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/>
  <mc:AlternateContent xmlns:mc="http://schemas.openxmlformats.org/markup-compatibility/2006">
    <mc:Choice Requires="x15">
      <x15ac:absPath xmlns:x15ac="http://schemas.microsoft.com/office/spreadsheetml/2010/11/ac" url="C:\ROZPOČTY\Rozpočty 2024\TO Lysá nad Labem\14 - Oprava trati v úseku Poříčany - Nymburk hl.n\Praha posláno\"/>
    </mc:Choice>
  </mc:AlternateContent>
  <xr:revisionPtr revIDLastSave="0" documentId="13_ncr:1_{35290CA3-7E59-415B-A4B4-6E2AA9B15304}" xr6:coauthVersionLast="36" xr6:coauthVersionMax="36" xr10:uidLastSave="{00000000-0000-0000-0000-000000000000}"/>
  <bookViews>
    <workbookView xWindow="0" yWindow="0" windowWidth="28800" windowHeight="11760" firstSheet="1" activeTab="5" xr2:uid="{00000000-000D-0000-FFFF-FFFF00000000}"/>
  </bookViews>
  <sheets>
    <sheet name="Rekapitulace stavby" sheetId="1" r:id="rId1"/>
    <sheet name="SO 01 - Oprava trati v ús..." sheetId="2" r:id="rId2"/>
    <sheet name="SO 02 - Oprava žst. Sadská" sheetId="3" r:id="rId3"/>
    <sheet name="SO 03 - Oprava trati v ús..." sheetId="4" r:id="rId4"/>
    <sheet name="SO 04 - Oprava žst. Nymbu..." sheetId="5" r:id="rId5"/>
    <sheet name="SO 05 - Oprava trati v ús..." sheetId="6" r:id="rId6"/>
    <sheet name="SO 06 - Demolice bývalého..." sheetId="7" r:id="rId7"/>
    <sheet name="SO 07 - Přeprava mechanizace" sheetId="8" r:id="rId8"/>
    <sheet name="SO 08 - DSPS" sheetId="9" r:id="rId9"/>
    <sheet name="VON - VON" sheetId="10" r:id="rId10"/>
  </sheets>
  <definedNames>
    <definedName name="_xlnm._FilterDatabase" localSheetId="1" hidden="1">'SO 01 - Oprava trati v ús...'!$C$120:$K$1567</definedName>
    <definedName name="_xlnm._FilterDatabase" localSheetId="2" hidden="1">'SO 02 - Oprava žst. Sadská'!$C$120:$K$1527</definedName>
    <definedName name="_xlnm._FilterDatabase" localSheetId="3" hidden="1">'SO 03 - Oprava trati v ús...'!$C$120:$K$1550</definedName>
    <definedName name="_xlnm._FilterDatabase" localSheetId="4" hidden="1">'SO 04 - Oprava žst. Nymbu...'!$C$120:$K$2306</definedName>
    <definedName name="_xlnm._FilterDatabase" localSheetId="5" hidden="1">'SO 05 - Oprava trati v ús...'!$C$120:$K$368</definedName>
    <definedName name="_xlnm._FilterDatabase" localSheetId="6" hidden="1">'SO 06 - Demolice bývalého...'!$C$125:$K$210</definedName>
    <definedName name="_xlnm._FilterDatabase" localSheetId="7" hidden="1">'SO 07 - Přeprava mechanizace'!$C$116:$K$148</definedName>
    <definedName name="_xlnm._FilterDatabase" localSheetId="8" hidden="1">'SO 08 - DSPS'!$C$116:$K$127</definedName>
    <definedName name="_xlnm._FilterDatabase" localSheetId="9" hidden="1">'VON - VON'!$C$116:$K$146</definedName>
    <definedName name="_xlnm.Print_Titles" localSheetId="0">'Rekapitulace stavby'!$92:$92</definedName>
    <definedName name="_xlnm.Print_Titles" localSheetId="1">'SO 01 - Oprava trati v ús...'!$120:$120</definedName>
    <definedName name="_xlnm.Print_Titles" localSheetId="2">'SO 02 - Oprava žst. Sadská'!$120:$120</definedName>
    <definedName name="_xlnm.Print_Titles" localSheetId="3">'SO 03 - Oprava trati v ús...'!$120:$120</definedName>
    <definedName name="_xlnm.Print_Titles" localSheetId="4">'SO 04 - Oprava žst. Nymbu...'!$120:$120</definedName>
    <definedName name="_xlnm.Print_Titles" localSheetId="5">'SO 05 - Oprava trati v ús...'!$120:$120</definedName>
    <definedName name="_xlnm.Print_Titles" localSheetId="6">'SO 06 - Demolice bývalého...'!$125:$125</definedName>
    <definedName name="_xlnm.Print_Titles" localSheetId="7">'SO 07 - Přeprava mechanizace'!$116:$116</definedName>
    <definedName name="_xlnm.Print_Titles" localSheetId="8">'SO 08 - DSPS'!$116:$116</definedName>
    <definedName name="_xlnm.Print_Titles" localSheetId="9">'VON - VON'!$116:$116</definedName>
    <definedName name="_xlnm.Print_Area" localSheetId="0">'Rekapitulace stavby'!$D$4:$AO$76,'Rekapitulace stavby'!$C$82:$AQ$104</definedName>
    <definedName name="_xlnm.Print_Area" localSheetId="1">'SO 01 - Oprava trati v ús...'!$C$4:$J$76,'SO 01 - Oprava trati v ús...'!$C$82:$J$102,'SO 01 - Oprava trati v ús...'!$C$108:$K$1567</definedName>
    <definedName name="_xlnm.Print_Area" localSheetId="2">'SO 02 - Oprava žst. Sadská'!$C$4:$J$76,'SO 02 - Oprava žst. Sadská'!$C$82:$J$102,'SO 02 - Oprava žst. Sadská'!$C$108:$K$1527</definedName>
    <definedName name="_xlnm.Print_Area" localSheetId="3">'SO 03 - Oprava trati v ús...'!$C$4:$J$76,'SO 03 - Oprava trati v ús...'!$C$82:$J$102,'SO 03 - Oprava trati v ús...'!$C$108:$K$1550</definedName>
    <definedName name="_xlnm.Print_Area" localSheetId="4">'SO 04 - Oprava žst. Nymbu...'!$C$4:$J$76,'SO 04 - Oprava žst. Nymbu...'!$C$82:$J$102,'SO 04 - Oprava žst. Nymbu...'!$C$108:$K$2306</definedName>
    <definedName name="_xlnm.Print_Area" localSheetId="5">'SO 05 - Oprava trati v ús...'!$C$4:$J$76,'SO 05 - Oprava trati v ús...'!$C$82:$J$102,'SO 05 - Oprava trati v ús...'!$C$108:$K$368</definedName>
    <definedName name="_xlnm.Print_Area" localSheetId="6">'SO 06 - Demolice bývalého...'!$C$4:$J$76,'SO 06 - Demolice bývalého...'!$C$82:$J$107,'SO 06 - Demolice bývalého...'!$C$113:$K$210</definedName>
    <definedName name="_xlnm.Print_Area" localSheetId="7">'SO 07 - Přeprava mechanizace'!$C$4:$J$76,'SO 07 - Přeprava mechanizace'!$C$82:$J$98,'SO 07 - Přeprava mechanizace'!$C$104:$K$148</definedName>
    <definedName name="_xlnm.Print_Area" localSheetId="8">'SO 08 - DSPS'!$C$4:$J$76,'SO 08 - DSPS'!$C$82:$J$98,'SO 08 - DSPS'!$C$104:$K$127</definedName>
    <definedName name="_xlnm.Print_Area" localSheetId="9">'VON - VON'!$C$4:$J$76,'VON - VON'!$C$82:$J$98,'VON - VON'!$C$104:$K$146</definedName>
  </definedNames>
  <calcPr calcId="191029"/>
</workbook>
</file>

<file path=xl/calcChain.xml><?xml version="1.0" encoding="utf-8"?>
<calcChain xmlns="http://schemas.openxmlformats.org/spreadsheetml/2006/main">
  <c r="J37" i="10" l="1"/>
  <c r="J36" i="10"/>
  <c r="AY103" i="1" s="1"/>
  <c r="J35" i="10"/>
  <c r="AX103" i="1" s="1"/>
  <c r="BI142" i="10"/>
  <c r="BH142" i="10"/>
  <c r="BG142" i="10"/>
  <c r="BF142" i="10"/>
  <c r="T142" i="10"/>
  <c r="R142" i="10"/>
  <c r="P142" i="10"/>
  <c r="BI138" i="10"/>
  <c r="BH138" i="10"/>
  <c r="BG138" i="10"/>
  <c r="BF138" i="10"/>
  <c r="T138" i="10"/>
  <c r="R138" i="10"/>
  <c r="P138" i="10"/>
  <c r="BI135" i="10"/>
  <c r="BH135" i="10"/>
  <c r="BG135" i="10"/>
  <c r="BF135" i="10"/>
  <c r="T135" i="10"/>
  <c r="R135" i="10"/>
  <c r="P135" i="10"/>
  <c r="BI131" i="10"/>
  <c r="BH131" i="10"/>
  <c r="BG131" i="10"/>
  <c r="BF131" i="10"/>
  <c r="T131" i="10"/>
  <c r="R131" i="10"/>
  <c r="P131" i="10"/>
  <c r="BI127" i="10"/>
  <c r="BH127" i="10"/>
  <c r="BG127" i="10"/>
  <c r="BF127" i="10"/>
  <c r="T127" i="10"/>
  <c r="R127" i="10"/>
  <c r="P127" i="10"/>
  <c r="BI123" i="10"/>
  <c r="BH123" i="10"/>
  <c r="BG123" i="10"/>
  <c r="BF123" i="10"/>
  <c r="T123" i="10"/>
  <c r="R123" i="10"/>
  <c r="P123" i="10"/>
  <c r="BI119" i="10"/>
  <c r="BH119" i="10"/>
  <c r="BG119" i="10"/>
  <c r="BF119" i="10"/>
  <c r="T119" i="10"/>
  <c r="R119" i="10"/>
  <c r="P119" i="10"/>
  <c r="J114" i="10"/>
  <c r="F113" i="10"/>
  <c r="F111" i="10"/>
  <c r="E109" i="10"/>
  <c r="J92" i="10"/>
  <c r="F91" i="10"/>
  <c r="F89" i="10"/>
  <c r="E87" i="10"/>
  <c r="J21" i="10"/>
  <c r="E21" i="10"/>
  <c r="J91" i="10" s="1"/>
  <c r="J20" i="10"/>
  <c r="J18" i="10"/>
  <c r="E18" i="10"/>
  <c r="F92" i="10" s="1"/>
  <c r="J17" i="10"/>
  <c r="J12" i="10"/>
  <c r="J111" i="10"/>
  <c r="E7" i="10"/>
  <c r="E107" i="10" s="1"/>
  <c r="J37" i="9"/>
  <c r="J36" i="9"/>
  <c r="AY102" i="1"/>
  <c r="J35" i="9"/>
  <c r="AX102" i="1"/>
  <c r="BI124" i="9"/>
  <c r="BH124" i="9"/>
  <c r="BG124" i="9"/>
  <c r="BF124" i="9"/>
  <c r="T124" i="9"/>
  <c r="R124" i="9"/>
  <c r="P124" i="9"/>
  <c r="BI119" i="9"/>
  <c r="BH119" i="9"/>
  <c r="BG119" i="9"/>
  <c r="BF119" i="9"/>
  <c r="T119" i="9"/>
  <c r="R119" i="9"/>
  <c r="P119" i="9"/>
  <c r="J114" i="9"/>
  <c r="F113" i="9"/>
  <c r="F111" i="9"/>
  <c r="E109" i="9"/>
  <c r="J92" i="9"/>
  <c r="F91" i="9"/>
  <c r="F89" i="9"/>
  <c r="E87" i="9"/>
  <c r="J21" i="9"/>
  <c r="E21" i="9"/>
  <c r="J113" i="9"/>
  <c r="J20" i="9"/>
  <c r="J18" i="9"/>
  <c r="E18" i="9"/>
  <c r="F114" i="9" s="1"/>
  <c r="J17" i="9"/>
  <c r="J12" i="9"/>
  <c r="J111" i="9" s="1"/>
  <c r="E7" i="9"/>
  <c r="E107" i="9" s="1"/>
  <c r="R118" i="8"/>
  <c r="R117" i="8" s="1"/>
  <c r="J37" i="8"/>
  <c r="J36" i="8"/>
  <c r="AY101" i="1"/>
  <c r="J35" i="8"/>
  <c r="AX101" i="1"/>
  <c r="BI128" i="8"/>
  <c r="BH128" i="8"/>
  <c r="BG128" i="8"/>
  <c r="BF128" i="8"/>
  <c r="T128" i="8"/>
  <c r="T118" i="8" s="1"/>
  <c r="T117" i="8" s="1"/>
  <c r="R128" i="8"/>
  <c r="P128" i="8"/>
  <c r="P118" i="8" s="1"/>
  <c r="P117" i="8" s="1"/>
  <c r="AU101" i="1" s="1"/>
  <c r="BI119" i="8"/>
  <c r="BH119" i="8"/>
  <c r="BG119" i="8"/>
  <c r="BF119" i="8"/>
  <c r="T119" i="8"/>
  <c r="R119" i="8"/>
  <c r="P119" i="8"/>
  <c r="J114" i="8"/>
  <c r="F113" i="8"/>
  <c r="F111" i="8"/>
  <c r="E109" i="8"/>
  <c r="J92" i="8"/>
  <c r="F91" i="8"/>
  <c r="F89" i="8"/>
  <c r="E87" i="8"/>
  <c r="J21" i="8"/>
  <c r="E21" i="8"/>
  <c r="J113" i="8"/>
  <c r="J20" i="8"/>
  <c r="J18" i="8"/>
  <c r="E18" i="8"/>
  <c r="F114" i="8" s="1"/>
  <c r="J17" i="8"/>
  <c r="J12" i="8"/>
  <c r="J111" i="8"/>
  <c r="E7" i="8"/>
  <c r="E107" i="8" s="1"/>
  <c r="J37" i="7"/>
  <c r="J36" i="7"/>
  <c r="AY100" i="1"/>
  <c r="J35" i="7"/>
  <c r="AX100" i="1"/>
  <c r="BI209" i="7"/>
  <c r="BH209" i="7"/>
  <c r="BG209" i="7"/>
  <c r="BF209" i="7"/>
  <c r="T209" i="7"/>
  <c r="T208" i="7" s="1"/>
  <c r="R209" i="7"/>
  <c r="R208" i="7" s="1"/>
  <c r="R204" i="7" s="1"/>
  <c r="P209" i="7"/>
  <c r="P208" i="7"/>
  <c r="BI206" i="7"/>
  <c r="BH206" i="7"/>
  <c r="BG206" i="7"/>
  <c r="BF206" i="7"/>
  <c r="T206" i="7"/>
  <c r="T205" i="7"/>
  <c r="R206" i="7"/>
  <c r="R205" i="7"/>
  <c r="P206" i="7"/>
  <c r="P205" i="7" s="1"/>
  <c r="BI201" i="7"/>
  <c r="BH201" i="7"/>
  <c r="BG201" i="7"/>
  <c r="BF201" i="7"/>
  <c r="T201" i="7"/>
  <c r="R201" i="7"/>
  <c r="R200" i="7" s="1"/>
  <c r="P201" i="7"/>
  <c r="P200" i="7" s="1"/>
  <c r="BI198" i="7"/>
  <c r="BH198" i="7"/>
  <c r="BG198" i="7"/>
  <c r="BF198" i="7"/>
  <c r="T198" i="7"/>
  <c r="T197" i="7" s="1"/>
  <c r="R198" i="7"/>
  <c r="R197" i="7"/>
  <c r="P198" i="7"/>
  <c r="P197" i="7"/>
  <c r="BI194" i="7"/>
  <c r="BH194" i="7"/>
  <c r="BG194" i="7"/>
  <c r="BF194" i="7"/>
  <c r="T194" i="7"/>
  <c r="R194" i="7"/>
  <c r="P194" i="7"/>
  <c r="BI185" i="7"/>
  <c r="BH185" i="7"/>
  <c r="BG185" i="7"/>
  <c r="BF185" i="7"/>
  <c r="T185" i="7"/>
  <c r="R185" i="7"/>
  <c r="P185" i="7"/>
  <c r="BI183" i="7"/>
  <c r="BH183" i="7"/>
  <c r="BG183" i="7"/>
  <c r="BF183" i="7"/>
  <c r="T183" i="7"/>
  <c r="R183" i="7"/>
  <c r="P183" i="7"/>
  <c r="BI181" i="7"/>
  <c r="BH181" i="7"/>
  <c r="BG181" i="7"/>
  <c r="BF181" i="7"/>
  <c r="T181" i="7"/>
  <c r="R181" i="7"/>
  <c r="P181" i="7"/>
  <c r="BI179" i="7"/>
  <c r="BH179" i="7"/>
  <c r="BG179" i="7"/>
  <c r="BF179" i="7"/>
  <c r="T179" i="7"/>
  <c r="R179" i="7"/>
  <c r="P179" i="7"/>
  <c r="BI177" i="7"/>
  <c r="BH177" i="7"/>
  <c r="BG177" i="7"/>
  <c r="BF177" i="7"/>
  <c r="T177" i="7"/>
  <c r="R177" i="7"/>
  <c r="P177" i="7"/>
  <c r="BI175" i="7"/>
  <c r="BH175" i="7"/>
  <c r="BG175" i="7"/>
  <c r="BF175" i="7"/>
  <c r="T175" i="7"/>
  <c r="R175" i="7"/>
  <c r="P175" i="7"/>
  <c r="BI172" i="7"/>
  <c r="BH172" i="7"/>
  <c r="BG172" i="7"/>
  <c r="BF172" i="7"/>
  <c r="T172" i="7"/>
  <c r="R172" i="7"/>
  <c r="P172" i="7"/>
  <c r="BI170" i="7"/>
  <c r="BH170" i="7"/>
  <c r="BG170" i="7"/>
  <c r="BF170" i="7"/>
  <c r="T170" i="7"/>
  <c r="R170" i="7"/>
  <c r="P170" i="7"/>
  <c r="BI168" i="7"/>
  <c r="BH168" i="7"/>
  <c r="BG168" i="7"/>
  <c r="BF168" i="7"/>
  <c r="T168" i="7"/>
  <c r="R168" i="7"/>
  <c r="P168" i="7"/>
  <c r="BI165" i="7"/>
  <c r="BH165" i="7"/>
  <c r="BG165" i="7"/>
  <c r="BF165" i="7"/>
  <c r="T165" i="7"/>
  <c r="R165" i="7"/>
  <c r="P165" i="7"/>
  <c r="BI163" i="7"/>
  <c r="BH163" i="7"/>
  <c r="BG163" i="7"/>
  <c r="BF163" i="7"/>
  <c r="T163" i="7"/>
  <c r="R163" i="7"/>
  <c r="P163" i="7"/>
  <c r="BI156" i="7"/>
  <c r="BH156" i="7"/>
  <c r="BG156" i="7"/>
  <c r="BF156" i="7"/>
  <c r="T156" i="7"/>
  <c r="R156" i="7"/>
  <c r="P156" i="7"/>
  <c r="BI153" i="7"/>
  <c r="BH153" i="7"/>
  <c r="BG153" i="7"/>
  <c r="BF153" i="7"/>
  <c r="T153" i="7"/>
  <c r="R153" i="7"/>
  <c r="P153" i="7"/>
  <c r="BI151" i="7"/>
  <c r="BH151" i="7"/>
  <c r="BG151" i="7"/>
  <c r="BF151" i="7"/>
  <c r="T151" i="7"/>
  <c r="R151" i="7"/>
  <c r="P151" i="7"/>
  <c r="BI147" i="7"/>
  <c r="BH147" i="7"/>
  <c r="BG147" i="7"/>
  <c r="BF147" i="7"/>
  <c r="T147" i="7"/>
  <c r="R147" i="7"/>
  <c r="P147" i="7"/>
  <c r="BI144" i="7"/>
  <c r="BH144" i="7"/>
  <c r="BG144" i="7"/>
  <c r="BF144" i="7"/>
  <c r="T144" i="7"/>
  <c r="R144" i="7"/>
  <c r="P144" i="7"/>
  <c r="BI142" i="7"/>
  <c r="BH142" i="7"/>
  <c r="BG142" i="7"/>
  <c r="BF142" i="7"/>
  <c r="T142" i="7"/>
  <c r="R142" i="7"/>
  <c r="P142" i="7"/>
  <c r="BI140" i="7"/>
  <c r="BH140" i="7"/>
  <c r="BG140" i="7"/>
  <c r="BF140" i="7"/>
  <c r="T140" i="7"/>
  <c r="R140" i="7"/>
  <c r="P140" i="7"/>
  <c r="BI137" i="7"/>
  <c r="BH137" i="7"/>
  <c r="BG137" i="7"/>
  <c r="BF137" i="7"/>
  <c r="T137" i="7"/>
  <c r="R137" i="7"/>
  <c r="P137" i="7"/>
  <c r="BI135" i="7"/>
  <c r="BH135" i="7"/>
  <c r="BG135" i="7"/>
  <c r="BF135" i="7"/>
  <c r="T135" i="7"/>
  <c r="R135" i="7"/>
  <c r="P135" i="7"/>
  <c r="BI131" i="7"/>
  <c r="BH131" i="7"/>
  <c r="BG131" i="7"/>
  <c r="BF131" i="7"/>
  <c r="T131" i="7"/>
  <c r="R131" i="7"/>
  <c r="P131" i="7"/>
  <c r="BI129" i="7"/>
  <c r="BH129" i="7"/>
  <c r="BG129" i="7"/>
  <c r="BF129" i="7"/>
  <c r="T129" i="7"/>
  <c r="R129" i="7"/>
  <c r="P129" i="7"/>
  <c r="J123" i="7"/>
  <c r="F122" i="7"/>
  <c r="F120" i="7"/>
  <c r="E118" i="7"/>
  <c r="J92" i="7"/>
  <c r="F91" i="7"/>
  <c r="F89" i="7"/>
  <c r="E87" i="7"/>
  <c r="J21" i="7"/>
  <c r="E21" i="7"/>
  <c r="J122" i="7"/>
  <c r="J20" i="7"/>
  <c r="J18" i="7"/>
  <c r="E18" i="7"/>
  <c r="F92" i="7" s="1"/>
  <c r="J17" i="7"/>
  <c r="J12" i="7"/>
  <c r="J120" i="7" s="1"/>
  <c r="E7" i="7"/>
  <c r="E116" i="7"/>
  <c r="J37" i="6"/>
  <c r="J36" i="6"/>
  <c r="AY99" i="1"/>
  <c r="J35" i="6"/>
  <c r="AX99" i="1" s="1"/>
  <c r="BI364" i="6"/>
  <c r="BH364" i="6"/>
  <c r="BG364" i="6"/>
  <c r="BF364" i="6"/>
  <c r="T364" i="6"/>
  <c r="R364" i="6"/>
  <c r="P364" i="6"/>
  <c r="BI357" i="6"/>
  <c r="BH357" i="6"/>
  <c r="BG357" i="6"/>
  <c r="BF357" i="6"/>
  <c r="T357" i="6"/>
  <c r="R357" i="6"/>
  <c r="P357" i="6"/>
  <c r="BI350" i="6"/>
  <c r="BH350" i="6"/>
  <c r="BG350" i="6"/>
  <c r="BF350" i="6"/>
  <c r="T350" i="6"/>
  <c r="R350" i="6"/>
  <c r="P350" i="6"/>
  <c r="BI345" i="6"/>
  <c r="BH345" i="6"/>
  <c r="BG345" i="6"/>
  <c r="BF345" i="6"/>
  <c r="T345" i="6"/>
  <c r="R345" i="6"/>
  <c r="P345" i="6"/>
  <c r="BI341" i="6"/>
  <c r="BH341" i="6"/>
  <c r="BG341" i="6"/>
  <c r="BF341" i="6"/>
  <c r="T341" i="6"/>
  <c r="R341" i="6"/>
  <c r="P341" i="6"/>
  <c r="BI336" i="6"/>
  <c r="BH336" i="6"/>
  <c r="BG336" i="6"/>
  <c r="BF336" i="6"/>
  <c r="T336" i="6"/>
  <c r="R336" i="6"/>
  <c r="P336" i="6"/>
  <c r="BI332" i="6"/>
  <c r="BH332" i="6"/>
  <c r="BG332" i="6"/>
  <c r="BF332" i="6"/>
  <c r="T332" i="6"/>
  <c r="R332" i="6"/>
  <c r="P332" i="6"/>
  <c r="BI328" i="6"/>
  <c r="BH328" i="6"/>
  <c r="BG328" i="6"/>
  <c r="BF328" i="6"/>
  <c r="T328" i="6"/>
  <c r="R328" i="6"/>
  <c r="P328" i="6"/>
  <c r="BI324" i="6"/>
  <c r="BH324" i="6"/>
  <c r="BG324" i="6"/>
  <c r="BF324" i="6"/>
  <c r="T324" i="6"/>
  <c r="R324" i="6"/>
  <c r="P324" i="6"/>
  <c r="BI320" i="6"/>
  <c r="BH320" i="6"/>
  <c r="BG320" i="6"/>
  <c r="BF320" i="6"/>
  <c r="T320" i="6"/>
  <c r="R320" i="6"/>
  <c r="P320" i="6"/>
  <c r="BI314" i="6"/>
  <c r="BH314" i="6"/>
  <c r="BG314" i="6"/>
  <c r="BF314" i="6"/>
  <c r="T314" i="6"/>
  <c r="R314" i="6"/>
  <c r="P314" i="6"/>
  <c r="BI308" i="6"/>
  <c r="BH308" i="6"/>
  <c r="BG308" i="6"/>
  <c r="BF308" i="6"/>
  <c r="T308" i="6"/>
  <c r="R308" i="6"/>
  <c r="P308" i="6"/>
  <c r="BI304" i="6"/>
  <c r="BH304" i="6"/>
  <c r="BG304" i="6"/>
  <c r="BF304" i="6"/>
  <c r="T304" i="6"/>
  <c r="R304" i="6"/>
  <c r="P304" i="6"/>
  <c r="BI298" i="6"/>
  <c r="BH298" i="6"/>
  <c r="BG298" i="6"/>
  <c r="BF298" i="6"/>
  <c r="T298" i="6"/>
  <c r="R298" i="6"/>
  <c r="P298" i="6"/>
  <c r="BI292" i="6"/>
  <c r="BH292" i="6"/>
  <c r="BG292" i="6"/>
  <c r="BF292" i="6"/>
  <c r="T292" i="6"/>
  <c r="R292" i="6"/>
  <c r="P292" i="6"/>
  <c r="BI286" i="6"/>
  <c r="BH286" i="6"/>
  <c r="BG286" i="6"/>
  <c r="BF286" i="6"/>
  <c r="T286" i="6"/>
  <c r="R286" i="6"/>
  <c r="P286" i="6"/>
  <c r="BI280" i="6"/>
  <c r="BH280" i="6"/>
  <c r="BG280" i="6"/>
  <c r="BF280" i="6"/>
  <c r="T280" i="6"/>
  <c r="R280" i="6"/>
  <c r="P280" i="6"/>
  <c r="BI275" i="6"/>
  <c r="BH275" i="6"/>
  <c r="BG275" i="6"/>
  <c r="BF275" i="6"/>
  <c r="T275" i="6"/>
  <c r="R275" i="6"/>
  <c r="P275" i="6"/>
  <c r="BI271" i="6"/>
  <c r="BH271" i="6"/>
  <c r="BG271" i="6"/>
  <c r="BF271" i="6"/>
  <c r="T271" i="6"/>
  <c r="R271" i="6"/>
  <c r="P271" i="6"/>
  <c r="BI266" i="6"/>
  <c r="BH266" i="6"/>
  <c r="BG266" i="6"/>
  <c r="BF266" i="6"/>
  <c r="T266" i="6"/>
  <c r="R266" i="6"/>
  <c r="P266" i="6"/>
  <c r="BI260" i="6"/>
  <c r="BH260" i="6"/>
  <c r="BG260" i="6"/>
  <c r="BF260" i="6"/>
  <c r="T260" i="6"/>
  <c r="R260" i="6"/>
  <c r="P260" i="6"/>
  <c r="BI254" i="6"/>
  <c r="BH254" i="6"/>
  <c r="BG254" i="6"/>
  <c r="BF254" i="6"/>
  <c r="T254" i="6"/>
  <c r="R254" i="6"/>
  <c r="P254" i="6"/>
  <c r="BI250" i="6"/>
  <c r="BH250" i="6"/>
  <c r="BG250" i="6"/>
  <c r="BF250" i="6"/>
  <c r="T250" i="6"/>
  <c r="R250" i="6"/>
  <c r="P250" i="6"/>
  <c r="BI246" i="6"/>
  <c r="BH246" i="6"/>
  <c r="BG246" i="6"/>
  <c r="BF246" i="6"/>
  <c r="T246" i="6"/>
  <c r="R246" i="6"/>
  <c r="P246" i="6"/>
  <c r="BI242" i="6"/>
  <c r="BH242" i="6"/>
  <c r="BG242" i="6"/>
  <c r="BF242" i="6"/>
  <c r="T242" i="6"/>
  <c r="R242" i="6"/>
  <c r="P242" i="6"/>
  <c r="BI236" i="6"/>
  <c r="BH236" i="6"/>
  <c r="BG236" i="6"/>
  <c r="BF236" i="6"/>
  <c r="T236" i="6"/>
  <c r="R236" i="6"/>
  <c r="P236" i="6"/>
  <c r="BI230" i="6"/>
  <c r="BH230" i="6"/>
  <c r="BG230" i="6"/>
  <c r="BF230" i="6"/>
  <c r="T230" i="6"/>
  <c r="R230" i="6"/>
  <c r="P230" i="6"/>
  <c r="BI226" i="6"/>
  <c r="BH226" i="6"/>
  <c r="BG226" i="6"/>
  <c r="BF226" i="6"/>
  <c r="T226" i="6"/>
  <c r="R226" i="6"/>
  <c r="P226" i="6"/>
  <c r="BI219" i="6"/>
  <c r="BH219" i="6"/>
  <c r="BG219" i="6"/>
  <c r="BF219" i="6"/>
  <c r="T219" i="6"/>
  <c r="T218" i="6" s="1"/>
  <c r="R219" i="6"/>
  <c r="R218" i="6" s="1"/>
  <c r="P219" i="6"/>
  <c r="P218" i="6"/>
  <c r="BI213" i="6"/>
  <c r="BH213" i="6"/>
  <c r="BG213" i="6"/>
  <c r="BF213" i="6"/>
  <c r="T213" i="6"/>
  <c r="R213" i="6"/>
  <c r="P213" i="6"/>
  <c r="BI208" i="6"/>
  <c r="BH208" i="6"/>
  <c r="BG208" i="6"/>
  <c r="BF208" i="6"/>
  <c r="T208" i="6"/>
  <c r="R208" i="6"/>
  <c r="P208" i="6"/>
  <c r="BI202" i="6"/>
  <c r="BH202" i="6"/>
  <c r="BG202" i="6"/>
  <c r="BF202" i="6"/>
  <c r="T202" i="6"/>
  <c r="R202" i="6"/>
  <c r="P202" i="6"/>
  <c r="BI196" i="6"/>
  <c r="BH196" i="6"/>
  <c r="BG196" i="6"/>
  <c r="BF196" i="6"/>
  <c r="T196" i="6"/>
  <c r="R196" i="6"/>
  <c r="P196" i="6"/>
  <c r="BI190" i="6"/>
  <c r="BH190" i="6"/>
  <c r="BG190" i="6"/>
  <c r="BF190" i="6"/>
  <c r="T190" i="6"/>
  <c r="R190" i="6"/>
  <c r="P190" i="6"/>
  <c r="BI184" i="6"/>
  <c r="BH184" i="6"/>
  <c r="BG184" i="6"/>
  <c r="BF184" i="6"/>
  <c r="T184" i="6"/>
  <c r="R184" i="6"/>
  <c r="P184" i="6"/>
  <c r="BI179" i="6"/>
  <c r="BH179" i="6"/>
  <c r="BG179" i="6"/>
  <c r="F35" i="6" s="1"/>
  <c r="BF179" i="6"/>
  <c r="T179" i="6"/>
  <c r="R179" i="6"/>
  <c r="P179" i="6"/>
  <c r="BI173" i="6"/>
  <c r="BH173" i="6"/>
  <c r="BG173" i="6"/>
  <c r="BF173" i="6"/>
  <c r="T173" i="6"/>
  <c r="R173" i="6"/>
  <c r="P173" i="6"/>
  <c r="BI168" i="6"/>
  <c r="BH168" i="6"/>
  <c r="BG168" i="6"/>
  <c r="BF168" i="6"/>
  <c r="T168" i="6"/>
  <c r="R168" i="6"/>
  <c r="P168" i="6"/>
  <c r="BI163" i="6"/>
  <c r="BH163" i="6"/>
  <c r="BG163" i="6"/>
  <c r="BF163" i="6"/>
  <c r="T163" i="6"/>
  <c r="R163" i="6"/>
  <c r="P163" i="6"/>
  <c r="BI158" i="6"/>
  <c r="BH158" i="6"/>
  <c r="BG158" i="6"/>
  <c r="BF158" i="6"/>
  <c r="T158" i="6"/>
  <c r="R158" i="6"/>
  <c r="P158" i="6"/>
  <c r="BI153" i="6"/>
  <c r="BH153" i="6"/>
  <c r="BG153" i="6"/>
  <c r="BF153" i="6"/>
  <c r="T153" i="6"/>
  <c r="R153" i="6"/>
  <c r="P153" i="6"/>
  <c r="BI148" i="6"/>
  <c r="BH148" i="6"/>
  <c r="BG148" i="6"/>
  <c r="BF148" i="6"/>
  <c r="T148" i="6"/>
  <c r="R148" i="6"/>
  <c r="P148" i="6"/>
  <c r="BI139" i="6"/>
  <c r="BH139" i="6"/>
  <c r="BG139" i="6"/>
  <c r="BF139" i="6"/>
  <c r="T139" i="6"/>
  <c r="R139" i="6"/>
  <c r="P139" i="6"/>
  <c r="BI131" i="6"/>
  <c r="BH131" i="6"/>
  <c r="BG131" i="6"/>
  <c r="BF131" i="6"/>
  <c r="T131" i="6"/>
  <c r="R131" i="6"/>
  <c r="P131" i="6"/>
  <c r="BI123" i="6"/>
  <c r="BH123" i="6"/>
  <c r="BG123" i="6"/>
  <c r="BF123" i="6"/>
  <c r="T123" i="6"/>
  <c r="R123" i="6"/>
  <c r="P123" i="6"/>
  <c r="J118" i="6"/>
  <c r="F117" i="6"/>
  <c r="F115" i="6"/>
  <c r="E113" i="6"/>
  <c r="J92" i="6"/>
  <c r="F91" i="6"/>
  <c r="F89" i="6"/>
  <c r="E87" i="6"/>
  <c r="J21" i="6"/>
  <c r="E21" i="6"/>
  <c r="J117" i="6" s="1"/>
  <c r="J20" i="6"/>
  <c r="J18" i="6"/>
  <c r="E18" i="6"/>
  <c r="F118" i="6"/>
  <c r="J17" i="6"/>
  <c r="J12" i="6"/>
  <c r="J115" i="6" s="1"/>
  <c r="E7" i="6"/>
  <c r="E111" i="6"/>
  <c r="J37" i="5"/>
  <c r="J36" i="5"/>
  <c r="AY98" i="1"/>
  <c r="J35" i="5"/>
  <c r="AX98" i="1"/>
  <c r="BI2303" i="5"/>
  <c r="BH2303" i="5"/>
  <c r="BG2303" i="5"/>
  <c r="BF2303" i="5"/>
  <c r="T2303" i="5"/>
  <c r="R2303" i="5"/>
  <c r="P2303" i="5"/>
  <c r="BI2299" i="5"/>
  <c r="BH2299" i="5"/>
  <c r="BG2299" i="5"/>
  <c r="BF2299" i="5"/>
  <c r="T2299" i="5"/>
  <c r="R2299" i="5"/>
  <c r="P2299" i="5"/>
  <c r="BI2294" i="5"/>
  <c r="BH2294" i="5"/>
  <c r="BG2294" i="5"/>
  <c r="BF2294" i="5"/>
  <c r="T2294" i="5"/>
  <c r="R2294" i="5"/>
  <c r="P2294" i="5"/>
  <c r="BI2289" i="5"/>
  <c r="BH2289" i="5"/>
  <c r="BG2289" i="5"/>
  <c r="BF2289" i="5"/>
  <c r="T2289" i="5"/>
  <c r="R2289" i="5"/>
  <c r="P2289" i="5"/>
  <c r="BI2282" i="5"/>
  <c r="BH2282" i="5"/>
  <c r="BG2282" i="5"/>
  <c r="BF2282" i="5"/>
  <c r="T2282" i="5"/>
  <c r="R2282" i="5"/>
  <c r="P2282" i="5"/>
  <c r="BI2265" i="5"/>
  <c r="BH2265" i="5"/>
  <c r="BG2265" i="5"/>
  <c r="BF2265" i="5"/>
  <c r="T2265" i="5"/>
  <c r="R2265" i="5"/>
  <c r="P2265" i="5"/>
  <c r="BI2248" i="5"/>
  <c r="BH2248" i="5"/>
  <c r="BG2248" i="5"/>
  <c r="BF2248" i="5"/>
  <c r="T2248" i="5"/>
  <c r="R2248" i="5"/>
  <c r="P2248" i="5"/>
  <c r="BI2235" i="5"/>
  <c r="BH2235" i="5"/>
  <c r="BG2235" i="5"/>
  <c r="BF2235" i="5"/>
  <c r="T2235" i="5"/>
  <c r="R2235" i="5"/>
  <c r="P2235" i="5"/>
  <c r="BI2216" i="5"/>
  <c r="BH2216" i="5"/>
  <c r="BG2216" i="5"/>
  <c r="BF2216" i="5"/>
  <c r="T2216" i="5"/>
  <c r="R2216" i="5"/>
  <c r="P2216" i="5"/>
  <c r="BI2206" i="5"/>
  <c r="BH2206" i="5"/>
  <c r="BG2206" i="5"/>
  <c r="BF2206" i="5"/>
  <c r="T2206" i="5"/>
  <c r="R2206" i="5"/>
  <c r="P2206" i="5"/>
  <c r="BI2197" i="5"/>
  <c r="BH2197" i="5"/>
  <c r="BG2197" i="5"/>
  <c r="BF2197" i="5"/>
  <c r="T2197" i="5"/>
  <c r="R2197" i="5"/>
  <c r="P2197" i="5"/>
  <c r="BI2176" i="5"/>
  <c r="BH2176" i="5"/>
  <c r="BG2176" i="5"/>
  <c r="BF2176" i="5"/>
  <c r="T2176" i="5"/>
  <c r="R2176" i="5"/>
  <c r="P2176" i="5"/>
  <c r="BI2155" i="5"/>
  <c r="BH2155" i="5"/>
  <c r="BG2155" i="5"/>
  <c r="BF2155" i="5"/>
  <c r="T2155" i="5"/>
  <c r="R2155" i="5"/>
  <c r="P2155" i="5"/>
  <c r="BI2151" i="5"/>
  <c r="BH2151" i="5"/>
  <c r="BG2151" i="5"/>
  <c r="BF2151" i="5"/>
  <c r="T2151" i="5"/>
  <c r="R2151" i="5"/>
  <c r="P2151" i="5"/>
  <c r="BI2147" i="5"/>
  <c r="BH2147" i="5"/>
  <c r="BG2147" i="5"/>
  <c r="BF2147" i="5"/>
  <c r="T2147" i="5"/>
  <c r="R2147" i="5"/>
  <c r="P2147" i="5"/>
  <c r="BI2142" i="5"/>
  <c r="BH2142" i="5"/>
  <c r="BG2142" i="5"/>
  <c r="BF2142" i="5"/>
  <c r="T2142" i="5"/>
  <c r="R2142" i="5"/>
  <c r="P2142" i="5"/>
  <c r="BI2138" i="5"/>
  <c r="BH2138" i="5"/>
  <c r="BG2138" i="5"/>
  <c r="BF2138" i="5"/>
  <c r="T2138" i="5"/>
  <c r="R2138" i="5"/>
  <c r="P2138" i="5"/>
  <c r="BI2130" i="5"/>
  <c r="BH2130" i="5"/>
  <c r="BG2130" i="5"/>
  <c r="BF2130" i="5"/>
  <c r="T2130" i="5"/>
  <c r="R2130" i="5"/>
  <c r="P2130" i="5"/>
  <c r="BI2119" i="5"/>
  <c r="BH2119" i="5"/>
  <c r="BG2119" i="5"/>
  <c r="BF2119" i="5"/>
  <c r="T2119" i="5"/>
  <c r="R2119" i="5"/>
  <c r="P2119" i="5"/>
  <c r="BI2108" i="5"/>
  <c r="BH2108" i="5"/>
  <c r="BG2108" i="5"/>
  <c r="BF2108" i="5"/>
  <c r="T2108" i="5"/>
  <c r="R2108" i="5"/>
  <c r="P2108" i="5"/>
  <c r="BI2101" i="5"/>
  <c r="BH2101" i="5"/>
  <c r="BG2101" i="5"/>
  <c r="BF2101" i="5"/>
  <c r="T2101" i="5"/>
  <c r="R2101" i="5"/>
  <c r="P2101" i="5"/>
  <c r="BI2094" i="5"/>
  <c r="BH2094" i="5"/>
  <c r="BG2094" i="5"/>
  <c r="BF2094" i="5"/>
  <c r="T2094" i="5"/>
  <c r="R2094" i="5"/>
  <c r="P2094" i="5"/>
  <c r="BI2087" i="5"/>
  <c r="BH2087" i="5"/>
  <c r="BG2087" i="5"/>
  <c r="BF2087" i="5"/>
  <c r="T2087" i="5"/>
  <c r="R2087" i="5"/>
  <c r="P2087" i="5"/>
  <c r="BI2080" i="5"/>
  <c r="BH2080" i="5"/>
  <c r="BG2080" i="5"/>
  <c r="BF2080" i="5"/>
  <c r="T2080" i="5"/>
  <c r="R2080" i="5"/>
  <c r="P2080" i="5"/>
  <c r="BI2066" i="5"/>
  <c r="BH2066" i="5"/>
  <c r="BG2066" i="5"/>
  <c r="BF2066" i="5"/>
  <c r="T2066" i="5"/>
  <c r="R2066" i="5"/>
  <c r="P2066" i="5"/>
  <c r="BI2059" i="5"/>
  <c r="BH2059" i="5"/>
  <c r="BG2059" i="5"/>
  <c r="BF2059" i="5"/>
  <c r="T2059" i="5"/>
  <c r="R2059" i="5"/>
  <c r="P2059" i="5"/>
  <c r="BI2052" i="5"/>
  <c r="BH2052" i="5"/>
  <c r="BG2052" i="5"/>
  <c r="BF2052" i="5"/>
  <c r="T2052" i="5"/>
  <c r="R2052" i="5"/>
  <c r="P2052" i="5"/>
  <c r="BI2045" i="5"/>
  <c r="BH2045" i="5"/>
  <c r="BG2045" i="5"/>
  <c r="BF2045" i="5"/>
  <c r="T2045" i="5"/>
  <c r="R2045" i="5"/>
  <c r="P2045" i="5"/>
  <c r="BI2040" i="5"/>
  <c r="BH2040" i="5"/>
  <c r="BG2040" i="5"/>
  <c r="BF2040" i="5"/>
  <c r="T2040" i="5"/>
  <c r="R2040" i="5"/>
  <c r="P2040" i="5"/>
  <c r="BI2030" i="5"/>
  <c r="BH2030" i="5"/>
  <c r="BG2030" i="5"/>
  <c r="BF2030" i="5"/>
  <c r="T2030" i="5"/>
  <c r="R2030" i="5"/>
  <c r="P2030" i="5"/>
  <c r="BI2018" i="5"/>
  <c r="BH2018" i="5"/>
  <c r="BG2018" i="5"/>
  <c r="BF2018" i="5"/>
  <c r="T2018" i="5"/>
  <c r="R2018" i="5"/>
  <c r="P2018" i="5"/>
  <c r="BI2011" i="5"/>
  <c r="BH2011" i="5"/>
  <c r="BG2011" i="5"/>
  <c r="BF2011" i="5"/>
  <c r="T2011" i="5"/>
  <c r="R2011" i="5"/>
  <c r="P2011" i="5"/>
  <c r="BI2004" i="5"/>
  <c r="BH2004" i="5"/>
  <c r="BG2004" i="5"/>
  <c r="BF2004" i="5"/>
  <c r="T2004" i="5"/>
  <c r="R2004" i="5"/>
  <c r="P2004" i="5"/>
  <c r="BI1997" i="5"/>
  <c r="BH1997" i="5"/>
  <c r="BG1997" i="5"/>
  <c r="BF1997" i="5"/>
  <c r="T1997" i="5"/>
  <c r="R1997" i="5"/>
  <c r="P1997" i="5"/>
  <c r="BI1993" i="5"/>
  <c r="BH1993" i="5"/>
  <c r="BG1993" i="5"/>
  <c r="BF1993" i="5"/>
  <c r="T1993" i="5"/>
  <c r="R1993" i="5"/>
  <c r="P1993" i="5"/>
  <c r="BI1988" i="5"/>
  <c r="BH1988" i="5"/>
  <c r="BG1988" i="5"/>
  <c r="BF1988" i="5"/>
  <c r="T1988" i="5"/>
  <c r="R1988" i="5"/>
  <c r="P1988" i="5"/>
  <c r="BI1983" i="5"/>
  <c r="BH1983" i="5"/>
  <c r="BG1983" i="5"/>
  <c r="BF1983" i="5"/>
  <c r="T1983" i="5"/>
  <c r="R1983" i="5"/>
  <c r="P1983" i="5"/>
  <c r="BI1978" i="5"/>
  <c r="BH1978" i="5"/>
  <c r="BG1978" i="5"/>
  <c r="BF1978" i="5"/>
  <c r="T1978" i="5"/>
  <c r="R1978" i="5"/>
  <c r="P1978" i="5"/>
  <c r="BI1974" i="5"/>
  <c r="BH1974" i="5"/>
  <c r="BG1974" i="5"/>
  <c r="BF1974" i="5"/>
  <c r="T1974" i="5"/>
  <c r="R1974" i="5"/>
  <c r="P1974" i="5"/>
  <c r="BI1969" i="5"/>
  <c r="BH1969" i="5"/>
  <c r="BG1969" i="5"/>
  <c r="BF1969" i="5"/>
  <c r="T1969" i="5"/>
  <c r="R1969" i="5"/>
  <c r="P1969" i="5"/>
  <c r="BI1964" i="5"/>
  <c r="BH1964" i="5"/>
  <c r="BG1964" i="5"/>
  <c r="BF1964" i="5"/>
  <c r="T1964" i="5"/>
  <c r="R1964" i="5"/>
  <c r="P1964" i="5"/>
  <c r="BI1959" i="5"/>
  <c r="BH1959" i="5"/>
  <c r="BG1959" i="5"/>
  <c r="BF1959" i="5"/>
  <c r="T1959" i="5"/>
  <c r="R1959" i="5"/>
  <c r="P1959" i="5"/>
  <c r="BI1952" i="5"/>
  <c r="BH1952" i="5"/>
  <c r="BG1952" i="5"/>
  <c r="BF1952" i="5"/>
  <c r="T1952" i="5"/>
  <c r="R1952" i="5"/>
  <c r="P1952" i="5"/>
  <c r="BI1945" i="5"/>
  <c r="BH1945" i="5"/>
  <c r="BG1945" i="5"/>
  <c r="BF1945" i="5"/>
  <c r="T1945" i="5"/>
  <c r="R1945" i="5"/>
  <c r="P1945" i="5"/>
  <c r="BI1938" i="5"/>
  <c r="BH1938" i="5"/>
  <c r="BG1938" i="5"/>
  <c r="BF1938" i="5"/>
  <c r="T1938" i="5"/>
  <c r="R1938" i="5"/>
  <c r="P1938" i="5"/>
  <c r="BI1931" i="5"/>
  <c r="BH1931" i="5"/>
  <c r="BG1931" i="5"/>
  <c r="BF1931" i="5"/>
  <c r="T1931" i="5"/>
  <c r="R1931" i="5"/>
  <c r="P1931" i="5"/>
  <c r="BI1922" i="5"/>
  <c r="BH1922" i="5"/>
  <c r="BG1922" i="5"/>
  <c r="BF1922" i="5"/>
  <c r="T1922" i="5"/>
  <c r="R1922" i="5"/>
  <c r="P1922" i="5"/>
  <c r="BI1915" i="5"/>
  <c r="BH1915" i="5"/>
  <c r="BG1915" i="5"/>
  <c r="BF1915" i="5"/>
  <c r="T1915" i="5"/>
  <c r="R1915" i="5"/>
  <c r="P1915" i="5"/>
  <c r="BI1908" i="5"/>
  <c r="BH1908" i="5"/>
  <c r="BG1908" i="5"/>
  <c r="BF1908" i="5"/>
  <c r="T1908" i="5"/>
  <c r="R1908" i="5"/>
  <c r="P1908" i="5"/>
  <c r="BI1901" i="5"/>
  <c r="BH1901" i="5"/>
  <c r="BG1901" i="5"/>
  <c r="BF1901" i="5"/>
  <c r="T1901" i="5"/>
  <c r="R1901" i="5"/>
  <c r="P1901" i="5"/>
  <c r="BI1896" i="5"/>
  <c r="BH1896" i="5"/>
  <c r="BG1896" i="5"/>
  <c r="BF1896" i="5"/>
  <c r="T1896" i="5"/>
  <c r="R1896" i="5"/>
  <c r="P1896" i="5"/>
  <c r="BI1884" i="5"/>
  <c r="BH1884" i="5"/>
  <c r="BG1884" i="5"/>
  <c r="BF1884" i="5"/>
  <c r="T1884" i="5"/>
  <c r="R1884" i="5"/>
  <c r="P1884" i="5"/>
  <c r="BI1877" i="5"/>
  <c r="BH1877" i="5"/>
  <c r="BG1877" i="5"/>
  <c r="BF1877" i="5"/>
  <c r="T1877" i="5"/>
  <c r="R1877" i="5"/>
  <c r="P1877" i="5"/>
  <c r="BI1861" i="5"/>
  <c r="BH1861" i="5"/>
  <c r="BG1861" i="5"/>
  <c r="BF1861" i="5"/>
  <c r="T1861" i="5"/>
  <c r="R1861" i="5"/>
  <c r="P1861" i="5"/>
  <c r="BI1854" i="5"/>
  <c r="BH1854" i="5"/>
  <c r="BG1854" i="5"/>
  <c r="BF1854" i="5"/>
  <c r="T1854" i="5"/>
  <c r="R1854" i="5"/>
  <c r="P1854" i="5"/>
  <c r="BI1845" i="5"/>
  <c r="BH1845" i="5"/>
  <c r="BG1845" i="5"/>
  <c r="BF1845" i="5"/>
  <c r="T1845" i="5"/>
  <c r="R1845" i="5"/>
  <c r="P1845" i="5"/>
  <c r="BI1836" i="5"/>
  <c r="BH1836" i="5"/>
  <c r="BG1836" i="5"/>
  <c r="BF1836" i="5"/>
  <c r="T1836" i="5"/>
  <c r="R1836" i="5"/>
  <c r="P1836" i="5"/>
  <c r="BI1825" i="5"/>
  <c r="BH1825" i="5"/>
  <c r="BG1825" i="5"/>
  <c r="BF1825" i="5"/>
  <c r="T1825" i="5"/>
  <c r="R1825" i="5"/>
  <c r="P1825" i="5"/>
  <c r="BI1820" i="5"/>
  <c r="BH1820" i="5"/>
  <c r="BG1820" i="5"/>
  <c r="BF1820" i="5"/>
  <c r="T1820" i="5"/>
  <c r="R1820" i="5"/>
  <c r="P1820" i="5"/>
  <c r="BI1811" i="5"/>
  <c r="BH1811" i="5"/>
  <c r="BG1811" i="5"/>
  <c r="BF1811" i="5"/>
  <c r="T1811" i="5"/>
  <c r="R1811" i="5"/>
  <c r="P1811" i="5"/>
  <c r="BI1806" i="5"/>
  <c r="BH1806" i="5"/>
  <c r="BG1806" i="5"/>
  <c r="BF1806" i="5"/>
  <c r="T1806" i="5"/>
  <c r="R1806" i="5"/>
  <c r="P1806" i="5"/>
  <c r="BI1793" i="5"/>
  <c r="BH1793" i="5"/>
  <c r="BG1793" i="5"/>
  <c r="BF1793" i="5"/>
  <c r="T1793" i="5"/>
  <c r="R1793" i="5"/>
  <c r="P1793" i="5"/>
  <c r="BI1780" i="5"/>
  <c r="BH1780" i="5"/>
  <c r="BG1780" i="5"/>
  <c r="BF1780" i="5"/>
  <c r="T1780" i="5"/>
  <c r="R1780" i="5"/>
  <c r="P1780" i="5"/>
  <c r="BI1764" i="5"/>
  <c r="BH1764" i="5"/>
  <c r="BG1764" i="5"/>
  <c r="BF1764" i="5"/>
  <c r="T1764" i="5"/>
  <c r="R1764" i="5"/>
  <c r="P1764" i="5"/>
  <c r="BI1748" i="5"/>
  <c r="BH1748" i="5"/>
  <c r="BG1748" i="5"/>
  <c r="BF1748" i="5"/>
  <c r="T1748" i="5"/>
  <c r="R1748" i="5"/>
  <c r="P1748" i="5"/>
  <c r="BI1743" i="5"/>
  <c r="BH1743" i="5"/>
  <c r="BG1743" i="5"/>
  <c r="BF1743" i="5"/>
  <c r="T1743" i="5"/>
  <c r="R1743" i="5"/>
  <c r="P1743" i="5"/>
  <c r="BI1723" i="5"/>
  <c r="BH1723" i="5"/>
  <c r="BG1723" i="5"/>
  <c r="BF1723" i="5"/>
  <c r="T1723" i="5"/>
  <c r="R1723" i="5"/>
  <c r="P1723" i="5"/>
  <c r="BI1712" i="5"/>
  <c r="BH1712" i="5"/>
  <c r="BG1712" i="5"/>
  <c r="BF1712" i="5"/>
  <c r="T1712" i="5"/>
  <c r="R1712" i="5"/>
  <c r="P1712" i="5"/>
  <c r="BI1691" i="5"/>
  <c r="BH1691" i="5"/>
  <c r="BG1691" i="5"/>
  <c r="BF1691" i="5"/>
  <c r="T1691" i="5"/>
  <c r="R1691" i="5"/>
  <c r="P1691" i="5"/>
  <c r="BI1686" i="5"/>
  <c r="BH1686" i="5"/>
  <c r="BG1686" i="5"/>
  <c r="BF1686" i="5"/>
  <c r="T1686" i="5"/>
  <c r="R1686" i="5"/>
  <c r="P1686" i="5"/>
  <c r="BI1677" i="5"/>
  <c r="BH1677" i="5"/>
  <c r="BG1677" i="5"/>
  <c r="BF1677" i="5"/>
  <c r="T1677" i="5"/>
  <c r="R1677" i="5"/>
  <c r="P1677" i="5"/>
  <c r="BI1657" i="5"/>
  <c r="BH1657" i="5"/>
  <c r="BG1657" i="5"/>
  <c r="BF1657" i="5"/>
  <c r="T1657" i="5"/>
  <c r="R1657" i="5"/>
  <c r="P1657" i="5"/>
  <c r="BI1647" i="5"/>
  <c r="BH1647" i="5"/>
  <c r="BG1647" i="5"/>
  <c r="BF1647" i="5"/>
  <c r="T1647" i="5"/>
  <c r="R1647" i="5"/>
  <c r="P1647" i="5"/>
  <c r="BI1643" i="5"/>
  <c r="BH1643" i="5"/>
  <c r="BG1643" i="5"/>
  <c r="BF1643" i="5"/>
  <c r="T1643" i="5"/>
  <c r="R1643" i="5"/>
  <c r="P1643" i="5"/>
  <c r="BI1639" i="5"/>
  <c r="BH1639" i="5"/>
  <c r="BG1639" i="5"/>
  <c r="BF1639" i="5"/>
  <c r="T1639" i="5"/>
  <c r="R1639" i="5"/>
  <c r="P1639" i="5"/>
  <c r="BI1628" i="5"/>
  <c r="BH1628" i="5"/>
  <c r="BG1628" i="5"/>
  <c r="BF1628" i="5"/>
  <c r="T1628" i="5"/>
  <c r="R1628" i="5"/>
  <c r="P1628" i="5"/>
  <c r="BI1607" i="5"/>
  <c r="BH1607" i="5"/>
  <c r="BG1607" i="5"/>
  <c r="BF1607" i="5"/>
  <c r="T1607" i="5"/>
  <c r="R1607" i="5"/>
  <c r="P1607" i="5"/>
  <c r="BI1602" i="5"/>
  <c r="BH1602" i="5"/>
  <c r="BG1602" i="5"/>
  <c r="BF1602" i="5"/>
  <c r="T1602" i="5"/>
  <c r="R1602" i="5"/>
  <c r="P1602" i="5"/>
  <c r="BI1593" i="5"/>
  <c r="BH1593" i="5"/>
  <c r="BG1593" i="5"/>
  <c r="BF1593" i="5"/>
  <c r="T1593" i="5"/>
  <c r="R1593" i="5"/>
  <c r="P1593" i="5"/>
  <c r="BI1586" i="5"/>
  <c r="BH1586" i="5"/>
  <c r="BG1586" i="5"/>
  <c r="BF1586" i="5"/>
  <c r="T1586" i="5"/>
  <c r="R1586" i="5"/>
  <c r="P1586" i="5"/>
  <c r="BI1580" i="5"/>
  <c r="BH1580" i="5"/>
  <c r="BG1580" i="5"/>
  <c r="BF1580" i="5"/>
  <c r="T1580" i="5"/>
  <c r="R1580" i="5"/>
  <c r="P1580" i="5"/>
  <c r="BI1573" i="5"/>
  <c r="BH1573" i="5"/>
  <c r="BG1573" i="5"/>
  <c r="BF1573" i="5"/>
  <c r="T1573" i="5"/>
  <c r="R1573" i="5"/>
  <c r="P1573" i="5"/>
  <c r="BI1567" i="5"/>
  <c r="BH1567" i="5"/>
  <c r="BG1567" i="5"/>
  <c r="BF1567" i="5"/>
  <c r="T1567" i="5"/>
  <c r="R1567" i="5"/>
  <c r="P1567" i="5"/>
  <c r="BI1550" i="5"/>
  <c r="BH1550" i="5"/>
  <c r="BG1550" i="5"/>
  <c r="BF1550" i="5"/>
  <c r="T1550" i="5"/>
  <c r="R1550" i="5"/>
  <c r="P1550" i="5"/>
  <c r="BI1535" i="5"/>
  <c r="BH1535" i="5"/>
  <c r="BG1535" i="5"/>
  <c r="BF1535" i="5"/>
  <c r="T1535" i="5"/>
  <c r="R1535" i="5"/>
  <c r="P1535" i="5"/>
  <c r="BI1518" i="5"/>
  <c r="BH1518" i="5"/>
  <c r="BG1518" i="5"/>
  <c r="BF1518" i="5"/>
  <c r="T1518" i="5"/>
  <c r="R1518" i="5"/>
  <c r="P1518" i="5"/>
  <c r="BI1501" i="5"/>
  <c r="BH1501" i="5"/>
  <c r="BG1501" i="5"/>
  <c r="BF1501" i="5"/>
  <c r="T1501" i="5"/>
  <c r="R1501" i="5"/>
  <c r="P1501" i="5"/>
  <c r="BI1485" i="5"/>
  <c r="BH1485" i="5"/>
  <c r="BG1485" i="5"/>
  <c r="BF1485" i="5"/>
  <c r="T1485" i="5"/>
  <c r="R1485" i="5"/>
  <c r="P1485" i="5"/>
  <c r="BI1468" i="5"/>
  <c r="BH1468" i="5"/>
  <c r="BG1468" i="5"/>
  <c r="BF1468" i="5"/>
  <c r="T1468" i="5"/>
  <c r="R1468" i="5"/>
  <c r="P1468" i="5"/>
  <c r="BI1452" i="5"/>
  <c r="BH1452" i="5"/>
  <c r="BG1452" i="5"/>
  <c r="BF1452" i="5"/>
  <c r="T1452" i="5"/>
  <c r="R1452" i="5"/>
  <c r="P1452" i="5"/>
  <c r="BI1435" i="5"/>
  <c r="BH1435" i="5"/>
  <c r="BG1435" i="5"/>
  <c r="BF1435" i="5"/>
  <c r="T1435" i="5"/>
  <c r="R1435" i="5"/>
  <c r="P1435" i="5"/>
  <c r="BI1419" i="5"/>
  <c r="BH1419" i="5"/>
  <c r="BG1419" i="5"/>
  <c r="BF1419" i="5"/>
  <c r="T1419" i="5"/>
  <c r="R1419" i="5"/>
  <c r="P1419" i="5"/>
  <c r="BI1414" i="5"/>
  <c r="BH1414" i="5"/>
  <c r="BG1414" i="5"/>
  <c r="BF1414" i="5"/>
  <c r="T1414" i="5"/>
  <c r="R1414" i="5"/>
  <c r="P1414" i="5"/>
  <c r="BI1399" i="5"/>
  <c r="BH1399" i="5"/>
  <c r="BG1399" i="5"/>
  <c r="BF1399" i="5"/>
  <c r="T1399" i="5"/>
  <c r="R1399" i="5"/>
  <c r="P1399" i="5"/>
  <c r="BI1394" i="5"/>
  <c r="BH1394" i="5"/>
  <c r="BG1394" i="5"/>
  <c r="BF1394" i="5"/>
  <c r="T1394" i="5"/>
  <c r="R1394" i="5"/>
  <c r="P1394" i="5"/>
  <c r="BI1382" i="5"/>
  <c r="BH1382" i="5"/>
  <c r="BG1382" i="5"/>
  <c r="BF1382" i="5"/>
  <c r="T1382" i="5"/>
  <c r="R1382" i="5"/>
  <c r="P1382" i="5"/>
  <c r="BI1359" i="5"/>
  <c r="BH1359" i="5"/>
  <c r="BG1359" i="5"/>
  <c r="BF1359" i="5"/>
  <c r="T1359" i="5"/>
  <c r="R1359" i="5"/>
  <c r="P1359" i="5"/>
  <c r="BI1353" i="5"/>
  <c r="BH1353" i="5"/>
  <c r="BG1353" i="5"/>
  <c r="BF1353" i="5"/>
  <c r="T1353" i="5"/>
  <c r="R1353" i="5"/>
  <c r="P1353" i="5"/>
  <c r="BI1347" i="5"/>
  <c r="BH1347" i="5"/>
  <c r="BG1347" i="5"/>
  <c r="BF1347" i="5"/>
  <c r="T1347" i="5"/>
  <c r="R1347" i="5"/>
  <c r="P1347" i="5"/>
  <c r="BI1341" i="5"/>
  <c r="BH1341" i="5"/>
  <c r="BG1341" i="5"/>
  <c r="BF1341" i="5"/>
  <c r="T1341" i="5"/>
  <c r="R1341" i="5"/>
  <c r="P1341" i="5"/>
  <c r="BI1335" i="5"/>
  <c r="BH1335" i="5"/>
  <c r="BG1335" i="5"/>
  <c r="BF1335" i="5"/>
  <c r="T1335" i="5"/>
  <c r="R1335" i="5"/>
  <c r="P1335" i="5"/>
  <c r="BI1323" i="5"/>
  <c r="BH1323" i="5"/>
  <c r="BG1323" i="5"/>
  <c r="BF1323" i="5"/>
  <c r="T1323" i="5"/>
  <c r="R1323" i="5"/>
  <c r="P1323" i="5"/>
  <c r="BI1287" i="5"/>
  <c r="BH1287" i="5"/>
  <c r="BG1287" i="5"/>
  <c r="BF1287" i="5"/>
  <c r="T1287" i="5"/>
  <c r="R1287" i="5"/>
  <c r="P1287" i="5"/>
  <c r="BI1276" i="5"/>
  <c r="BH1276" i="5"/>
  <c r="BG1276" i="5"/>
  <c r="BF1276" i="5"/>
  <c r="T1276" i="5"/>
  <c r="R1276" i="5"/>
  <c r="P1276" i="5"/>
  <c r="BI1272" i="5"/>
  <c r="BH1272" i="5"/>
  <c r="BG1272" i="5"/>
  <c r="BF1272" i="5"/>
  <c r="T1272" i="5"/>
  <c r="R1272" i="5"/>
  <c r="P1272" i="5"/>
  <c r="BI1261" i="5"/>
  <c r="BH1261" i="5"/>
  <c r="BG1261" i="5"/>
  <c r="BF1261" i="5"/>
  <c r="T1261" i="5"/>
  <c r="R1261" i="5"/>
  <c r="P1261" i="5"/>
  <c r="BI1243" i="5"/>
  <c r="BH1243" i="5"/>
  <c r="BG1243" i="5"/>
  <c r="BF1243" i="5"/>
  <c r="T1243" i="5"/>
  <c r="R1243" i="5"/>
  <c r="P1243" i="5"/>
  <c r="BI1232" i="5"/>
  <c r="BH1232" i="5"/>
  <c r="BG1232" i="5"/>
  <c r="BF1232" i="5"/>
  <c r="T1232" i="5"/>
  <c r="R1232" i="5"/>
  <c r="P1232" i="5"/>
  <c r="BI1221" i="5"/>
  <c r="BH1221" i="5"/>
  <c r="BG1221" i="5"/>
  <c r="BF1221" i="5"/>
  <c r="T1221" i="5"/>
  <c r="R1221" i="5"/>
  <c r="P1221" i="5"/>
  <c r="BI1210" i="5"/>
  <c r="BH1210" i="5"/>
  <c r="BG1210" i="5"/>
  <c r="BF1210" i="5"/>
  <c r="T1210" i="5"/>
  <c r="R1210" i="5"/>
  <c r="P1210" i="5"/>
  <c r="BI1199" i="5"/>
  <c r="BH1199" i="5"/>
  <c r="BG1199" i="5"/>
  <c r="BF1199" i="5"/>
  <c r="T1199" i="5"/>
  <c r="R1199" i="5"/>
  <c r="P1199" i="5"/>
  <c r="BI1194" i="5"/>
  <c r="BH1194" i="5"/>
  <c r="BG1194" i="5"/>
  <c r="BF1194" i="5"/>
  <c r="T1194" i="5"/>
  <c r="R1194" i="5"/>
  <c r="P1194" i="5"/>
  <c r="BI1187" i="5"/>
  <c r="BH1187" i="5"/>
  <c r="BG1187" i="5"/>
  <c r="BF1187" i="5"/>
  <c r="T1187" i="5"/>
  <c r="R1187" i="5"/>
  <c r="P1187" i="5"/>
  <c r="BI1182" i="5"/>
  <c r="BH1182" i="5"/>
  <c r="BG1182" i="5"/>
  <c r="BF1182" i="5"/>
  <c r="T1182" i="5"/>
  <c r="R1182" i="5"/>
  <c r="P1182" i="5"/>
  <c r="BI1177" i="5"/>
  <c r="BH1177" i="5"/>
  <c r="BG1177" i="5"/>
  <c r="BF1177" i="5"/>
  <c r="T1177" i="5"/>
  <c r="R1177" i="5"/>
  <c r="P1177" i="5"/>
  <c r="BI1172" i="5"/>
  <c r="BH1172" i="5"/>
  <c r="BG1172" i="5"/>
  <c r="BF1172" i="5"/>
  <c r="T1172" i="5"/>
  <c r="R1172" i="5"/>
  <c r="P1172" i="5"/>
  <c r="BI1167" i="5"/>
  <c r="BH1167" i="5"/>
  <c r="BG1167" i="5"/>
  <c r="BF1167" i="5"/>
  <c r="T1167" i="5"/>
  <c r="R1167" i="5"/>
  <c r="P1167" i="5"/>
  <c r="BI1162" i="5"/>
  <c r="BH1162" i="5"/>
  <c r="BG1162" i="5"/>
  <c r="BF1162" i="5"/>
  <c r="T1162" i="5"/>
  <c r="R1162" i="5"/>
  <c r="P1162" i="5"/>
  <c r="BI1153" i="5"/>
  <c r="BH1153" i="5"/>
  <c r="BG1153" i="5"/>
  <c r="BF1153" i="5"/>
  <c r="T1153" i="5"/>
  <c r="R1153" i="5"/>
  <c r="P1153" i="5"/>
  <c r="BI1146" i="5"/>
  <c r="BH1146" i="5"/>
  <c r="BG1146" i="5"/>
  <c r="BF1146" i="5"/>
  <c r="T1146" i="5"/>
  <c r="R1146" i="5"/>
  <c r="P1146" i="5"/>
  <c r="BI1141" i="5"/>
  <c r="BH1141" i="5"/>
  <c r="BG1141" i="5"/>
  <c r="BF1141" i="5"/>
  <c r="T1141" i="5"/>
  <c r="R1141" i="5"/>
  <c r="P1141" i="5"/>
  <c r="BI1130" i="5"/>
  <c r="BH1130" i="5"/>
  <c r="BG1130" i="5"/>
  <c r="BF1130" i="5"/>
  <c r="T1130" i="5"/>
  <c r="R1130" i="5"/>
  <c r="P1130" i="5"/>
  <c r="BI1123" i="5"/>
  <c r="BH1123" i="5"/>
  <c r="BG1123" i="5"/>
  <c r="BF1123" i="5"/>
  <c r="T1123" i="5"/>
  <c r="R1123" i="5"/>
  <c r="P1123" i="5"/>
  <c r="BI1112" i="5"/>
  <c r="BH1112" i="5"/>
  <c r="BG1112" i="5"/>
  <c r="BF1112" i="5"/>
  <c r="T1112" i="5"/>
  <c r="R1112" i="5"/>
  <c r="P1112" i="5"/>
  <c r="BI1107" i="5"/>
  <c r="BH1107" i="5"/>
  <c r="BG1107" i="5"/>
  <c r="BF1107" i="5"/>
  <c r="T1107" i="5"/>
  <c r="R1107" i="5"/>
  <c r="P1107" i="5"/>
  <c r="BI1098" i="5"/>
  <c r="BH1098" i="5"/>
  <c r="BG1098" i="5"/>
  <c r="BF1098" i="5"/>
  <c r="T1098" i="5"/>
  <c r="R1098" i="5"/>
  <c r="P1098" i="5"/>
  <c r="BI1093" i="5"/>
  <c r="BH1093" i="5"/>
  <c r="BG1093" i="5"/>
  <c r="BF1093" i="5"/>
  <c r="T1093" i="5"/>
  <c r="R1093" i="5"/>
  <c r="P1093" i="5"/>
  <c r="BI1084" i="5"/>
  <c r="BH1084" i="5"/>
  <c r="BG1084" i="5"/>
  <c r="BF1084" i="5"/>
  <c r="T1084" i="5"/>
  <c r="R1084" i="5"/>
  <c r="P1084" i="5"/>
  <c r="BI1077" i="5"/>
  <c r="BH1077" i="5"/>
  <c r="BG1077" i="5"/>
  <c r="BF1077" i="5"/>
  <c r="T1077" i="5"/>
  <c r="R1077" i="5"/>
  <c r="P1077" i="5"/>
  <c r="BI1070" i="5"/>
  <c r="BH1070" i="5"/>
  <c r="BG1070" i="5"/>
  <c r="BF1070" i="5"/>
  <c r="T1070" i="5"/>
  <c r="R1070" i="5"/>
  <c r="P1070" i="5"/>
  <c r="BI1065" i="5"/>
  <c r="BH1065" i="5"/>
  <c r="BG1065" i="5"/>
  <c r="BF1065" i="5"/>
  <c r="T1065" i="5"/>
  <c r="R1065" i="5"/>
  <c r="P1065" i="5"/>
  <c r="BI1058" i="5"/>
  <c r="BH1058" i="5"/>
  <c r="BG1058" i="5"/>
  <c r="BF1058" i="5"/>
  <c r="T1058" i="5"/>
  <c r="R1058" i="5"/>
  <c r="P1058" i="5"/>
  <c r="BI1051" i="5"/>
  <c r="BH1051" i="5"/>
  <c r="BG1051" i="5"/>
  <c r="BF1051" i="5"/>
  <c r="T1051" i="5"/>
  <c r="R1051" i="5"/>
  <c r="P1051" i="5"/>
  <c r="BI1046" i="5"/>
  <c r="BH1046" i="5"/>
  <c r="BG1046" i="5"/>
  <c r="BF1046" i="5"/>
  <c r="T1046" i="5"/>
  <c r="R1046" i="5"/>
  <c r="P1046" i="5"/>
  <c r="BI1039" i="5"/>
  <c r="BH1039" i="5"/>
  <c r="BG1039" i="5"/>
  <c r="BF1039" i="5"/>
  <c r="T1039" i="5"/>
  <c r="R1039" i="5"/>
  <c r="P1039" i="5"/>
  <c r="BI1034" i="5"/>
  <c r="BH1034" i="5"/>
  <c r="BG1034" i="5"/>
  <c r="BF1034" i="5"/>
  <c r="T1034" i="5"/>
  <c r="R1034" i="5"/>
  <c r="P1034" i="5"/>
  <c r="BI1029" i="5"/>
  <c r="BH1029" i="5"/>
  <c r="BG1029" i="5"/>
  <c r="BF1029" i="5"/>
  <c r="T1029" i="5"/>
  <c r="R1029" i="5"/>
  <c r="P1029" i="5"/>
  <c r="BI1018" i="5"/>
  <c r="BH1018" i="5"/>
  <c r="BG1018" i="5"/>
  <c r="BF1018" i="5"/>
  <c r="T1018" i="5"/>
  <c r="R1018" i="5"/>
  <c r="P1018" i="5"/>
  <c r="BI1009" i="5"/>
  <c r="BH1009" i="5"/>
  <c r="BG1009" i="5"/>
  <c r="BF1009" i="5"/>
  <c r="T1009" i="5"/>
  <c r="R1009" i="5"/>
  <c r="P1009" i="5"/>
  <c r="BI998" i="5"/>
  <c r="BH998" i="5"/>
  <c r="BG998" i="5"/>
  <c r="BF998" i="5"/>
  <c r="T998" i="5"/>
  <c r="R998" i="5"/>
  <c r="P998" i="5"/>
  <c r="BI987" i="5"/>
  <c r="BH987" i="5"/>
  <c r="BG987" i="5"/>
  <c r="BF987" i="5"/>
  <c r="T987" i="5"/>
  <c r="R987" i="5"/>
  <c r="P987" i="5"/>
  <c r="BI976" i="5"/>
  <c r="BH976" i="5"/>
  <c r="BG976" i="5"/>
  <c r="BF976" i="5"/>
  <c r="T976" i="5"/>
  <c r="R976" i="5"/>
  <c r="P976" i="5"/>
  <c r="BI965" i="5"/>
  <c r="BH965" i="5"/>
  <c r="BG965" i="5"/>
  <c r="BF965" i="5"/>
  <c r="T965" i="5"/>
  <c r="R965" i="5"/>
  <c r="P965" i="5"/>
  <c r="BI960" i="5"/>
  <c r="BH960" i="5"/>
  <c r="BG960" i="5"/>
  <c r="BF960" i="5"/>
  <c r="T960" i="5"/>
  <c r="R960" i="5"/>
  <c r="P960" i="5"/>
  <c r="BI949" i="5"/>
  <c r="BH949" i="5"/>
  <c r="BG949" i="5"/>
  <c r="BF949" i="5"/>
  <c r="T949" i="5"/>
  <c r="R949" i="5"/>
  <c r="P949" i="5"/>
  <c r="BI938" i="5"/>
  <c r="BH938" i="5"/>
  <c r="BG938" i="5"/>
  <c r="BF938" i="5"/>
  <c r="T938" i="5"/>
  <c r="R938" i="5"/>
  <c r="P938" i="5"/>
  <c r="BI930" i="5"/>
  <c r="BH930" i="5"/>
  <c r="BG930" i="5"/>
  <c r="BF930" i="5"/>
  <c r="T930" i="5"/>
  <c r="R930" i="5"/>
  <c r="P930" i="5"/>
  <c r="BI922" i="5"/>
  <c r="BH922" i="5"/>
  <c r="BG922" i="5"/>
  <c r="BF922" i="5"/>
  <c r="T922" i="5"/>
  <c r="R922" i="5"/>
  <c r="P922" i="5"/>
  <c r="BI915" i="5"/>
  <c r="BH915" i="5"/>
  <c r="BG915" i="5"/>
  <c r="BF915" i="5"/>
  <c r="T915" i="5"/>
  <c r="R915" i="5"/>
  <c r="P915" i="5"/>
  <c r="BI906" i="5"/>
  <c r="BH906" i="5"/>
  <c r="BG906" i="5"/>
  <c r="BF906" i="5"/>
  <c r="T906" i="5"/>
  <c r="R906" i="5"/>
  <c r="P906" i="5"/>
  <c r="BI899" i="5"/>
  <c r="BH899" i="5"/>
  <c r="BG899" i="5"/>
  <c r="BF899" i="5"/>
  <c r="T899" i="5"/>
  <c r="R899" i="5"/>
  <c r="P899" i="5"/>
  <c r="BI894" i="5"/>
  <c r="BH894" i="5"/>
  <c r="BG894" i="5"/>
  <c r="BF894" i="5"/>
  <c r="T894" i="5"/>
  <c r="R894" i="5"/>
  <c r="P894" i="5"/>
  <c r="BI881" i="5"/>
  <c r="BH881" i="5"/>
  <c r="BG881" i="5"/>
  <c r="BF881" i="5"/>
  <c r="T881" i="5"/>
  <c r="R881" i="5"/>
  <c r="P881" i="5"/>
  <c r="BI859" i="5"/>
  <c r="BH859" i="5"/>
  <c r="BG859" i="5"/>
  <c r="BF859" i="5"/>
  <c r="T859" i="5"/>
  <c r="R859" i="5"/>
  <c r="P859" i="5"/>
  <c r="BI849" i="5"/>
  <c r="BH849" i="5"/>
  <c r="BG849" i="5"/>
  <c r="BF849" i="5"/>
  <c r="T849" i="5"/>
  <c r="R849" i="5"/>
  <c r="P849" i="5"/>
  <c r="BI812" i="5"/>
  <c r="BH812" i="5"/>
  <c r="BG812" i="5"/>
  <c r="BF812" i="5"/>
  <c r="T812" i="5"/>
  <c r="R812" i="5"/>
  <c r="P812" i="5"/>
  <c r="BI808" i="5"/>
  <c r="BH808" i="5"/>
  <c r="BG808" i="5"/>
  <c r="BF808" i="5"/>
  <c r="T808" i="5"/>
  <c r="R808" i="5"/>
  <c r="P808" i="5"/>
  <c r="BI803" i="5"/>
  <c r="BH803" i="5"/>
  <c r="BG803" i="5"/>
  <c r="BF803" i="5"/>
  <c r="T803" i="5"/>
  <c r="R803" i="5"/>
  <c r="P803" i="5"/>
  <c r="BI798" i="5"/>
  <c r="BH798" i="5"/>
  <c r="BG798" i="5"/>
  <c r="BF798" i="5"/>
  <c r="T798" i="5"/>
  <c r="R798" i="5"/>
  <c r="P798" i="5"/>
  <c r="BI792" i="5"/>
  <c r="BH792" i="5"/>
  <c r="BG792" i="5"/>
  <c r="BF792" i="5"/>
  <c r="T792" i="5"/>
  <c r="R792" i="5"/>
  <c r="P792" i="5"/>
  <c r="BI786" i="5"/>
  <c r="BH786" i="5"/>
  <c r="BG786" i="5"/>
  <c r="BF786" i="5"/>
  <c r="T786" i="5"/>
  <c r="R786" i="5"/>
  <c r="P786" i="5"/>
  <c r="BI781" i="5"/>
  <c r="BH781" i="5"/>
  <c r="BG781" i="5"/>
  <c r="BF781" i="5"/>
  <c r="T781" i="5"/>
  <c r="R781" i="5"/>
  <c r="P781" i="5"/>
  <c r="BI776" i="5"/>
  <c r="BH776" i="5"/>
  <c r="BG776" i="5"/>
  <c r="BF776" i="5"/>
  <c r="T776" i="5"/>
  <c r="R776" i="5"/>
  <c r="P776" i="5"/>
  <c r="BI768" i="5"/>
  <c r="BH768" i="5"/>
  <c r="BG768" i="5"/>
  <c r="BF768" i="5"/>
  <c r="T768" i="5"/>
  <c r="R768" i="5"/>
  <c r="P768" i="5"/>
  <c r="BI760" i="5"/>
  <c r="BH760" i="5"/>
  <c r="BG760" i="5"/>
  <c r="BF760" i="5"/>
  <c r="T760" i="5"/>
  <c r="R760" i="5"/>
  <c r="P760" i="5"/>
  <c r="BI755" i="5"/>
  <c r="BH755" i="5"/>
  <c r="BG755" i="5"/>
  <c r="BF755" i="5"/>
  <c r="T755" i="5"/>
  <c r="R755" i="5"/>
  <c r="P755" i="5"/>
  <c r="BI749" i="5"/>
  <c r="BH749" i="5"/>
  <c r="BG749" i="5"/>
  <c r="BF749" i="5"/>
  <c r="T749" i="5"/>
  <c r="R749" i="5"/>
  <c r="P749" i="5"/>
  <c r="BI735" i="5"/>
  <c r="BH735" i="5"/>
  <c r="BG735" i="5"/>
  <c r="BF735" i="5"/>
  <c r="T735" i="5"/>
  <c r="R735" i="5"/>
  <c r="P735" i="5"/>
  <c r="BI713" i="5"/>
  <c r="BH713" i="5"/>
  <c r="BG713" i="5"/>
  <c r="BF713" i="5"/>
  <c r="T713" i="5"/>
  <c r="R713" i="5"/>
  <c r="P713" i="5"/>
  <c r="BI707" i="5"/>
  <c r="BH707" i="5"/>
  <c r="BG707" i="5"/>
  <c r="BF707" i="5"/>
  <c r="T707" i="5"/>
  <c r="R707" i="5"/>
  <c r="P707" i="5"/>
  <c r="BI701" i="5"/>
  <c r="BH701" i="5"/>
  <c r="BG701" i="5"/>
  <c r="BF701" i="5"/>
  <c r="T701" i="5"/>
  <c r="R701" i="5"/>
  <c r="P701" i="5"/>
  <c r="BI695" i="5"/>
  <c r="BH695" i="5"/>
  <c r="BG695" i="5"/>
  <c r="BF695" i="5"/>
  <c r="T695" i="5"/>
  <c r="R695" i="5"/>
  <c r="P695" i="5"/>
  <c r="BI689" i="5"/>
  <c r="BH689" i="5"/>
  <c r="BG689" i="5"/>
  <c r="BF689" i="5"/>
  <c r="T689" i="5"/>
  <c r="R689" i="5"/>
  <c r="P689" i="5"/>
  <c r="BI653" i="5"/>
  <c r="BH653" i="5"/>
  <c r="BG653" i="5"/>
  <c r="BF653" i="5"/>
  <c r="T653" i="5"/>
  <c r="R653" i="5"/>
  <c r="P653" i="5"/>
  <c r="BI617" i="5"/>
  <c r="BH617" i="5"/>
  <c r="BG617" i="5"/>
  <c r="BF617" i="5"/>
  <c r="T617" i="5"/>
  <c r="R617" i="5"/>
  <c r="P617" i="5"/>
  <c r="BI581" i="5"/>
  <c r="BH581" i="5"/>
  <c r="BG581" i="5"/>
  <c r="BF581" i="5"/>
  <c r="T581" i="5"/>
  <c r="R581" i="5"/>
  <c r="P581" i="5"/>
  <c r="BI573" i="5"/>
  <c r="BH573" i="5"/>
  <c r="BG573" i="5"/>
  <c r="BF573" i="5"/>
  <c r="T573" i="5"/>
  <c r="R573" i="5"/>
  <c r="P573" i="5"/>
  <c r="BI559" i="5"/>
  <c r="BH559" i="5"/>
  <c r="BG559" i="5"/>
  <c r="BF559" i="5"/>
  <c r="T559" i="5"/>
  <c r="R559" i="5"/>
  <c r="P559" i="5"/>
  <c r="BI541" i="5"/>
  <c r="BH541" i="5"/>
  <c r="BG541" i="5"/>
  <c r="BF541" i="5"/>
  <c r="T541" i="5"/>
  <c r="R541" i="5"/>
  <c r="P541" i="5"/>
  <c r="BI529" i="5"/>
  <c r="BH529" i="5"/>
  <c r="BG529" i="5"/>
  <c r="BF529" i="5"/>
  <c r="T529" i="5"/>
  <c r="R529" i="5"/>
  <c r="P529" i="5"/>
  <c r="BI515" i="5"/>
  <c r="BH515" i="5"/>
  <c r="BG515" i="5"/>
  <c r="BF515" i="5"/>
  <c r="T515" i="5"/>
  <c r="R515" i="5"/>
  <c r="P515" i="5"/>
  <c r="BI505" i="5"/>
  <c r="BH505" i="5"/>
  <c r="BG505" i="5"/>
  <c r="BF505" i="5"/>
  <c r="T505" i="5"/>
  <c r="R505" i="5"/>
  <c r="P505" i="5"/>
  <c r="BI493" i="5"/>
  <c r="BH493" i="5"/>
  <c r="BG493" i="5"/>
  <c r="BF493" i="5"/>
  <c r="T493" i="5"/>
  <c r="R493" i="5"/>
  <c r="P493" i="5"/>
  <c r="BI483" i="5"/>
  <c r="BH483" i="5"/>
  <c r="BG483" i="5"/>
  <c r="BF483" i="5"/>
  <c r="T483" i="5"/>
  <c r="R483" i="5"/>
  <c r="P483" i="5"/>
  <c r="BI473" i="5"/>
  <c r="BH473" i="5"/>
  <c r="BG473" i="5"/>
  <c r="BF473" i="5"/>
  <c r="T473" i="5"/>
  <c r="R473" i="5"/>
  <c r="P473" i="5"/>
  <c r="BI463" i="5"/>
  <c r="BH463" i="5"/>
  <c r="BG463" i="5"/>
  <c r="BF463" i="5"/>
  <c r="T463" i="5"/>
  <c r="R463" i="5"/>
  <c r="P463" i="5"/>
  <c r="BI449" i="5"/>
  <c r="BH449" i="5"/>
  <c r="BG449" i="5"/>
  <c r="BF449" i="5"/>
  <c r="T449" i="5"/>
  <c r="R449" i="5"/>
  <c r="P449" i="5"/>
  <c r="BI437" i="5"/>
  <c r="BH437" i="5"/>
  <c r="BG437" i="5"/>
  <c r="BF437" i="5"/>
  <c r="T437" i="5"/>
  <c r="R437" i="5"/>
  <c r="P437" i="5"/>
  <c r="BI425" i="5"/>
  <c r="BH425" i="5"/>
  <c r="BG425" i="5"/>
  <c r="BF425" i="5"/>
  <c r="T425" i="5"/>
  <c r="R425" i="5"/>
  <c r="P425" i="5"/>
  <c r="BI413" i="5"/>
  <c r="BH413" i="5"/>
  <c r="BG413" i="5"/>
  <c r="BF413" i="5"/>
  <c r="T413" i="5"/>
  <c r="R413" i="5"/>
  <c r="P413" i="5"/>
  <c r="BI401" i="5"/>
  <c r="BH401" i="5"/>
  <c r="BG401" i="5"/>
  <c r="BF401" i="5"/>
  <c r="T401" i="5"/>
  <c r="R401" i="5"/>
  <c r="P401" i="5"/>
  <c r="BI389" i="5"/>
  <c r="BH389" i="5"/>
  <c r="BG389" i="5"/>
  <c r="BF389" i="5"/>
  <c r="T389" i="5"/>
  <c r="R389" i="5"/>
  <c r="P389" i="5"/>
  <c r="BI377" i="5"/>
  <c r="BH377" i="5"/>
  <c r="BG377" i="5"/>
  <c r="BF377" i="5"/>
  <c r="T377" i="5"/>
  <c r="R377" i="5"/>
  <c r="P377" i="5"/>
  <c r="BI363" i="5"/>
  <c r="BH363" i="5"/>
  <c r="BG363" i="5"/>
  <c r="BF363" i="5"/>
  <c r="T363" i="5"/>
  <c r="R363" i="5"/>
  <c r="P363" i="5"/>
  <c r="BI349" i="5"/>
  <c r="BH349" i="5"/>
  <c r="BG349" i="5"/>
  <c r="BF349" i="5"/>
  <c r="T349" i="5"/>
  <c r="R349" i="5"/>
  <c r="P349" i="5"/>
  <c r="BI335" i="5"/>
  <c r="BH335" i="5"/>
  <c r="BG335" i="5"/>
  <c r="BF335" i="5"/>
  <c r="T335" i="5"/>
  <c r="R335" i="5"/>
  <c r="P335" i="5"/>
  <c r="BI309" i="5"/>
  <c r="BH309" i="5"/>
  <c r="BG309" i="5"/>
  <c r="BF309" i="5"/>
  <c r="T309" i="5"/>
  <c r="R309" i="5"/>
  <c r="P309" i="5"/>
  <c r="BI303" i="5"/>
  <c r="BH303" i="5"/>
  <c r="BG303" i="5"/>
  <c r="BF303" i="5"/>
  <c r="T303" i="5"/>
  <c r="R303" i="5"/>
  <c r="P303" i="5"/>
  <c r="BI297" i="5"/>
  <c r="BH297" i="5"/>
  <c r="BG297" i="5"/>
  <c r="BF297" i="5"/>
  <c r="T297" i="5"/>
  <c r="R297" i="5"/>
  <c r="P297" i="5"/>
  <c r="BI279" i="5"/>
  <c r="BH279" i="5"/>
  <c r="BG279" i="5"/>
  <c r="BF279" i="5"/>
  <c r="T279" i="5"/>
  <c r="R279" i="5"/>
  <c r="P279" i="5"/>
  <c r="BI273" i="5"/>
  <c r="BH273" i="5"/>
  <c r="BG273" i="5"/>
  <c r="BF273" i="5"/>
  <c r="T273" i="5"/>
  <c r="R273" i="5"/>
  <c r="P273" i="5"/>
  <c r="BI267" i="5"/>
  <c r="BH267" i="5"/>
  <c r="BG267" i="5"/>
  <c r="BF267" i="5"/>
  <c r="T267" i="5"/>
  <c r="R267" i="5"/>
  <c r="P267" i="5"/>
  <c r="BI261" i="5"/>
  <c r="BH261" i="5"/>
  <c r="BG261" i="5"/>
  <c r="BF261" i="5"/>
  <c r="T261" i="5"/>
  <c r="R261" i="5"/>
  <c r="P261" i="5"/>
  <c r="BI255" i="5"/>
  <c r="BH255" i="5"/>
  <c r="BG255" i="5"/>
  <c r="BF255" i="5"/>
  <c r="T255" i="5"/>
  <c r="R255" i="5"/>
  <c r="P255" i="5"/>
  <c r="BI249" i="5"/>
  <c r="BH249" i="5"/>
  <c r="BG249" i="5"/>
  <c r="BF249" i="5"/>
  <c r="T249" i="5"/>
  <c r="R249" i="5"/>
  <c r="P249" i="5"/>
  <c r="BI243" i="5"/>
  <c r="BH243" i="5"/>
  <c r="BG243" i="5"/>
  <c r="BF243" i="5"/>
  <c r="T243" i="5"/>
  <c r="R243" i="5"/>
  <c r="P243" i="5"/>
  <c r="BI237" i="5"/>
  <c r="BH237" i="5"/>
  <c r="BG237" i="5"/>
  <c r="BF237" i="5"/>
  <c r="T237" i="5"/>
  <c r="R237" i="5"/>
  <c r="P237" i="5"/>
  <c r="BI231" i="5"/>
  <c r="BH231" i="5"/>
  <c r="BG231" i="5"/>
  <c r="BF231" i="5"/>
  <c r="T231" i="5"/>
  <c r="R231" i="5"/>
  <c r="P231" i="5"/>
  <c r="BI219" i="5"/>
  <c r="BH219" i="5"/>
  <c r="BG219" i="5"/>
  <c r="BF219" i="5"/>
  <c r="T219" i="5"/>
  <c r="R219" i="5"/>
  <c r="P219" i="5"/>
  <c r="BI213" i="5"/>
  <c r="BH213" i="5"/>
  <c r="BG213" i="5"/>
  <c r="BF213" i="5"/>
  <c r="T213" i="5"/>
  <c r="R213" i="5"/>
  <c r="P213" i="5"/>
  <c r="BI203" i="5"/>
  <c r="BH203" i="5"/>
  <c r="BG203" i="5"/>
  <c r="BF203" i="5"/>
  <c r="T203" i="5"/>
  <c r="R203" i="5"/>
  <c r="P203" i="5"/>
  <c r="BI193" i="5"/>
  <c r="BH193" i="5"/>
  <c r="BG193" i="5"/>
  <c r="BF193" i="5"/>
  <c r="T193" i="5"/>
  <c r="R193" i="5"/>
  <c r="P193" i="5"/>
  <c r="BI175" i="5"/>
  <c r="BH175" i="5"/>
  <c r="BG175" i="5"/>
  <c r="BF175" i="5"/>
  <c r="T175" i="5"/>
  <c r="R175" i="5"/>
  <c r="P175" i="5"/>
  <c r="BI165" i="5"/>
  <c r="BH165" i="5"/>
  <c r="BG165" i="5"/>
  <c r="BF165" i="5"/>
  <c r="T165" i="5"/>
  <c r="R165" i="5"/>
  <c r="P165" i="5"/>
  <c r="BI147" i="5"/>
  <c r="BH147" i="5"/>
  <c r="BG147" i="5"/>
  <c r="BF147" i="5"/>
  <c r="T147" i="5"/>
  <c r="R147" i="5"/>
  <c r="P147" i="5"/>
  <c r="BI123" i="5"/>
  <c r="BH123" i="5"/>
  <c r="BG123" i="5"/>
  <c r="BF123" i="5"/>
  <c r="T123" i="5"/>
  <c r="R123" i="5"/>
  <c r="P123" i="5"/>
  <c r="J118" i="5"/>
  <c r="F117" i="5"/>
  <c r="F115" i="5"/>
  <c r="E113" i="5"/>
  <c r="J92" i="5"/>
  <c r="F91" i="5"/>
  <c r="F89" i="5"/>
  <c r="E87" i="5"/>
  <c r="J21" i="5"/>
  <c r="E21" i="5"/>
  <c r="J117" i="5" s="1"/>
  <c r="J20" i="5"/>
  <c r="J18" i="5"/>
  <c r="E18" i="5"/>
  <c r="F118" i="5"/>
  <c r="J17" i="5"/>
  <c r="J12" i="5"/>
  <c r="J89" i="5" s="1"/>
  <c r="E7" i="5"/>
  <c r="E111" i="5" s="1"/>
  <c r="J37" i="4"/>
  <c r="J36" i="4"/>
  <c r="AY97" i="1"/>
  <c r="J35" i="4"/>
  <c r="AX97" i="1"/>
  <c r="BI1547" i="4"/>
  <c r="BH1547" i="4"/>
  <c r="BG1547" i="4"/>
  <c r="BF1547" i="4"/>
  <c r="T1547" i="4"/>
  <c r="R1547" i="4"/>
  <c r="P1547" i="4"/>
  <c r="BI1543" i="4"/>
  <c r="BH1543" i="4"/>
  <c r="BG1543" i="4"/>
  <c r="BF1543" i="4"/>
  <c r="T1543" i="4"/>
  <c r="R1543" i="4"/>
  <c r="P1543" i="4"/>
  <c r="BI1538" i="4"/>
  <c r="BH1538" i="4"/>
  <c r="BG1538" i="4"/>
  <c r="BF1538" i="4"/>
  <c r="T1538" i="4"/>
  <c r="R1538" i="4"/>
  <c r="P1538" i="4"/>
  <c r="BI1533" i="4"/>
  <c r="BH1533" i="4"/>
  <c r="BG1533" i="4"/>
  <c r="BF1533" i="4"/>
  <c r="T1533" i="4"/>
  <c r="R1533" i="4"/>
  <c r="P1533" i="4"/>
  <c r="BI1529" i="4"/>
  <c r="BH1529" i="4"/>
  <c r="BG1529" i="4"/>
  <c r="BF1529" i="4"/>
  <c r="T1529" i="4"/>
  <c r="R1529" i="4"/>
  <c r="P1529" i="4"/>
  <c r="BI1523" i="4"/>
  <c r="BH1523" i="4"/>
  <c r="BG1523" i="4"/>
  <c r="BF1523" i="4"/>
  <c r="T1523" i="4"/>
  <c r="R1523" i="4"/>
  <c r="P1523" i="4"/>
  <c r="BI1513" i="4"/>
  <c r="BH1513" i="4"/>
  <c r="BG1513" i="4"/>
  <c r="BF1513" i="4"/>
  <c r="T1513" i="4"/>
  <c r="R1513" i="4"/>
  <c r="P1513" i="4"/>
  <c r="BI1496" i="4"/>
  <c r="BH1496" i="4"/>
  <c r="BG1496" i="4"/>
  <c r="BF1496" i="4"/>
  <c r="T1496" i="4"/>
  <c r="R1496" i="4"/>
  <c r="P1496" i="4"/>
  <c r="BI1479" i="4"/>
  <c r="BH1479" i="4"/>
  <c r="BG1479" i="4"/>
  <c r="BF1479" i="4"/>
  <c r="T1479" i="4"/>
  <c r="R1479" i="4"/>
  <c r="P1479" i="4"/>
  <c r="BI1464" i="4"/>
  <c r="BH1464" i="4"/>
  <c r="BG1464" i="4"/>
  <c r="BF1464" i="4"/>
  <c r="T1464" i="4"/>
  <c r="R1464" i="4"/>
  <c r="P1464" i="4"/>
  <c r="BI1445" i="4"/>
  <c r="BH1445" i="4"/>
  <c r="BG1445" i="4"/>
  <c r="BF1445" i="4"/>
  <c r="T1445" i="4"/>
  <c r="R1445" i="4"/>
  <c r="P1445" i="4"/>
  <c r="BI1437" i="4"/>
  <c r="BH1437" i="4"/>
  <c r="BG1437" i="4"/>
  <c r="BF1437" i="4"/>
  <c r="T1437" i="4"/>
  <c r="R1437" i="4"/>
  <c r="P1437" i="4"/>
  <c r="BI1430" i="4"/>
  <c r="BH1430" i="4"/>
  <c r="BG1430" i="4"/>
  <c r="BF1430" i="4"/>
  <c r="T1430" i="4"/>
  <c r="R1430" i="4"/>
  <c r="P1430" i="4"/>
  <c r="BI1409" i="4"/>
  <c r="BH1409" i="4"/>
  <c r="BG1409" i="4"/>
  <c r="BF1409" i="4"/>
  <c r="T1409" i="4"/>
  <c r="R1409" i="4"/>
  <c r="P1409" i="4"/>
  <c r="BI1388" i="4"/>
  <c r="BH1388" i="4"/>
  <c r="BG1388" i="4"/>
  <c r="BF1388" i="4"/>
  <c r="T1388" i="4"/>
  <c r="R1388" i="4"/>
  <c r="P1388" i="4"/>
  <c r="BI1384" i="4"/>
  <c r="BH1384" i="4"/>
  <c r="BG1384" i="4"/>
  <c r="BF1384" i="4"/>
  <c r="T1384" i="4"/>
  <c r="R1384" i="4"/>
  <c r="P1384" i="4"/>
  <c r="BI1380" i="4"/>
  <c r="BH1380" i="4"/>
  <c r="BG1380" i="4"/>
  <c r="BF1380" i="4"/>
  <c r="T1380" i="4"/>
  <c r="R1380" i="4"/>
  <c r="P1380" i="4"/>
  <c r="BI1375" i="4"/>
  <c r="BH1375" i="4"/>
  <c r="BG1375" i="4"/>
  <c r="BF1375" i="4"/>
  <c r="T1375" i="4"/>
  <c r="R1375" i="4"/>
  <c r="P1375" i="4"/>
  <c r="BI1370" i="4"/>
  <c r="BH1370" i="4"/>
  <c r="BG1370" i="4"/>
  <c r="BF1370" i="4"/>
  <c r="T1370" i="4"/>
  <c r="R1370" i="4"/>
  <c r="P1370" i="4"/>
  <c r="BI1363" i="4"/>
  <c r="BH1363" i="4"/>
  <c r="BG1363" i="4"/>
  <c r="BF1363" i="4"/>
  <c r="T1363" i="4"/>
  <c r="R1363" i="4"/>
  <c r="P1363" i="4"/>
  <c r="BI1357" i="4"/>
  <c r="BH1357" i="4"/>
  <c r="BG1357" i="4"/>
  <c r="BF1357" i="4"/>
  <c r="T1357" i="4"/>
  <c r="R1357" i="4"/>
  <c r="P1357" i="4"/>
  <c r="BI1351" i="4"/>
  <c r="BH1351" i="4"/>
  <c r="BG1351" i="4"/>
  <c r="BF1351" i="4"/>
  <c r="T1351" i="4"/>
  <c r="R1351" i="4"/>
  <c r="P1351" i="4"/>
  <c r="BI1336" i="4"/>
  <c r="BH1336" i="4"/>
  <c r="BG1336" i="4"/>
  <c r="BF1336" i="4"/>
  <c r="T1336" i="4"/>
  <c r="R1336" i="4"/>
  <c r="P1336" i="4"/>
  <c r="BI1327" i="4"/>
  <c r="BH1327" i="4"/>
  <c r="BG1327" i="4"/>
  <c r="BF1327" i="4"/>
  <c r="T1327" i="4"/>
  <c r="R1327" i="4"/>
  <c r="P1327" i="4"/>
  <c r="BI1322" i="4"/>
  <c r="BH1322" i="4"/>
  <c r="BG1322" i="4"/>
  <c r="BF1322" i="4"/>
  <c r="T1322" i="4"/>
  <c r="R1322" i="4"/>
  <c r="P1322" i="4"/>
  <c r="BI1315" i="4"/>
  <c r="BH1315" i="4"/>
  <c r="BG1315" i="4"/>
  <c r="BF1315" i="4"/>
  <c r="T1315" i="4"/>
  <c r="R1315" i="4"/>
  <c r="P1315" i="4"/>
  <c r="BI1310" i="4"/>
  <c r="BH1310" i="4"/>
  <c r="BG1310" i="4"/>
  <c r="BF1310" i="4"/>
  <c r="T1310" i="4"/>
  <c r="R1310" i="4"/>
  <c r="P1310" i="4"/>
  <c r="BI1305" i="4"/>
  <c r="BH1305" i="4"/>
  <c r="BG1305" i="4"/>
  <c r="BF1305" i="4"/>
  <c r="T1305" i="4"/>
  <c r="R1305" i="4"/>
  <c r="P1305" i="4"/>
  <c r="BI1300" i="4"/>
  <c r="BH1300" i="4"/>
  <c r="BG1300" i="4"/>
  <c r="BF1300" i="4"/>
  <c r="T1300" i="4"/>
  <c r="R1300" i="4"/>
  <c r="P1300" i="4"/>
  <c r="BI1291" i="4"/>
  <c r="BH1291" i="4"/>
  <c r="BG1291" i="4"/>
  <c r="BF1291" i="4"/>
  <c r="T1291" i="4"/>
  <c r="R1291" i="4"/>
  <c r="P1291" i="4"/>
  <c r="BI1282" i="4"/>
  <c r="BH1282" i="4"/>
  <c r="BG1282" i="4"/>
  <c r="BF1282" i="4"/>
  <c r="T1282" i="4"/>
  <c r="R1282" i="4"/>
  <c r="P1282" i="4"/>
  <c r="BI1277" i="4"/>
  <c r="BH1277" i="4"/>
  <c r="BG1277" i="4"/>
  <c r="BF1277" i="4"/>
  <c r="T1277" i="4"/>
  <c r="R1277" i="4"/>
  <c r="P1277" i="4"/>
  <c r="BI1272" i="4"/>
  <c r="BH1272" i="4"/>
  <c r="BG1272" i="4"/>
  <c r="BF1272" i="4"/>
  <c r="T1272" i="4"/>
  <c r="R1272" i="4"/>
  <c r="P1272" i="4"/>
  <c r="BI1267" i="4"/>
  <c r="BH1267" i="4"/>
  <c r="BG1267" i="4"/>
  <c r="BF1267" i="4"/>
  <c r="T1267" i="4"/>
  <c r="R1267" i="4"/>
  <c r="P1267" i="4"/>
  <c r="BI1262" i="4"/>
  <c r="BH1262" i="4"/>
  <c r="BG1262" i="4"/>
  <c r="BF1262" i="4"/>
  <c r="T1262" i="4"/>
  <c r="R1262" i="4"/>
  <c r="P1262" i="4"/>
  <c r="BI1257" i="4"/>
  <c r="BH1257" i="4"/>
  <c r="BG1257" i="4"/>
  <c r="BF1257" i="4"/>
  <c r="T1257" i="4"/>
  <c r="R1257" i="4"/>
  <c r="P1257" i="4"/>
  <c r="BI1252" i="4"/>
  <c r="BH1252" i="4"/>
  <c r="BG1252" i="4"/>
  <c r="BF1252" i="4"/>
  <c r="T1252" i="4"/>
  <c r="R1252" i="4"/>
  <c r="P1252" i="4"/>
  <c r="BI1245" i="4"/>
  <c r="BH1245" i="4"/>
  <c r="BG1245" i="4"/>
  <c r="BF1245" i="4"/>
  <c r="T1245" i="4"/>
  <c r="R1245" i="4"/>
  <c r="P1245" i="4"/>
  <c r="BI1241" i="4"/>
  <c r="BH1241" i="4"/>
  <c r="BG1241" i="4"/>
  <c r="BF1241" i="4"/>
  <c r="T1241" i="4"/>
  <c r="R1241" i="4"/>
  <c r="P1241" i="4"/>
  <c r="BI1237" i="4"/>
  <c r="BH1237" i="4"/>
  <c r="BG1237" i="4"/>
  <c r="BF1237" i="4"/>
  <c r="T1237" i="4"/>
  <c r="R1237" i="4"/>
  <c r="P1237" i="4"/>
  <c r="BI1230" i="4"/>
  <c r="BH1230" i="4"/>
  <c r="BG1230" i="4"/>
  <c r="BF1230" i="4"/>
  <c r="T1230" i="4"/>
  <c r="R1230" i="4"/>
  <c r="P1230" i="4"/>
  <c r="BI1223" i="4"/>
  <c r="BH1223" i="4"/>
  <c r="BG1223" i="4"/>
  <c r="BF1223" i="4"/>
  <c r="T1223" i="4"/>
  <c r="R1223" i="4"/>
  <c r="P1223" i="4"/>
  <c r="BI1219" i="4"/>
  <c r="BH1219" i="4"/>
  <c r="BG1219" i="4"/>
  <c r="BF1219" i="4"/>
  <c r="T1219" i="4"/>
  <c r="R1219" i="4"/>
  <c r="P1219" i="4"/>
  <c r="BI1214" i="4"/>
  <c r="BH1214" i="4"/>
  <c r="BG1214" i="4"/>
  <c r="BF1214" i="4"/>
  <c r="T1214" i="4"/>
  <c r="R1214" i="4"/>
  <c r="P1214" i="4"/>
  <c r="BI1209" i="4"/>
  <c r="BH1209" i="4"/>
  <c r="BG1209" i="4"/>
  <c r="BF1209" i="4"/>
  <c r="T1209" i="4"/>
  <c r="R1209" i="4"/>
  <c r="P1209" i="4"/>
  <c r="BI1204" i="4"/>
  <c r="BH1204" i="4"/>
  <c r="BG1204" i="4"/>
  <c r="BF1204" i="4"/>
  <c r="T1204" i="4"/>
  <c r="R1204" i="4"/>
  <c r="P1204" i="4"/>
  <c r="BI1199" i="4"/>
  <c r="BH1199" i="4"/>
  <c r="BG1199" i="4"/>
  <c r="BF1199" i="4"/>
  <c r="T1199" i="4"/>
  <c r="R1199" i="4"/>
  <c r="P1199" i="4"/>
  <c r="BI1191" i="4"/>
  <c r="BH1191" i="4"/>
  <c r="BG1191" i="4"/>
  <c r="BF1191" i="4"/>
  <c r="T1191" i="4"/>
  <c r="R1191" i="4"/>
  <c r="P1191" i="4"/>
  <c r="BI1183" i="4"/>
  <c r="BH1183" i="4"/>
  <c r="BG1183" i="4"/>
  <c r="BF1183" i="4"/>
  <c r="T1183" i="4"/>
  <c r="R1183" i="4"/>
  <c r="P1183" i="4"/>
  <c r="BI1175" i="4"/>
  <c r="BH1175" i="4"/>
  <c r="BG1175" i="4"/>
  <c r="BF1175" i="4"/>
  <c r="T1175" i="4"/>
  <c r="R1175" i="4"/>
  <c r="P1175" i="4"/>
  <c r="BI1169" i="4"/>
  <c r="BH1169" i="4"/>
  <c r="BG1169" i="4"/>
  <c r="BF1169" i="4"/>
  <c r="T1169" i="4"/>
  <c r="R1169" i="4"/>
  <c r="P1169" i="4"/>
  <c r="BI1165" i="4"/>
  <c r="BH1165" i="4"/>
  <c r="BG1165" i="4"/>
  <c r="BF1165" i="4"/>
  <c r="T1165" i="4"/>
  <c r="R1165" i="4"/>
  <c r="P1165" i="4"/>
  <c r="BI1161" i="4"/>
  <c r="BH1161" i="4"/>
  <c r="BG1161" i="4"/>
  <c r="BF1161" i="4"/>
  <c r="T1161" i="4"/>
  <c r="R1161" i="4"/>
  <c r="P1161" i="4"/>
  <c r="BI1153" i="4"/>
  <c r="BH1153" i="4"/>
  <c r="BG1153" i="4"/>
  <c r="BF1153" i="4"/>
  <c r="T1153" i="4"/>
  <c r="R1153" i="4"/>
  <c r="P1153" i="4"/>
  <c r="BI1145" i="4"/>
  <c r="BH1145" i="4"/>
  <c r="BG1145" i="4"/>
  <c r="BF1145" i="4"/>
  <c r="T1145" i="4"/>
  <c r="R1145" i="4"/>
  <c r="P1145" i="4"/>
  <c r="BI1137" i="4"/>
  <c r="BH1137" i="4"/>
  <c r="BG1137" i="4"/>
  <c r="BF1137" i="4"/>
  <c r="T1137" i="4"/>
  <c r="R1137" i="4"/>
  <c r="P1137" i="4"/>
  <c r="BI1129" i="4"/>
  <c r="BH1129" i="4"/>
  <c r="BG1129" i="4"/>
  <c r="BF1129" i="4"/>
  <c r="T1129" i="4"/>
  <c r="R1129" i="4"/>
  <c r="P1129" i="4"/>
  <c r="BI1121" i="4"/>
  <c r="BH1121" i="4"/>
  <c r="BG1121" i="4"/>
  <c r="BF1121" i="4"/>
  <c r="T1121" i="4"/>
  <c r="R1121" i="4"/>
  <c r="P1121" i="4"/>
  <c r="BI1113" i="4"/>
  <c r="BH1113" i="4"/>
  <c r="BG1113" i="4"/>
  <c r="BF1113" i="4"/>
  <c r="T1113" i="4"/>
  <c r="R1113" i="4"/>
  <c r="P1113" i="4"/>
  <c r="BI1103" i="4"/>
  <c r="BH1103" i="4"/>
  <c r="BG1103" i="4"/>
  <c r="BF1103" i="4"/>
  <c r="T1103" i="4"/>
  <c r="R1103" i="4"/>
  <c r="P1103" i="4"/>
  <c r="BI1093" i="4"/>
  <c r="BH1093" i="4"/>
  <c r="BG1093" i="4"/>
  <c r="BF1093" i="4"/>
  <c r="T1093" i="4"/>
  <c r="R1093" i="4"/>
  <c r="P1093" i="4"/>
  <c r="BI1089" i="4"/>
  <c r="BH1089" i="4"/>
  <c r="BG1089" i="4"/>
  <c r="BF1089" i="4"/>
  <c r="T1089" i="4"/>
  <c r="R1089" i="4"/>
  <c r="P1089" i="4"/>
  <c r="BI1081" i="4"/>
  <c r="BH1081" i="4"/>
  <c r="BG1081" i="4"/>
  <c r="BF1081" i="4"/>
  <c r="T1081" i="4"/>
  <c r="R1081" i="4"/>
  <c r="P1081" i="4"/>
  <c r="BI1072" i="4"/>
  <c r="BH1072" i="4"/>
  <c r="BG1072" i="4"/>
  <c r="BF1072" i="4"/>
  <c r="T1072" i="4"/>
  <c r="R1072" i="4"/>
  <c r="P1072" i="4"/>
  <c r="BI1054" i="4"/>
  <c r="BH1054" i="4"/>
  <c r="BG1054" i="4"/>
  <c r="BF1054" i="4"/>
  <c r="T1054" i="4"/>
  <c r="R1054" i="4"/>
  <c r="P1054" i="4"/>
  <c r="BI1042" i="4"/>
  <c r="BH1042" i="4"/>
  <c r="BG1042" i="4"/>
  <c r="BF1042" i="4"/>
  <c r="T1042" i="4"/>
  <c r="R1042" i="4"/>
  <c r="P1042" i="4"/>
  <c r="BI1028" i="4"/>
  <c r="BH1028" i="4"/>
  <c r="BG1028" i="4"/>
  <c r="BF1028" i="4"/>
  <c r="T1028" i="4"/>
  <c r="R1028" i="4"/>
  <c r="P1028" i="4"/>
  <c r="BI1023" i="4"/>
  <c r="BH1023" i="4"/>
  <c r="BG1023" i="4"/>
  <c r="BF1023" i="4"/>
  <c r="T1023" i="4"/>
  <c r="R1023" i="4"/>
  <c r="P1023" i="4"/>
  <c r="BI1019" i="4"/>
  <c r="BH1019" i="4"/>
  <c r="BG1019" i="4"/>
  <c r="BF1019" i="4"/>
  <c r="T1019" i="4"/>
  <c r="R1019" i="4"/>
  <c r="P1019" i="4"/>
  <c r="BI1015" i="4"/>
  <c r="BH1015" i="4"/>
  <c r="BG1015" i="4"/>
  <c r="BF1015" i="4"/>
  <c r="T1015" i="4"/>
  <c r="R1015" i="4"/>
  <c r="P1015" i="4"/>
  <c r="BI1003" i="4"/>
  <c r="BH1003" i="4"/>
  <c r="BG1003" i="4"/>
  <c r="BF1003" i="4"/>
  <c r="T1003" i="4"/>
  <c r="R1003" i="4"/>
  <c r="P1003" i="4"/>
  <c r="BI998" i="4"/>
  <c r="BH998" i="4"/>
  <c r="BG998" i="4"/>
  <c r="BF998" i="4"/>
  <c r="T998" i="4"/>
  <c r="R998" i="4"/>
  <c r="P998" i="4"/>
  <c r="BI993" i="4"/>
  <c r="BH993" i="4"/>
  <c r="BG993" i="4"/>
  <c r="BF993" i="4"/>
  <c r="T993" i="4"/>
  <c r="R993" i="4"/>
  <c r="P993" i="4"/>
  <c r="BI982" i="4"/>
  <c r="BH982" i="4"/>
  <c r="BG982" i="4"/>
  <c r="BF982" i="4"/>
  <c r="T982" i="4"/>
  <c r="R982" i="4"/>
  <c r="P982" i="4"/>
  <c r="BI976" i="4"/>
  <c r="BH976" i="4"/>
  <c r="BG976" i="4"/>
  <c r="BF976" i="4"/>
  <c r="T976" i="4"/>
  <c r="R976" i="4"/>
  <c r="P976" i="4"/>
  <c r="BI967" i="4"/>
  <c r="BH967" i="4"/>
  <c r="BG967" i="4"/>
  <c r="BF967" i="4"/>
  <c r="T967" i="4"/>
  <c r="R967" i="4"/>
  <c r="P967" i="4"/>
  <c r="BI957" i="4"/>
  <c r="BH957" i="4"/>
  <c r="BG957" i="4"/>
  <c r="BF957" i="4"/>
  <c r="T957" i="4"/>
  <c r="R957" i="4"/>
  <c r="P957" i="4"/>
  <c r="BI952" i="4"/>
  <c r="BH952" i="4"/>
  <c r="BG952" i="4"/>
  <c r="BF952" i="4"/>
  <c r="T952" i="4"/>
  <c r="R952" i="4"/>
  <c r="P952" i="4"/>
  <c r="BI947" i="4"/>
  <c r="BH947" i="4"/>
  <c r="BG947" i="4"/>
  <c r="BF947" i="4"/>
  <c r="T947" i="4"/>
  <c r="R947" i="4"/>
  <c r="P947" i="4"/>
  <c r="BI937" i="4"/>
  <c r="BH937" i="4"/>
  <c r="BG937" i="4"/>
  <c r="BF937" i="4"/>
  <c r="T937" i="4"/>
  <c r="R937" i="4"/>
  <c r="P937" i="4"/>
  <c r="BI923" i="4"/>
  <c r="BH923" i="4"/>
  <c r="BG923" i="4"/>
  <c r="BF923" i="4"/>
  <c r="T923" i="4"/>
  <c r="R923" i="4"/>
  <c r="P923" i="4"/>
  <c r="BI913" i="4"/>
  <c r="BH913" i="4"/>
  <c r="BG913" i="4"/>
  <c r="BF913" i="4"/>
  <c r="T913" i="4"/>
  <c r="R913" i="4"/>
  <c r="P913" i="4"/>
  <c r="BI899" i="4"/>
  <c r="BH899" i="4"/>
  <c r="BG899" i="4"/>
  <c r="BF899" i="4"/>
  <c r="T899" i="4"/>
  <c r="R899" i="4"/>
  <c r="P899" i="4"/>
  <c r="BI889" i="4"/>
  <c r="BH889" i="4"/>
  <c r="BG889" i="4"/>
  <c r="BF889" i="4"/>
  <c r="T889" i="4"/>
  <c r="R889" i="4"/>
  <c r="P889" i="4"/>
  <c r="BI875" i="4"/>
  <c r="BH875" i="4"/>
  <c r="BG875" i="4"/>
  <c r="BF875" i="4"/>
  <c r="T875" i="4"/>
  <c r="R875" i="4"/>
  <c r="P875" i="4"/>
  <c r="BI863" i="4"/>
  <c r="BH863" i="4"/>
  <c r="BG863" i="4"/>
  <c r="BF863" i="4"/>
  <c r="T863" i="4"/>
  <c r="R863" i="4"/>
  <c r="P863" i="4"/>
  <c r="BI858" i="4"/>
  <c r="BH858" i="4"/>
  <c r="BG858" i="4"/>
  <c r="BF858" i="4"/>
  <c r="T858" i="4"/>
  <c r="R858" i="4"/>
  <c r="P858" i="4"/>
  <c r="BI846" i="4"/>
  <c r="BH846" i="4"/>
  <c r="BG846" i="4"/>
  <c r="BF846" i="4"/>
  <c r="T846" i="4"/>
  <c r="R846" i="4"/>
  <c r="P846" i="4"/>
  <c r="BI839" i="4"/>
  <c r="BH839" i="4"/>
  <c r="BG839" i="4"/>
  <c r="BF839" i="4"/>
  <c r="T839" i="4"/>
  <c r="R839" i="4"/>
  <c r="P839" i="4"/>
  <c r="BI835" i="4"/>
  <c r="BH835" i="4"/>
  <c r="BG835" i="4"/>
  <c r="BF835" i="4"/>
  <c r="T835" i="4"/>
  <c r="R835" i="4"/>
  <c r="P835" i="4"/>
  <c r="BI827" i="4"/>
  <c r="BH827" i="4"/>
  <c r="BG827" i="4"/>
  <c r="BF827" i="4"/>
  <c r="T827" i="4"/>
  <c r="R827" i="4"/>
  <c r="P827" i="4"/>
  <c r="BI822" i="4"/>
  <c r="BH822" i="4"/>
  <c r="BG822" i="4"/>
  <c r="BF822" i="4"/>
  <c r="T822" i="4"/>
  <c r="R822" i="4"/>
  <c r="P822" i="4"/>
  <c r="BI817" i="4"/>
  <c r="BH817" i="4"/>
  <c r="BG817" i="4"/>
  <c r="BF817" i="4"/>
  <c r="T817" i="4"/>
  <c r="R817" i="4"/>
  <c r="P817" i="4"/>
  <c r="BI812" i="4"/>
  <c r="BH812" i="4"/>
  <c r="BG812" i="4"/>
  <c r="BF812" i="4"/>
  <c r="T812" i="4"/>
  <c r="R812" i="4"/>
  <c r="P812" i="4"/>
  <c r="BI796" i="4"/>
  <c r="BH796" i="4"/>
  <c r="BG796" i="4"/>
  <c r="BF796" i="4"/>
  <c r="T796" i="4"/>
  <c r="R796" i="4"/>
  <c r="P796" i="4"/>
  <c r="BI792" i="4"/>
  <c r="BH792" i="4"/>
  <c r="BG792" i="4"/>
  <c r="BF792" i="4"/>
  <c r="T792" i="4"/>
  <c r="R792" i="4"/>
  <c r="P792" i="4"/>
  <c r="BI787" i="4"/>
  <c r="BH787" i="4"/>
  <c r="BG787" i="4"/>
  <c r="BF787" i="4"/>
  <c r="T787" i="4"/>
  <c r="R787" i="4"/>
  <c r="P787" i="4"/>
  <c r="BI776" i="4"/>
  <c r="BH776" i="4"/>
  <c r="BG776" i="4"/>
  <c r="BF776" i="4"/>
  <c r="T776" i="4"/>
  <c r="R776" i="4"/>
  <c r="P776" i="4"/>
  <c r="BI771" i="4"/>
  <c r="BH771" i="4"/>
  <c r="BG771" i="4"/>
  <c r="BF771" i="4"/>
  <c r="T771" i="4"/>
  <c r="R771" i="4"/>
  <c r="P771" i="4"/>
  <c r="BI766" i="4"/>
  <c r="BH766" i="4"/>
  <c r="BG766" i="4"/>
  <c r="BF766" i="4"/>
  <c r="T766" i="4"/>
  <c r="R766" i="4"/>
  <c r="P766" i="4"/>
  <c r="BI761" i="4"/>
  <c r="BH761" i="4"/>
  <c r="BG761" i="4"/>
  <c r="BF761" i="4"/>
  <c r="T761" i="4"/>
  <c r="R761" i="4"/>
  <c r="P761" i="4"/>
  <c r="BI755" i="4"/>
  <c r="BH755" i="4"/>
  <c r="BG755" i="4"/>
  <c r="BF755" i="4"/>
  <c r="T755" i="4"/>
  <c r="R755" i="4"/>
  <c r="P755" i="4"/>
  <c r="BI749" i="4"/>
  <c r="BH749" i="4"/>
  <c r="BG749" i="4"/>
  <c r="BF749" i="4"/>
  <c r="T749" i="4"/>
  <c r="R749" i="4"/>
  <c r="P749" i="4"/>
  <c r="BI743" i="4"/>
  <c r="BH743" i="4"/>
  <c r="BG743" i="4"/>
  <c r="BF743" i="4"/>
  <c r="T743" i="4"/>
  <c r="R743" i="4"/>
  <c r="P743" i="4"/>
  <c r="BI737" i="4"/>
  <c r="BH737" i="4"/>
  <c r="BG737" i="4"/>
  <c r="BF737" i="4"/>
  <c r="T737" i="4"/>
  <c r="R737" i="4"/>
  <c r="P737" i="4"/>
  <c r="BI731" i="4"/>
  <c r="BH731" i="4"/>
  <c r="BG731" i="4"/>
  <c r="BF731" i="4"/>
  <c r="T731" i="4"/>
  <c r="R731" i="4"/>
  <c r="P731" i="4"/>
  <c r="BI725" i="4"/>
  <c r="BH725" i="4"/>
  <c r="BG725" i="4"/>
  <c r="BF725" i="4"/>
  <c r="T725" i="4"/>
  <c r="R725" i="4"/>
  <c r="P725" i="4"/>
  <c r="BI719" i="4"/>
  <c r="BH719" i="4"/>
  <c r="BG719" i="4"/>
  <c r="BF719" i="4"/>
  <c r="T719" i="4"/>
  <c r="R719" i="4"/>
  <c r="P719" i="4"/>
  <c r="BI713" i="4"/>
  <c r="BH713" i="4"/>
  <c r="BG713" i="4"/>
  <c r="BF713" i="4"/>
  <c r="T713" i="4"/>
  <c r="R713" i="4"/>
  <c r="P713" i="4"/>
  <c r="BI707" i="4"/>
  <c r="BH707" i="4"/>
  <c r="BG707" i="4"/>
  <c r="BF707" i="4"/>
  <c r="T707" i="4"/>
  <c r="R707" i="4"/>
  <c r="P707" i="4"/>
  <c r="BI701" i="4"/>
  <c r="BH701" i="4"/>
  <c r="BG701" i="4"/>
  <c r="BF701" i="4"/>
  <c r="T701" i="4"/>
  <c r="R701" i="4"/>
  <c r="P701" i="4"/>
  <c r="BI695" i="4"/>
  <c r="BH695" i="4"/>
  <c r="BG695" i="4"/>
  <c r="BF695" i="4"/>
  <c r="T695" i="4"/>
  <c r="R695" i="4"/>
  <c r="P695" i="4"/>
  <c r="BI689" i="4"/>
  <c r="BH689" i="4"/>
  <c r="BG689" i="4"/>
  <c r="BF689" i="4"/>
  <c r="T689" i="4"/>
  <c r="R689" i="4"/>
  <c r="P689" i="4"/>
  <c r="BI683" i="4"/>
  <c r="BH683" i="4"/>
  <c r="BG683" i="4"/>
  <c r="BF683" i="4"/>
  <c r="T683" i="4"/>
  <c r="R683" i="4"/>
  <c r="P683" i="4"/>
  <c r="BI677" i="4"/>
  <c r="BH677" i="4"/>
  <c r="BG677" i="4"/>
  <c r="BF677" i="4"/>
  <c r="T677" i="4"/>
  <c r="R677" i="4"/>
  <c r="P677" i="4"/>
  <c r="BI669" i="4"/>
  <c r="BH669" i="4"/>
  <c r="BG669" i="4"/>
  <c r="BF669" i="4"/>
  <c r="T669" i="4"/>
  <c r="R669" i="4"/>
  <c r="P669" i="4"/>
  <c r="BI661" i="4"/>
  <c r="BH661" i="4"/>
  <c r="BG661" i="4"/>
  <c r="BF661" i="4"/>
  <c r="T661" i="4"/>
  <c r="R661" i="4"/>
  <c r="P661" i="4"/>
  <c r="BI656" i="4"/>
  <c r="BH656" i="4"/>
  <c r="BG656" i="4"/>
  <c r="BF656" i="4"/>
  <c r="T656" i="4"/>
  <c r="R656" i="4"/>
  <c r="P656" i="4"/>
  <c r="BI651" i="4"/>
  <c r="BH651" i="4"/>
  <c r="BG651" i="4"/>
  <c r="BF651" i="4"/>
  <c r="T651" i="4"/>
  <c r="R651" i="4"/>
  <c r="P651" i="4"/>
  <c r="BI646" i="4"/>
  <c r="BH646" i="4"/>
  <c r="BG646" i="4"/>
  <c r="BF646" i="4"/>
  <c r="T646" i="4"/>
  <c r="R646" i="4"/>
  <c r="P646" i="4"/>
  <c r="BI641" i="4"/>
  <c r="BH641" i="4"/>
  <c r="BG641" i="4"/>
  <c r="BF641" i="4"/>
  <c r="T641" i="4"/>
  <c r="R641" i="4"/>
  <c r="P641" i="4"/>
  <c r="BI630" i="4"/>
  <c r="BH630" i="4"/>
  <c r="BG630" i="4"/>
  <c r="BF630" i="4"/>
  <c r="T630" i="4"/>
  <c r="R630" i="4"/>
  <c r="P630" i="4"/>
  <c r="BI625" i="4"/>
  <c r="BH625" i="4"/>
  <c r="BG625" i="4"/>
  <c r="BF625" i="4"/>
  <c r="T625" i="4"/>
  <c r="R625" i="4"/>
  <c r="P625" i="4"/>
  <c r="BI619" i="4"/>
  <c r="BH619" i="4"/>
  <c r="BG619" i="4"/>
  <c r="BF619" i="4"/>
  <c r="T619" i="4"/>
  <c r="R619" i="4"/>
  <c r="P619" i="4"/>
  <c r="BI614" i="4"/>
  <c r="BH614" i="4"/>
  <c r="BG614" i="4"/>
  <c r="BF614" i="4"/>
  <c r="T614" i="4"/>
  <c r="R614" i="4"/>
  <c r="P614" i="4"/>
  <c r="BI609" i="4"/>
  <c r="BH609" i="4"/>
  <c r="BG609" i="4"/>
  <c r="BF609" i="4"/>
  <c r="T609" i="4"/>
  <c r="R609" i="4"/>
  <c r="P609" i="4"/>
  <c r="BI603" i="4"/>
  <c r="BH603" i="4"/>
  <c r="BG603" i="4"/>
  <c r="BF603" i="4"/>
  <c r="T603" i="4"/>
  <c r="R603" i="4"/>
  <c r="P603" i="4"/>
  <c r="BI598" i="4"/>
  <c r="BH598" i="4"/>
  <c r="BG598" i="4"/>
  <c r="BF598" i="4"/>
  <c r="T598" i="4"/>
  <c r="R598" i="4"/>
  <c r="P598" i="4"/>
  <c r="BI593" i="4"/>
  <c r="BH593" i="4"/>
  <c r="BG593" i="4"/>
  <c r="BF593" i="4"/>
  <c r="T593" i="4"/>
  <c r="R593" i="4"/>
  <c r="P593" i="4"/>
  <c r="BI587" i="4"/>
  <c r="BH587" i="4"/>
  <c r="BG587" i="4"/>
  <c r="BF587" i="4"/>
  <c r="T587" i="4"/>
  <c r="R587" i="4"/>
  <c r="P587" i="4"/>
  <c r="BI581" i="4"/>
  <c r="BH581" i="4"/>
  <c r="BG581" i="4"/>
  <c r="BF581" i="4"/>
  <c r="T581" i="4"/>
  <c r="R581" i="4"/>
  <c r="P581" i="4"/>
  <c r="BI575" i="4"/>
  <c r="BH575" i="4"/>
  <c r="BG575" i="4"/>
  <c r="BF575" i="4"/>
  <c r="T575" i="4"/>
  <c r="R575" i="4"/>
  <c r="P575" i="4"/>
  <c r="BI569" i="4"/>
  <c r="BH569" i="4"/>
  <c r="BG569" i="4"/>
  <c r="BF569" i="4"/>
  <c r="T569" i="4"/>
  <c r="R569" i="4"/>
  <c r="P569" i="4"/>
  <c r="BI563" i="4"/>
  <c r="BH563" i="4"/>
  <c r="BG563" i="4"/>
  <c r="BF563" i="4"/>
  <c r="T563" i="4"/>
  <c r="R563" i="4"/>
  <c r="P563" i="4"/>
  <c r="BI557" i="4"/>
  <c r="BH557" i="4"/>
  <c r="BG557" i="4"/>
  <c r="BF557" i="4"/>
  <c r="T557" i="4"/>
  <c r="R557" i="4"/>
  <c r="P557" i="4"/>
  <c r="BI552" i="4"/>
  <c r="BH552" i="4"/>
  <c r="BG552" i="4"/>
  <c r="BF552" i="4"/>
  <c r="T552" i="4"/>
  <c r="R552" i="4"/>
  <c r="P552" i="4"/>
  <c r="BI547" i="4"/>
  <c r="BH547" i="4"/>
  <c r="BG547" i="4"/>
  <c r="BF547" i="4"/>
  <c r="T547" i="4"/>
  <c r="R547" i="4"/>
  <c r="P547" i="4"/>
  <c r="BI540" i="4"/>
  <c r="BH540" i="4"/>
  <c r="BG540" i="4"/>
  <c r="BF540" i="4"/>
  <c r="T540" i="4"/>
  <c r="R540" i="4"/>
  <c r="P540" i="4"/>
  <c r="BI529" i="4"/>
  <c r="BH529" i="4"/>
  <c r="BG529" i="4"/>
  <c r="BF529" i="4"/>
  <c r="T529" i="4"/>
  <c r="R529" i="4"/>
  <c r="P529" i="4"/>
  <c r="BI521" i="4"/>
  <c r="BH521" i="4"/>
  <c r="BG521" i="4"/>
  <c r="BF521" i="4"/>
  <c r="T521" i="4"/>
  <c r="R521" i="4"/>
  <c r="P521" i="4"/>
  <c r="BI510" i="4"/>
  <c r="BH510" i="4"/>
  <c r="BG510" i="4"/>
  <c r="BF510" i="4"/>
  <c r="T510" i="4"/>
  <c r="R510" i="4"/>
  <c r="P510" i="4"/>
  <c r="BI486" i="4"/>
  <c r="BH486" i="4"/>
  <c r="BG486" i="4"/>
  <c r="BF486" i="4"/>
  <c r="T486" i="4"/>
  <c r="R486" i="4"/>
  <c r="P486" i="4"/>
  <c r="BI475" i="4"/>
  <c r="BH475" i="4"/>
  <c r="BG475" i="4"/>
  <c r="BF475" i="4"/>
  <c r="T475" i="4"/>
  <c r="R475" i="4"/>
  <c r="P475" i="4"/>
  <c r="BI466" i="4"/>
  <c r="BH466" i="4"/>
  <c r="BG466" i="4"/>
  <c r="BF466" i="4"/>
  <c r="T466" i="4"/>
  <c r="R466" i="4"/>
  <c r="P466" i="4"/>
  <c r="BI461" i="4"/>
  <c r="BH461" i="4"/>
  <c r="BG461" i="4"/>
  <c r="BF461" i="4"/>
  <c r="T461" i="4"/>
  <c r="R461" i="4"/>
  <c r="P461" i="4"/>
  <c r="BI431" i="4"/>
  <c r="BH431" i="4"/>
  <c r="BG431" i="4"/>
  <c r="BF431" i="4"/>
  <c r="T431" i="4"/>
  <c r="R431" i="4"/>
  <c r="P431" i="4"/>
  <c r="BI401" i="4"/>
  <c r="BH401" i="4"/>
  <c r="BG401" i="4"/>
  <c r="BF401" i="4"/>
  <c r="T401" i="4"/>
  <c r="R401" i="4"/>
  <c r="P401" i="4"/>
  <c r="BI371" i="4"/>
  <c r="BH371" i="4"/>
  <c r="BG371" i="4"/>
  <c r="BF371" i="4"/>
  <c r="T371" i="4"/>
  <c r="R371" i="4"/>
  <c r="P371" i="4"/>
  <c r="BI364" i="4"/>
  <c r="BH364" i="4"/>
  <c r="BG364" i="4"/>
  <c r="BF364" i="4"/>
  <c r="T364" i="4"/>
  <c r="R364" i="4"/>
  <c r="P364" i="4"/>
  <c r="BI355" i="4"/>
  <c r="BH355" i="4"/>
  <c r="BG355" i="4"/>
  <c r="BF355" i="4"/>
  <c r="T355" i="4"/>
  <c r="R355" i="4"/>
  <c r="P355" i="4"/>
  <c r="BI348" i="4"/>
  <c r="BH348" i="4"/>
  <c r="BG348" i="4"/>
  <c r="BF348" i="4"/>
  <c r="T348" i="4"/>
  <c r="R348" i="4"/>
  <c r="P348" i="4"/>
  <c r="BI341" i="4"/>
  <c r="BH341" i="4"/>
  <c r="BG341" i="4"/>
  <c r="BF341" i="4"/>
  <c r="T341" i="4"/>
  <c r="R341" i="4"/>
  <c r="P341" i="4"/>
  <c r="BI334" i="4"/>
  <c r="BH334" i="4"/>
  <c r="BG334" i="4"/>
  <c r="BF334" i="4"/>
  <c r="T334" i="4"/>
  <c r="R334" i="4"/>
  <c r="P334" i="4"/>
  <c r="BI327" i="4"/>
  <c r="BH327" i="4"/>
  <c r="BG327" i="4"/>
  <c r="BF327" i="4"/>
  <c r="T327" i="4"/>
  <c r="R327" i="4"/>
  <c r="P327" i="4"/>
  <c r="BI320" i="4"/>
  <c r="BH320" i="4"/>
  <c r="BG320" i="4"/>
  <c r="BF320" i="4"/>
  <c r="T320" i="4"/>
  <c r="R320" i="4"/>
  <c r="P320" i="4"/>
  <c r="BI313" i="4"/>
  <c r="BH313" i="4"/>
  <c r="BG313" i="4"/>
  <c r="BF313" i="4"/>
  <c r="T313" i="4"/>
  <c r="R313" i="4"/>
  <c r="P313" i="4"/>
  <c r="BI306" i="4"/>
  <c r="BH306" i="4"/>
  <c r="BG306" i="4"/>
  <c r="BF306" i="4"/>
  <c r="T306" i="4"/>
  <c r="R306" i="4"/>
  <c r="P306" i="4"/>
  <c r="BI299" i="4"/>
  <c r="BH299" i="4"/>
  <c r="BG299" i="4"/>
  <c r="BF299" i="4"/>
  <c r="T299" i="4"/>
  <c r="R299" i="4"/>
  <c r="P299" i="4"/>
  <c r="BI292" i="4"/>
  <c r="BH292" i="4"/>
  <c r="BG292" i="4"/>
  <c r="BF292" i="4"/>
  <c r="T292" i="4"/>
  <c r="R292" i="4"/>
  <c r="P292" i="4"/>
  <c r="BI285" i="4"/>
  <c r="BH285" i="4"/>
  <c r="BG285" i="4"/>
  <c r="BF285" i="4"/>
  <c r="T285" i="4"/>
  <c r="R285" i="4"/>
  <c r="P285" i="4"/>
  <c r="BI278" i="4"/>
  <c r="BH278" i="4"/>
  <c r="BG278" i="4"/>
  <c r="BF278" i="4"/>
  <c r="T278" i="4"/>
  <c r="R278" i="4"/>
  <c r="P278" i="4"/>
  <c r="BI271" i="4"/>
  <c r="BH271" i="4"/>
  <c r="BG271" i="4"/>
  <c r="BF271" i="4"/>
  <c r="T271" i="4"/>
  <c r="R271" i="4"/>
  <c r="P271" i="4"/>
  <c r="BI264" i="4"/>
  <c r="BH264" i="4"/>
  <c r="BG264" i="4"/>
  <c r="BF264" i="4"/>
  <c r="T264" i="4"/>
  <c r="R264" i="4"/>
  <c r="P264" i="4"/>
  <c r="BI257" i="4"/>
  <c r="BH257" i="4"/>
  <c r="BG257" i="4"/>
  <c r="BF257" i="4"/>
  <c r="T257" i="4"/>
  <c r="R257" i="4"/>
  <c r="P257" i="4"/>
  <c r="BI250" i="4"/>
  <c r="BH250" i="4"/>
  <c r="BG250" i="4"/>
  <c r="BF250" i="4"/>
  <c r="T250" i="4"/>
  <c r="R250" i="4"/>
  <c r="P250" i="4"/>
  <c r="BI243" i="4"/>
  <c r="BH243" i="4"/>
  <c r="BG243" i="4"/>
  <c r="BF243" i="4"/>
  <c r="T243" i="4"/>
  <c r="R243" i="4"/>
  <c r="P243" i="4"/>
  <c r="BI236" i="4"/>
  <c r="BH236" i="4"/>
  <c r="BG236" i="4"/>
  <c r="BF236" i="4"/>
  <c r="T236" i="4"/>
  <c r="R236" i="4"/>
  <c r="P236" i="4"/>
  <c r="BI225" i="4"/>
  <c r="BH225" i="4"/>
  <c r="BG225" i="4"/>
  <c r="BF225" i="4"/>
  <c r="T225" i="4"/>
  <c r="R225" i="4"/>
  <c r="P225" i="4"/>
  <c r="BI219" i="4"/>
  <c r="BH219" i="4"/>
  <c r="BG219" i="4"/>
  <c r="BF219" i="4"/>
  <c r="T219" i="4"/>
  <c r="R219" i="4"/>
  <c r="P219" i="4"/>
  <c r="BI203" i="4"/>
  <c r="BH203" i="4"/>
  <c r="BG203" i="4"/>
  <c r="BF203" i="4"/>
  <c r="T203" i="4"/>
  <c r="R203" i="4"/>
  <c r="P203" i="4"/>
  <c r="BI190" i="4"/>
  <c r="BH190" i="4"/>
  <c r="BG190" i="4"/>
  <c r="BF190" i="4"/>
  <c r="T190" i="4"/>
  <c r="R190" i="4"/>
  <c r="P190" i="4"/>
  <c r="BI184" i="4"/>
  <c r="BH184" i="4"/>
  <c r="BG184" i="4"/>
  <c r="BF184" i="4"/>
  <c r="T184" i="4"/>
  <c r="R184" i="4"/>
  <c r="P184" i="4"/>
  <c r="BI179" i="4"/>
  <c r="BH179" i="4"/>
  <c r="BG179" i="4"/>
  <c r="BF179" i="4"/>
  <c r="T179" i="4"/>
  <c r="R179" i="4"/>
  <c r="P179" i="4"/>
  <c r="BI173" i="4"/>
  <c r="BH173" i="4"/>
  <c r="BG173" i="4"/>
  <c r="BF173" i="4"/>
  <c r="T173" i="4"/>
  <c r="R173" i="4"/>
  <c r="P173" i="4"/>
  <c r="BI167" i="4"/>
  <c r="BH167" i="4"/>
  <c r="BG167" i="4"/>
  <c r="BF167" i="4"/>
  <c r="T167" i="4"/>
  <c r="R167" i="4"/>
  <c r="P167" i="4"/>
  <c r="BI161" i="4"/>
  <c r="BH161" i="4"/>
  <c r="BG161" i="4"/>
  <c r="BF161" i="4"/>
  <c r="T161" i="4"/>
  <c r="R161" i="4"/>
  <c r="P161" i="4"/>
  <c r="BI144" i="4"/>
  <c r="BH144" i="4"/>
  <c r="BG144" i="4"/>
  <c r="BF144" i="4"/>
  <c r="T144" i="4"/>
  <c r="R144" i="4"/>
  <c r="P144" i="4"/>
  <c r="BI135" i="4"/>
  <c r="BH135" i="4"/>
  <c r="BG135" i="4"/>
  <c r="BF135" i="4"/>
  <c r="T135" i="4"/>
  <c r="R135" i="4"/>
  <c r="P135" i="4"/>
  <c r="BI123" i="4"/>
  <c r="BH123" i="4"/>
  <c r="BG123" i="4"/>
  <c r="BF123" i="4"/>
  <c r="T123" i="4"/>
  <c r="R123" i="4"/>
  <c r="P123" i="4"/>
  <c r="J118" i="4"/>
  <c r="F117" i="4"/>
  <c r="F115" i="4"/>
  <c r="E113" i="4"/>
  <c r="J92" i="4"/>
  <c r="F91" i="4"/>
  <c r="F89" i="4"/>
  <c r="E87" i="4"/>
  <c r="J21" i="4"/>
  <c r="E21" i="4"/>
  <c r="J91" i="4"/>
  <c r="J20" i="4"/>
  <c r="J18" i="4"/>
  <c r="E18" i="4"/>
  <c r="F92" i="4" s="1"/>
  <c r="J17" i="4"/>
  <c r="J12" i="4"/>
  <c r="J115" i="4" s="1"/>
  <c r="E7" i="4"/>
  <c r="E85" i="4"/>
  <c r="J37" i="3"/>
  <c r="J36" i="3"/>
  <c r="AY96" i="1"/>
  <c r="J35" i="3"/>
  <c r="AX96" i="1" s="1"/>
  <c r="BI1524" i="3"/>
  <c r="BH1524" i="3"/>
  <c r="BG1524" i="3"/>
  <c r="BF1524" i="3"/>
  <c r="T1524" i="3"/>
  <c r="R1524" i="3"/>
  <c r="P1524" i="3"/>
  <c r="BI1520" i="3"/>
  <c r="BH1520" i="3"/>
  <c r="BG1520" i="3"/>
  <c r="BF1520" i="3"/>
  <c r="T1520" i="3"/>
  <c r="R1520" i="3"/>
  <c r="P1520" i="3"/>
  <c r="BI1515" i="3"/>
  <c r="BH1515" i="3"/>
  <c r="BG1515" i="3"/>
  <c r="BF1515" i="3"/>
  <c r="T1515" i="3"/>
  <c r="R1515" i="3"/>
  <c r="P1515" i="3"/>
  <c r="BI1508" i="3"/>
  <c r="BH1508" i="3"/>
  <c r="BG1508" i="3"/>
  <c r="BF1508" i="3"/>
  <c r="T1508" i="3"/>
  <c r="R1508" i="3"/>
  <c r="P1508" i="3"/>
  <c r="BI1503" i="3"/>
  <c r="BH1503" i="3"/>
  <c r="BG1503" i="3"/>
  <c r="BF1503" i="3"/>
  <c r="T1503" i="3"/>
  <c r="R1503" i="3"/>
  <c r="P1503" i="3"/>
  <c r="BI1498" i="3"/>
  <c r="BH1498" i="3"/>
  <c r="BG1498" i="3"/>
  <c r="BF1498" i="3"/>
  <c r="T1498" i="3"/>
  <c r="R1498" i="3"/>
  <c r="P1498" i="3"/>
  <c r="BI1487" i="3"/>
  <c r="BH1487" i="3"/>
  <c r="BG1487" i="3"/>
  <c r="BF1487" i="3"/>
  <c r="T1487" i="3"/>
  <c r="R1487" i="3"/>
  <c r="P1487" i="3"/>
  <c r="BI1476" i="3"/>
  <c r="BH1476" i="3"/>
  <c r="BG1476" i="3"/>
  <c r="BF1476" i="3"/>
  <c r="T1476" i="3"/>
  <c r="R1476" i="3"/>
  <c r="P1476" i="3"/>
  <c r="BI1461" i="3"/>
  <c r="BH1461" i="3"/>
  <c r="BG1461" i="3"/>
  <c r="BF1461" i="3"/>
  <c r="T1461" i="3"/>
  <c r="R1461" i="3"/>
  <c r="P1461" i="3"/>
  <c r="BI1437" i="3"/>
  <c r="BH1437" i="3"/>
  <c r="BG1437" i="3"/>
  <c r="BF1437" i="3"/>
  <c r="T1437" i="3"/>
  <c r="R1437" i="3"/>
  <c r="P1437" i="3"/>
  <c r="BI1429" i="3"/>
  <c r="BH1429" i="3"/>
  <c r="BG1429" i="3"/>
  <c r="BF1429" i="3"/>
  <c r="T1429" i="3"/>
  <c r="R1429" i="3"/>
  <c r="P1429" i="3"/>
  <c r="BI1422" i="3"/>
  <c r="BH1422" i="3"/>
  <c r="BG1422" i="3"/>
  <c r="BF1422" i="3"/>
  <c r="T1422" i="3"/>
  <c r="R1422" i="3"/>
  <c r="P1422" i="3"/>
  <c r="BI1415" i="3"/>
  <c r="BH1415" i="3"/>
  <c r="BG1415" i="3"/>
  <c r="BF1415" i="3"/>
  <c r="T1415" i="3"/>
  <c r="R1415" i="3"/>
  <c r="P1415" i="3"/>
  <c r="BI1408" i="3"/>
  <c r="BH1408" i="3"/>
  <c r="BG1408" i="3"/>
  <c r="BF1408" i="3"/>
  <c r="T1408" i="3"/>
  <c r="R1408" i="3"/>
  <c r="P1408" i="3"/>
  <c r="BI1404" i="3"/>
  <c r="BH1404" i="3"/>
  <c r="BG1404" i="3"/>
  <c r="BF1404" i="3"/>
  <c r="T1404" i="3"/>
  <c r="R1404" i="3"/>
  <c r="P1404" i="3"/>
  <c r="BI1400" i="3"/>
  <c r="BH1400" i="3"/>
  <c r="BG1400" i="3"/>
  <c r="BF1400" i="3"/>
  <c r="T1400" i="3"/>
  <c r="R1400" i="3"/>
  <c r="P1400" i="3"/>
  <c r="BI1394" i="3"/>
  <c r="BH1394" i="3"/>
  <c r="BG1394" i="3"/>
  <c r="BF1394" i="3"/>
  <c r="T1394" i="3"/>
  <c r="R1394" i="3"/>
  <c r="P1394" i="3"/>
  <c r="BI1389" i="3"/>
  <c r="BH1389" i="3"/>
  <c r="BG1389" i="3"/>
  <c r="BF1389" i="3"/>
  <c r="T1389" i="3"/>
  <c r="R1389" i="3"/>
  <c r="P1389" i="3"/>
  <c r="BI1382" i="3"/>
  <c r="BH1382" i="3"/>
  <c r="BG1382" i="3"/>
  <c r="BF1382" i="3"/>
  <c r="T1382" i="3"/>
  <c r="R1382" i="3"/>
  <c r="P1382" i="3"/>
  <c r="BI1377" i="3"/>
  <c r="BH1377" i="3"/>
  <c r="BG1377" i="3"/>
  <c r="BF1377" i="3"/>
  <c r="T1377" i="3"/>
  <c r="R1377" i="3"/>
  <c r="P1377" i="3"/>
  <c r="BI1374" i="3"/>
  <c r="BH1374" i="3"/>
  <c r="BG1374" i="3"/>
  <c r="BF1374" i="3"/>
  <c r="T1374" i="3"/>
  <c r="R1374" i="3"/>
  <c r="P1374" i="3"/>
  <c r="BI1370" i="3"/>
  <c r="BH1370" i="3"/>
  <c r="BG1370" i="3"/>
  <c r="BF1370" i="3"/>
  <c r="T1370" i="3"/>
  <c r="R1370" i="3"/>
  <c r="P1370" i="3"/>
  <c r="BI1363" i="3"/>
  <c r="BH1363" i="3"/>
  <c r="BG1363" i="3"/>
  <c r="BF1363" i="3"/>
  <c r="T1363" i="3"/>
  <c r="R1363" i="3"/>
  <c r="P1363" i="3"/>
  <c r="BI1358" i="3"/>
  <c r="BH1358" i="3"/>
  <c r="BG1358" i="3"/>
  <c r="BF1358" i="3"/>
  <c r="T1358" i="3"/>
  <c r="R1358" i="3"/>
  <c r="P1358" i="3"/>
  <c r="BI1354" i="3"/>
  <c r="BH1354" i="3"/>
  <c r="BG1354" i="3"/>
  <c r="BF1354" i="3"/>
  <c r="T1354" i="3"/>
  <c r="R1354" i="3"/>
  <c r="P1354" i="3"/>
  <c r="BI1347" i="3"/>
  <c r="BH1347" i="3"/>
  <c r="BG1347" i="3"/>
  <c r="BF1347" i="3"/>
  <c r="T1347" i="3"/>
  <c r="R1347" i="3"/>
  <c r="P1347" i="3"/>
  <c r="BI1342" i="3"/>
  <c r="BH1342" i="3"/>
  <c r="BG1342" i="3"/>
  <c r="BF1342" i="3"/>
  <c r="T1342" i="3"/>
  <c r="R1342" i="3"/>
  <c r="P1342" i="3"/>
  <c r="BI1335" i="3"/>
  <c r="BH1335" i="3"/>
  <c r="BG1335" i="3"/>
  <c r="BF1335" i="3"/>
  <c r="T1335" i="3"/>
  <c r="R1335" i="3"/>
  <c r="P1335" i="3"/>
  <c r="BI1328" i="3"/>
  <c r="BH1328" i="3"/>
  <c r="BG1328" i="3"/>
  <c r="BF1328" i="3"/>
  <c r="T1328" i="3"/>
  <c r="R1328" i="3"/>
  <c r="P1328" i="3"/>
  <c r="BI1315" i="3"/>
  <c r="BH1315" i="3"/>
  <c r="BG1315" i="3"/>
  <c r="BF1315" i="3"/>
  <c r="T1315" i="3"/>
  <c r="R1315" i="3"/>
  <c r="P1315" i="3"/>
  <c r="BI1308" i="3"/>
  <c r="BH1308" i="3"/>
  <c r="BG1308" i="3"/>
  <c r="BF1308" i="3"/>
  <c r="T1308" i="3"/>
  <c r="R1308" i="3"/>
  <c r="P1308" i="3"/>
  <c r="BI1303" i="3"/>
  <c r="BH1303" i="3"/>
  <c r="BG1303" i="3"/>
  <c r="BF1303" i="3"/>
  <c r="T1303" i="3"/>
  <c r="R1303" i="3"/>
  <c r="P1303" i="3"/>
  <c r="BI1296" i="3"/>
  <c r="BH1296" i="3"/>
  <c r="BG1296" i="3"/>
  <c r="BF1296" i="3"/>
  <c r="T1296" i="3"/>
  <c r="R1296" i="3"/>
  <c r="P1296" i="3"/>
  <c r="BI1291" i="3"/>
  <c r="BH1291" i="3"/>
  <c r="BG1291" i="3"/>
  <c r="BF1291" i="3"/>
  <c r="T1291" i="3"/>
  <c r="R1291" i="3"/>
  <c r="P1291" i="3"/>
  <c r="BI1286" i="3"/>
  <c r="BH1286" i="3"/>
  <c r="BG1286" i="3"/>
  <c r="BF1286" i="3"/>
  <c r="T1286" i="3"/>
  <c r="R1286" i="3"/>
  <c r="P1286" i="3"/>
  <c r="BI1281" i="3"/>
  <c r="BH1281" i="3"/>
  <c r="BG1281" i="3"/>
  <c r="BF1281" i="3"/>
  <c r="T1281" i="3"/>
  <c r="R1281" i="3"/>
  <c r="P1281" i="3"/>
  <c r="BI1276" i="3"/>
  <c r="BH1276" i="3"/>
  <c r="BG1276" i="3"/>
  <c r="BF1276" i="3"/>
  <c r="T1276" i="3"/>
  <c r="R1276" i="3"/>
  <c r="P1276" i="3"/>
  <c r="BI1271" i="3"/>
  <c r="BH1271" i="3"/>
  <c r="BG1271" i="3"/>
  <c r="BF1271" i="3"/>
  <c r="T1271" i="3"/>
  <c r="R1271" i="3"/>
  <c r="P1271" i="3"/>
  <c r="BI1266" i="3"/>
  <c r="BH1266" i="3"/>
  <c r="BG1266" i="3"/>
  <c r="BF1266" i="3"/>
  <c r="T1266" i="3"/>
  <c r="R1266" i="3"/>
  <c r="P1266" i="3"/>
  <c r="BI1261" i="3"/>
  <c r="BH1261" i="3"/>
  <c r="BG1261" i="3"/>
  <c r="BF1261" i="3"/>
  <c r="T1261" i="3"/>
  <c r="R1261" i="3"/>
  <c r="P1261" i="3"/>
  <c r="BI1256" i="3"/>
  <c r="BH1256" i="3"/>
  <c r="BG1256" i="3"/>
  <c r="BF1256" i="3"/>
  <c r="T1256" i="3"/>
  <c r="R1256" i="3"/>
  <c r="P1256" i="3"/>
  <c r="BI1251" i="3"/>
  <c r="BH1251" i="3"/>
  <c r="BG1251" i="3"/>
  <c r="BF1251" i="3"/>
  <c r="T1251" i="3"/>
  <c r="R1251" i="3"/>
  <c r="P1251" i="3"/>
  <c r="BI1246" i="3"/>
  <c r="BH1246" i="3"/>
  <c r="BG1246" i="3"/>
  <c r="BF1246" i="3"/>
  <c r="T1246" i="3"/>
  <c r="R1246" i="3"/>
  <c r="P1246" i="3"/>
  <c r="BI1241" i="3"/>
  <c r="BH1241" i="3"/>
  <c r="BG1241" i="3"/>
  <c r="BF1241" i="3"/>
  <c r="T1241" i="3"/>
  <c r="R1241" i="3"/>
  <c r="P1241" i="3"/>
  <c r="BI1228" i="3"/>
  <c r="BH1228" i="3"/>
  <c r="BG1228" i="3"/>
  <c r="BF1228" i="3"/>
  <c r="T1228" i="3"/>
  <c r="R1228" i="3"/>
  <c r="P1228" i="3"/>
  <c r="BI1215" i="3"/>
  <c r="BH1215" i="3"/>
  <c r="BG1215" i="3"/>
  <c r="BF1215" i="3"/>
  <c r="T1215" i="3"/>
  <c r="R1215" i="3"/>
  <c r="P1215" i="3"/>
  <c r="BI1206" i="3"/>
  <c r="BH1206" i="3"/>
  <c r="BG1206" i="3"/>
  <c r="BF1206" i="3"/>
  <c r="T1206" i="3"/>
  <c r="R1206" i="3"/>
  <c r="P1206" i="3"/>
  <c r="BI1186" i="3"/>
  <c r="BH1186" i="3"/>
  <c r="BG1186" i="3"/>
  <c r="BF1186" i="3"/>
  <c r="T1186" i="3"/>
  <c r="R1186" i="3"/>
  <c r="P1186" i="3"/>
  <c r="BI1179" i="3"/>
  <c r="BH1179" i="3"/>
  <c r="BG1179" i="3"/>
  <c r="BF1179" i="3"/>
  <c r="T1179" i="3"/>
  <c r="R1179" i="3"/>
  <c r="P1179" i="3"/>
  <c r="BI1166" i="3"/>
  <c r="BH1166" i="3"/>
  <c r="BG1166" i="3"/>
  <c r="BF1166" i="3"/>
  <c r="T1166" i="3"/>
  <c r="R1166" i="3"/>
  <c r="P1166" i="3"/>
  <c r="BI1159" i="3"/>
  <c r="BH1159" i="3"/>
  <c r="BG1159" i="3"/>
  <c r="BF1159" i="3"/>
  <c r="T1159" i="3"/>
  <c r="R1159" i="3"/>
  <c r="P1159" i="3"/>
  <c r="BI1146" i="3"/>
  <c r="BH1146" i="3"/>
  <c r="BG1146" i="3"/>
  <c r="BF1146" i="3"/>
  <c r="T1146" i="3"/>
  <c r="R1146" i="3"/>
  <c r="P1146" i="3"/>
  <c r="BI1142" i="3"/>
  <c r="BH1142" i="3"/>
  <c r="BG1142" i="3"/>
  <c r="BF1142" i="3"/>
  <c r="T1142" i="3"/>
  <c r="R1142" i="3"/>
  <c r="P1142" i="3"/>
  <c r="BI1133" i="3"/>
  <c r="BH1133" i="3"/>
  <c r="BG1133" i="3"/>
  <c r="BF1133" i="3"/>
  <c r="T1133" i="3"/>
  <c r="R1133" i="3"/>
  <c r="P1133" i="3"/>
  <c r="BI1118" i="3"/>
  <c r="BH1118" i="3"/>
  <c r="BG1118" i="3"/>
  <c r="BF1118" i="3"/>
  <c r="T1118" i="3"/>
  <c r="R1118" i="3"/>
  <c r="P1118" i="3"/>
  <c r="BI1112" i="3"/>
  <c r="BH1112" i="3"/>
  <c r="BG1112" i="3"/>
  <c r="BF1112" i="3"/>
  <c r="T1112" i="3"/>
  <c r="R1112" i="3"/>
  <c r="P1112" i="3"/>
  <c r="BI1108" i="3"/>
  <c r="BH1108" i="3"/>
  <c r="BG1108" i="3"/>
  <c r="BF1108" i="3"/>
  <c r="T1108" i="3"/>
  <c r="R1108" i="3"/>
  <c r="P1108" i="3"/>
  <c r="BI1103" i="3"/>
  <c r="BH1103" i="3"/>
  <c r="BG1103" i="3"/>
  <c r="BF1103" i="3"/>
  <c r="T1103" i="3"/>
  <c r="R1103" i="3"/>
  <c r="P1103" i="3"/>
  <c r="BI1096" i="3"/>
  <c r="BH1096" i="3"/>
  <c r="BG1096" i="3"/>
  <c r="BF1096" i="3"/>
  <c r="T1096" i="3"/>
  <c r="R1096" i="3"/>
  <c r="P1096" i="3"/>
  <c r="BI1084" i="3"/>
  <c r="BH1084" i="3"/>
  <c r="BG1084" i="3"/>
  <c r="BF1084" i="3"/>
  <c r="T1084" i="3"/>
  <c r="R1084" i="3"/>
  <c r="P1084" i="3"/>
  <c r="BI1079" i="3"/>
  <c r="BH1079" i="3"/>
  <c r="BG1079" i="3"/>
  <c r="BF1079" i="3"/>
  <c r="T1079" i="3"/>
  <c r="R1079" i="3"/>
  <c r="P1079" i="3"/>
  <c r="BI1074" i="3"/>
  <c r="BH1074" i="3"/>
  <c r="BG1074" i="3"/>
  <c r="BF1074" i="3"/>
  <c r="T1074" i="3"/>
  <c r="R1074" i="3"/>
  <c r="P1074" i="3"/>
  <c r="BI1061" i="3"/>
  <c r="BH1061" i="3"/>
  <c r="BG1061" i="3"/>
  <c r="BF1061" i="3"/>
  <c r="T1061" i="3"/>
  <c r="R1061" i="3"/>
  <c r="P1061" i="3"/>
  <c r="BI1043" i="3"/>
  <c r="BH1043" i="3"/>
  <c r="BG1043" i="3"/>
  <c r="BF1043" i="3"/>
  <c r="T1043" i="3"/>
  <c r="R1043" i="3"/>
  <c r="P1043" i="3"/>
  <c r="BI1034" i="3"/>
  <c r="BH1034" i="3"/>
  <c r="BG1034" i="3"/>
  <c r="BF1034" i="3"/>
  <c r="T1034" i="3"/>
  <c r="R1034" i="3"/>
  <c r="P1034" i="3"/>
  <c r="BI1013" i="3"/>
  <c r="BH1013" i="3"/>
  <c r="BG1013" i="3"/>
  <c r="BF1013" i="3"/>
  <c r="T1013" i="3"/>
  <c r="R1013" i="3"/>
  <c r="P1013" i="3"/>
  <c r="BI1000" i="3"/>
  <c r="BH1000" i="3"/>
  <c r="BG1000" i="3"/>
  <c r="BF1000" i="3"/>
  <c r="T1000" i="3"/>
  <c r="R1000" i="3"/>
  <c r="P1000" i="3"/>
  <c r="BI993" i="3"/>
  <c r="BH993" i="3"/>
  <c r="BG993" i="3"/>
  <c r="BF993" i="3"/>
  <c r="T993" i="3"/>
  <c r="R993" i="3"/>
  <c r="P993" i="3"/>
  <c r="BI984" i="3"/>
  <c r="BH984" i="3"/>
  <c r="BG984" i="3"/>
  <c r="BF984" i="3"/>
  <c r="T984" i="3"/>
  <c r="R984" i="3"/>
  <c r="P984" i="3"/>
  <c r="BI979" i="3"/>
  <c r="BH979" i="3"/>
  <c r="BG979" i="3"/>
  <c r="BF979" i="3"/>
  <c r="T979" i="3"/>
  <c r="R979" i="3"/>
  <c r="P979" i="3"/>
  <c r="BI970" i="3"/>
  <c r="BH970" i="3"/>
  <c r="BG970" i="3"/>
  <c r="BF970" i="3"/>
  <c r="T970" i="3"/>
  <c r="R970" i="3"/>
  <c r="P970" i="3"/>
  <c r="BI951" i="3"/>
  <c r="BH951" i="3"/>
  <c r="BG951" i="3"/>
  <c r="BF951" i="3"/>
  <c r="T951" i="3"/>
  <c r="R951" i="3"/>
  <c r="P951" i="3"/>
  <c r="BI937" i="3"/>
  <c r="BH937" i="3"/>
  <c r="BG937" i="3"/>
  <c r="BF937" i="3"/>
  <c r="T937" i="3"/>
  <c r="R937" i="3"/>
  <c r="P937" i="3"/>
  <c r="BI923" i="3"/>
  <c r="BH923" i="3"/>
  <c r="BG923" i="3"/>
  <c r="BF923" i="3"/>
  <c r="T923" i="3"/>
  <c r="R923" i="3"/>
  <c r="P923" i="3"/>
  <c r="BI915" i="3"/>
  <c r="BH915" i="3"/>
  <c r="BG915" i="3"/>
  <c r="BF915" i="3"/>
  <c r="T915" i="3"/>
  <c r="R915" i="3"/>
  <c r="P915" i="3"/>
  <c r="BI909" i="3"/>
  <c r="BH909" i="3"/>
  <c r="BG909" i="3"/>
  <c r="BF909" i="3"/>
  <c r="T909" i="3"/>
  <c r="R909" i="3"/>
  <c r="P909" i="3"/>
  <c r="BI893" i="3"/>
  <c r="BH893" i="3"/>
  <c r="BG893" i="3"/>
  <c r="BF893" i="3"/>
  <c r="T893" i="3"/>
  <c r="R893" i="3"/>
  <c r="P893" i="3"/>
  <c r="BI868" i="3"/>
  <c r="BH868" i="3"/>
  <c r="BG868" i="3"/>
  <c r="BF868" i="3"/>
  <c r="T868" i="3"/>
  <c r="R868" i="3"/>
  <c r="P868" i="3"/>
  <c r="BI861" i="3"/>
  <c r="BH861" i="3"/>
  <c r="BG861" i="3"/>
  <c r="BF861" i="3"/>
  <c r="T861" i="3"/>
  <c r="R861" i="3"/>
  <c r="P861" i="3"/>
  <c r="BI856" i="3"/>
  <c r="BH856" i="3"/>
  <c r="BG856" i="3"/>
  <c r="BF856" i="3"/>
  <c r="T856" i="3"/>
  <c r="R856" i="3"/>
  <c r="P856" i="3"/>
  <c r="BI847" i="3"/>
  <c r="BH847" i="3"/>
  <c r="BG847" i="3"/>
  <c r="BF847" i="3"/>
  <c r="T847" i="3"/>
  <c r="R847" i="3"/>
  <c r="P847" i="3"/>
  <c r="BI834" i="3"/>
  <c r="BH834" i="3"/>
  <c r="BG834" i="3"/>
  <c r="BF834" i="3"/>
  <c r="T834" i="3"/>
  <c r="R834" i="3"/>
  <c r="P834" i="3"/>
  <c r="BI829" i="3"/>
  <c r="BH829" i="3"/>
  <c r="BG829" i="3"/>
  <c r="BF829" i="3"/>
  <c r="T829" i="3"/>
  <c r="R829" i="3"/>
  <c r="P829" i="3"/>
  <c r="BI824" i="3"/>
  <c r="BH824" i="3"/>
  <c r="BG824" i="3"/>
  <c r="BF824" i="3"/>
  <c r="T824" i="3"/>
  <c r="R824" i="3"/>
  <c r="P824" i="3"/>
  <c r="BI819" i="3"/>
  <c r="BH819" i="3"/>
  <c r="BG819" i="3"/>
  <c r="BF819" i="3"/>
  <c r="T819" i="3"/>
  <c r="R819" i="3"/>
  <c r="P819" i="3"/>
  <c r="BI814" i="3"/>
  <c r="BH814" i="3"/>
  <c r="BG814" i="3"/>
  <c r="BF814" i="3"/>
  <c r="T814" i="3"/>
  <c r="R814" i="3"/>
  <c r="P814" i="3"/>
  <c r="BI809" i="3"/>
  <c r="BH809" i="3"/>
  <c r="BG809" i="3"/>
  <c r="BF809" i="3"/>
  <c r="T809" i="3"/>
  <c r="R809" i="3"/>
  <c r="P809" i="3"/>
  <c r="BI804" i="3"/>
  <c r="BH804" i="3"/>
  <c r="BG804" i="3"/>
  <c r="BF804" i="3"/>
  <c r="T804" i="3"/>
  <c r="R804" i="3"/>
  <c r="P804" i="3"/>
  <c r="BI799" i="3"/>
  <c r="BH799" i="3"/>
  <c r="BG799" i="3"/>
  <c r="BF799" i="3"/>
  <c r="T799" i="3"/>
  <c r="R799" i="3"/>
  <c r="P799" i="3"/>
  <c r="BI794" i="3"/>
  <c r="BH794" i="3"/>
  <c r="BG794" i="3"/>
  <c r="BF794" i="3"/>
  <c r="T794" i="3"/>
  <c r="R794" i="3"/>
  <c r="P794" i="3"/>
  <c r="BI789" i="3"/>
  <c r="BH789" i="3"/>
  <c r="BG789" i="3"/>
  <c r="BF789" i="3"/>
  <c r="T789" i="3"/>
  <c r="R789" i="3"/>
  <c r="P789" i="3"/>
  <c r="BI784" i="3"/>
  <c r="BH784" i="3"/>
  <c r="BG784" i="3"/>
  <c r="BF784" i="3"/>
  <c r="T784" i="3"/>
  <c r="R784" i="3"/>
  <c r="P784" i="3"/>
  <c r="BI779" i="3"/>
  <c r="BH779" i="3"/>
  <c r="BG779" i="3"/>
  <c r="BF779" i="3"/>
  <c r="T779" i="3"/>
  <c r="R779" i="3"/>
  <c r="P779" i="3"/>
  <c r="BI774" i="3"/>
  <c r="BH774" i="3"/>
  <c r="BG774" i="3"/>
  <c r="BF774" i="3"/>
  <c r="T774" i="3"/>
  <c r="R774" i="3"/>
  <c r="P774" i="3"/>
  <c r="BI769" i="3"/>
  <c r="BH769" i="3"/>
  <c r="BG769" i="3"/>
  <c r="BF769" i="3"/>
  <c r="T769" i="3"/>
  <c r="R769" i="3"/>
  <c r="P769" i="3"/>
  <c r="BI764" i="3"/>
  <c r="BH764" i="3"/>
  <c r="BG764" i="3"/>
  <c r="BF764" i="3"/>
  <c r="T764" i="3"/>
  <c r="R764" i="3"/>
  <c r="P764" i="3"/>
  <c r="BI757" i="3"/>
  <c r="BH757" i="3"/>
  <c r="BG757" i="3"/>
  <c r="BF757" i="3"/>
  <c r="T757" i="3"/>
  <c r="R757" i="3"/>
  <c r="P757" i="3"/>
  <c r="BI750" i="3"/>
  <c r="BH750" i="3"/>
  <c r="BG750" i="3"/>
  <c r="BF750" i="3"/>
  <c r="T750" i="3"/>
  <c r="R750" i="3"/>
  <c r="P750" i="3"/>
  <c r="BI743" i="3"/>
  <c r="BH743" i="3"/>
  <c r="BG743" i="3"/>
  <c r="BF743" i="3"/>
  <c r="T743" i="3"/>
  <c r="R743" i="3"/>
  <c r="P743" i="3"/>
  <c r="BI736" i="3"/>
  <c r="BH736" i="3"/>
  <c r="BG736" i="3"/>
  <c r="BF736" i="3"/>
  <c r="T736" i="3"/>
  <c r="R736" i="3"/>
  <c r="P736" i="3"/>
  <c r="BI729" i="3"/>
  <c r="BH729" i="3"/>
  <c r="BG729" i="3"/>
  <c r="BF729" i="3"/>
  <c r="T729" i="3"/>
  <c r="R729" i="3"/>
  <c r="P729" i="3"/>
  <c r="BI722" i="3"/>
  <c r="BH722" i="3"/>
  <c r="BG722" i="3"/>
  <c r="BF722" i="3"/>
  <c r="T722" i="3"/>
  <c r="R722" i="3"/>
  <c r="P722" i="3"/>
  <c r="BI715" i="3"/>
  <c r="BH715" i="3"/>
  <c r="BG715" i="3"/>
  <c r="BF715" i="3"/>
  <c r="T715" i="3"/>
  <c r="R715" i="3"/>
  <c r="P715" i="3"/>
  <c r="BI708" i="3"/>
  <c r="BH708" i="3"/>
  <c r="BG708" i="3"/>
  <c r="BF708" i="3"/>
  <c r="T708" i="3"/>
  <c r="R708" i="3"/>
  <c r="P708" i="3"/>
  <c r="BI703" i="3"/>
  <c r="BH703" i="3"/>
  <c r="BG703" i="3"/>
  <c r="BF703" i="3"/>
  <c r="T703" i="3"/>
  <c r="R703" i="3"/>
  <c r="P703" i="3"/>
  <c r="BI696" i="3"/>
  <c r="BH696" i="3"/>
  <c r="BG696" i="3"/>
  <c r="BF696" i="3"/>
  <c r="T696" i="3"/>
  <c r="R696" i="3"/>
  <c r="P696" i="3"/>
  <c r="BI680" i="3"/>
  <c r="BH680" i="3"/>
  <c r="BG680" i="3"/>
  <c r="BF680" i="3"/>
  <c r="T680" i="3"/>
  <c r="R680" i="3"/>
  <c r="P680" i="3"/>
  <c r="BI640" i="3"/>
  <c r="BH640" i="3"/>
  <c r="BG640" i="3"/>
  <c r="BF640" i="3"/>
  <c r="T640" i="3"/>
  <c r="R640" i="3"/>
  <c r="P640" i="3"/>
  <c r="BI635" i="3"/>
  <c r="BH635" i="3"/>
  <c r="BG635" i="3"/>
  <c r="BF635" i="3"/>
  <c r="T635" i="3"/>
  <c r="R635" i="3"/>
  <c r="P635" i="3"/>
  <c r="BI629" i="3"/>
  <c r="BH629" i="3"/>
  <c r="BG629" i="3"/>
  <c r="BF629" i="3"/>
  <c r="T629" i="3"/>
  <c r="R629" i="3"/>
  <c r="P629" i="3"/>
  <c r="BI623" i="3"/>
  <c r="BH623" i="3"/>
  <c r="BG623" i="3"/>
  <c r="BF623" i="3"/>
  <c r="T623" i="3"/>
  <c r="R623" i="3"/>
  <c r="P623" i="3"/>
  <c r="BI617" i="3"/>
  <c r="BH617" i="3"/>
  <c r="BG617" i="3"/>
  <c r="BF617" i="3"/>
  <c r="T617" i="3"/>
  <c r="R617" i="3"/>
  <c r="P617" i="3"/>
  <c r="BI611" i="3"/>
  <c r="BH611" i="3"/>
  <c r="BG611" i="3"/>
  <c r="BF611" i="3"/>
  <c r="T611" i="3"/>
  <c r="R611" i="3"/>
  <c r="P611" i="3"/>
  <c r="BI606" i="3"/>
  <c r="BH606" i="3"/>
  <c r="BG606" i="3"/>
  <c r="BF606" i="3"/>
  <c r="T606" i="3"/>
  <c r="R606" i="3"/>
  <c r="P606" i="3"/>
  <c r="BI601" i="3"/>
  <c r="BH601" i="3"/>
  <c r="BG601" i="3"/>
  <c r="BF601" i="3"/>
  <c r="T601" i="3"/>
  <c r="R601" i="3"/>
  <c r="P601" i="3"/>
  <c r="BI596" i="3"/>
  <c r="BH596" i="3"/>
  <c r="BG596" i="3"/>
  <c r="BF596" i="3"/>
  <c r="T596" i="3"/>
  <c r="R596" i="3"/>
  <c r="P596" i="3"/>
  <c r="BI588" i="3"/>
  <c r="BH588" i="3"/>
  <c r="BG588" i="3"/>
  <c r="BF588" i="3"/>
  <c r="T588" i="3"/>
  <c r="R588" i="3"/>
  <c r="P588" i="3"/>
  <c r="BI583" i="3"/>
  <c r="BH583" i="3"/>
  <c r="BG583" i="3"/>
  <c r="BF583" i="3"/>
  <c r="T583" i="3"/>
  <c r="R583" i="3"/>
  <c r="P583" i="3"/>
  <c r="BI578" i="3"/>
  <c r="BH578" i="3"/>
  <c r="BG578" i="3"/>
  <c r="BF578" i="3"/>
  <c r="T578" i="3"/>
  <c r="R578" i="3"/>
  <c r="P578" i="3"/>
  <c r="BI573" i="3"/>
  <c r="BH573" i="3"/>
  <c r="BG573" i="3"/>
  <c r="BF573" i="3"/>
  <c r="T573" i="3"/>
  <c r="R573" i="3"/>
  <c r="P573" i="3"/>
  <c r="BI567" i="3"/>
  <c r="BH567" i="3"/>
  <c r="BG567" i="3"/>
  <c r="BF567" i="3"/>
  <c r="T567" i="3"/>
  <c r="R567" i="3"/>
  <c r="P567" i="3"/>
  <c r="BI551" i="3"/>
  <c r="BH551" i="3"/>
  <c r="BG551" i="3"/>
  <c r="BF551" i="3"/>
  <c r="T551" i="3"/>
  <c r="R551" i="3"/>
  <c r="P551" i="3"/>
  <c r="BI511" i="3"/>
  <c r="BH511" i="3"/>
  <c r="BG511" i="3"/>
  <c r="BF511" i="3"/>
  <c r="T511" i="3"/>
  <c r="R511" i="3"/>
  <c r="P511" i="3"/>
  <c r="BI471" i="3"/>
  <c r="BH471" i="3"/>
  <c r="BG471" i="3"/>
  <c r="BF471" i="3"/>
  <c r="T471" i="3"/>
  <c r="R471" i="3"/>
  <c r="P471" i="3"/>
  <c r="BI431" i="3"/>
  <c r="BH431" i="3"/>
  <c r="BG431" i="3"/>
  <c r="BF431" i="3"/>
  <c r="T431" i="3"/>
  <c r="R431" i="3"/>
  <c r="P431" i="3"/>
  <c r="BI425" i="3"/>
  <c r="BH425" i="3"/>
  <c r="BG425" i="3"/>
  <c r="BF425" i="3"/>
  <c r="T425" i="3"/>
  <c r="R425" i="3"/>
  <c r="P425" i="3"/>
  <c r="BI417" i="3"/>
  <c r="BH417" i="3"/>
  <c r="BG417" i="3"/>
  <c r="BF417" i="3"/>
  <c r="T417" i="3"/>
  <c r="R417" i="3"/>
  <c r="P417" i="3"/>
  <c r="BI409" i="3"/>
  <c r="BH409" i="3"/>
  <c r="BG409" i="3"/>
  <c r="BF409" i="3"/>
  <c r="T409" i="3"/>
  <c r="R409" i="3"/>
  <c r="P409" i="3"/>
  <c r="BI403" i="3"/>
  <c r="BH403" i="3"/>
  <c r="BG403" i="3"/>
  <c r="BF403" i="3"/>
  <c r="T403" i="3"/>
  <c r="R403" i="3"/>
  <c r="P403" i="3"/>
  <c r="BI397" i="3"/>
  <c r="BH397" i="3"/>
  <c r="BG397" i="3"/>
  <c r="BF397" i="3"/>
  <c r="T397" i="3"/>
  <c r="R397" i="3"/>
  <c r="P397" i="3"/>
  <c r="BI391" i="3"/>
  <c r="BH391" i="3"/>
  <c r="BG391" i="3"/>
  <c r="BF391" i="3"/>
  <c r="T391" i="3"/>
  <c r="R391" i="3"/>
  <c r="P391" i="3"/>
  <c r="BI385" i="3"/>
  <c r="BH385" i="3"/>
  <c r="BG385" i="3"/>
  <c r="BF385" i="3"/>
  <c r="T385" i="3"/>
  <c r="R385" i="3"/>
  <c r="P385" i="3"/>
  <c r="BI379" i="3"/>
  <c r="BH379" i="3"/>
  <c r="BG379" i="3"/>
  <c r="BF379" i="3"/>
  <c r="T379" i="3"/>
  <c r="R379" i="3"/>
  <c r="P379" i="3"/>
  <c r="BI373" i="3"/>
  <c r="BH373" i="3"/>
  <c r="BG373" i="3"/>
  <c r="BF373" i="3"/>
  <c r="T373" i="3"/>
  <c r="R373" i="3"/>
  <c r="P373" i="3"/>
  <c r="BI367" i="3"/>
  <c r="BH367" i="3"/>
  <c r="BG367" i="3"/>
  <c r="BF367" i="3"/>
  <c r="T367" i="3"/>
  <c r="R367" i="3"/>
  <c r="P367" i="3"/>
  <c r="BI361" i="3"/>
  <c r="BH361" i="3"/>
  <c r="BG361" i="3"/>
  <c r="BF361" i="3"/>
  <c r="T361" i="3"/>
  <c r="R361" i="3"/>
  <c r="P361" i="3"/>
  <c r="BI355" i="3"/>
  <c r="BH355" i="3"/>
  <c r="BG355" i="3"/>
  <c r="BF355" i="3"/>
  <c r="T355" i="3"/>
  <c r="R355" i="3"/>
  <c r="P355" i="3"/>
  <c r="BI349" i="3"/>
  <c r="BH349" i="3"/>
  <c r="BG349" i="3"/>
  <c r="BF349" i="3"/>
  <c r="T349" i="3"/>
  <c r="R349" i="3"/>
  <c r="P349" i="3"/>
  <c r="BI343" i="3"/>
  <c r="BH343" i="3"/>
  <c r="BG343" i="3"/>
  <c r="BF343" i="3"/>
  <c r="T343" i="3"/>
  <c r="R343" i="3"/>
  <c r="P343" i="3"/>
  <c r="BI337" i="3"/>
  <c r="BH337" i="3"/>
  <c r="BG337" i="3"/>
  <c r="BF337" i="3"/>
  <c r="T337" i="3"/>
  <c r="R337" i="3"/>
  <c r="P337" i="3"/>
  <c r="BI331" i="3"/>
  <c r="BH331" i="3"/>
  <c r="BG331" i="3"/>
  <c r="BF331" i="3"/>
  <c r="T331" i="3"/>
  <c r="R331" i="3"/>
  <c r="P331" i="3"/>
  <c r="BI325" i="3"/>
  <c r="BH325" i="3"/>
  <c r="BG325" i="3"/>
  <c r="BF325" i="3"/>
  <c r="T325" i="3"/>
  <c r="R325" i="3"/>
  <c r="P325" i="3"/>
  <c r="BI319" i="3"/>
  <c r="BH319" i="3"/>
  <c r="BG319" i="3"/>
  <c r="BF319" i="3"/>
  <c r="T319" i="3"/>
  <c r="R319" i="3"/>
  <c r="P319" i="3"/>
  <c r="BI313" i="3"/>
  <c r="BH313" i="3"/>
  <c r="BG313" i="3"/>
  <c r="BF313" i="3"/>
  <c r="T313" i="3"/>
  <c r="R313" i="3"/>
  <c r="P313" i="3"/>
  <c r="BI307" i="3"/>
  <c r="BH307" i="3"/>
  <c r="BG307" i="3"/>
  <c r="BF307" i="3"/>
  <c r="T307" i="3"/>
  <c r="R307" i="3"/>
  <c r="P307" i="3"/>
  <c r="BI293" i="3"/>
  <c r="BH293" i="3"/>
  <c r="BG293" i="3"/>
  <c r="BF293" i="3"/>
  <c r="T293" i="3"/>
  <c r="R293" i="3"/>
  <c r="P293" i="3"/>
  <c r="BI267" i="3"/>
  <c r="BH267" i="3"/>
  <c r="BG267" i="3"/>
  <c r="BF267" i="3"/>
  <c r="T267" i="3"/>
  <c r="R267" i="3"/>
  <c r="P267" i="3"/>
  <c r="BI257" i="3"/>
  <c r="BH257" i="3"/>
  <c r="BG257" i="3"/>
  <c r="BF257" i="3"/>
  <c r="T257" i="3"/>
  <c r="R257" i="3"/>
  <c r="P257" i="3"/>
  <c r="BI247" i="3"/>
  <c r="BH247" i="3"/>
  <c r="BG247" i="3"/>
  <c r="BF247" i="3"/>
  <c r="T247" i="3"/>
  <c r="R247" i="3"/>
  <c r="P247" i="3"/>
  <c r="BI239" i="3"/>
  <c r="BH239" i="3"/>
  <c r="BG239" i="3"/>
  <c r="BF239" i="3"/>
  <c r="T239" i="3"/>
  <c r="R239" i="3"/>
  <c r="P239" i="3"/>
  <c r="BI229" i="3"/>
  <c r="BH229" i="3"/>
  <c r="BG229" i="3"/>
  <c r="BF229" i="3"/>
  <c r="T229" i="3"/>
  <c r="R229" i="3"/>
  <c r="P229" i="3"/>
  <c r="BI219" i="3"/>
  <c r="BH219" i="3"/>
  <c r="BG219" i="3"/>
  <c r="BF219" i="3"/>
  <c r="T219" i="3"/>
  <c r="R219" i="3"/>
  <c r="P219" i="3"/>
  <c r="BI211" i="3"/>
  <c r="BH211" i="3"/>
  <c r="BG211" i="3"/>
  <c r="BF211" i="3"/>
  <c r="T211" i="3"/>
  <c r="R211" i="3"/>
  <c r="P211" i="3"/>
  <c r="BI205" i="3"/>
  <c r="BH205" i="3"/>
  <c r="BG205" i="3"/>
  <c r="BF205" i="3"/>
  <c r="T205" i="3"/>
  <c r="R205" i="3"/>
  <c r="P205" i="3"/>
  <c r="BI187" i="3"/>
  <c r="BH187" i="3"/>
  <c r="BG187" i="3"/>
  <c r="BF187" i="3"/>
  <c r="T187" i="3"/>
  <c r="R187" i="3"/>
  <c r="P187" i="3"/>
  <c r="BI168" i="3"/>
  <c r="BH168" i="3"/>
  <c r="BG168" i="3"/>
  <c r="BF168" i="3"/>
  <c r="T168" i="3"/>
  <c r="R168" i="3"/>
  <c r="P168" i="3"/>
  <c r="BI154" i="3"/>
  <c r="BH154" i="3"/>
  <c r="BG154" i="3"/>
  <c r="BF154" i="3"/>
  <c r="T154" i="3"/>
  <c r="R154" i="3"/>
  <c r="P154" i="3"/>
  <c r="BI135" i="3"/>
  <c r="BH135" i="3"/>
  <c r="BG135" i="3"/>
  <c r="BF135" i="3"/>
  <c r="T135" i="3"/>
  <c r="R135" i="3"/>
  <c r="P135" i="3"/>
  <c r="BI123" i="3"/>
  <c r="BH123" i="3"/>
  <c r="BG123" i="3"/>
  <c r="BF123" i="3"/>
  <c r="T123" i="3"/>
  <c r="R123" i="3"/>
  <c r="P123" i="3"/>
  <c r="J118" i="3"/>
  <c r="F117" i="3"/>
  <c r="F115" i="3"/>
  <c r="E113" i="3"/>
  <c r="J92" i="3"/>
  <c r="F91" i="3"/>
  <c r="F89" i="3"/>
  <c r="E87" i="3"/>
  <c r="J21" i="3"/>
  <c r="E21" i="3"/>
  <c r="J117" i="3" s="1"/>
  <c r="J20" i="3"/>
  <c r="J18" i="3"/>
  <c r="E18" i="3"/>
  <c r="F118" i="3"/>
  <c r="J17" i="3"/>
  <c r="J12" i="3"/>
  <c r="J89" i="3"/>
  <c r="E7" i="3"/>
  <c r="E85" i="3" s="1"/>
  <c r="J37" i="2"/>
  <c r="J36" i="2"/>
  <c r="AY95" i="1"/>
  <c r="J35" i="2"/>
  <c r="AX95" i="1"/>
  <c r="BI1563" i="2"/>
  <c r="BH1563" i="2"/>
  <c r="BG1563" i="2"/>
  <c r="BF1563" i="2"/>
  <c r="T1563" i="2"/>
  <c r="R1563" i="2"/>
  <c r="P1563" i="2"/>
  <c r="BI1559" i="2"/>
  <c r="BH1559" i="2"/>
  <c r="BG1559" i="2"/>
  <c r="BF1559" i="2"/>
  <c r="T1559" i="2"/>
  <c r="R1559" i="2"/>
  <c r="P1559" i="2"/>
  <c r="BI1554" i="2"/>
  <c r="BH1554" i="2"/>
  <c r="BG1554" i="2"/>
  <c r="BF1554" i="2"/>
  <c r="T1554" i="2"/>
  <c r="R1554" i="2"/>
  <c r="P1554" i="2"/>
  <c r="BI1547" i="2"/>
  <c r="BH1547" i="2"/>
  <c r="BG1547" i="2"/>
  <c r="BF1547" i="2"/>
  <c r="T1547" i="2"/>
  <c r="R1547" i="2"/>
  <c r="P1547" i="2"/>
  <c r="BI1539" i="2"/>
  <c r="BH1539" i="2"/>
  <c r="BG1539" i="2"/>
  <c r="BF1539" i="2"/>
  <c r="T1539" i="2"/>
  <c r="R1539" i="2"/>
  <c r="P1539" i="2"/>
  <c r="BI1534" i="2"/>
  <c r="BH1534" i="2"/>
  <c r="BG1534" i="2"/>
  <c r="BF1534" i="2"/>
  <c r="T1534" i="2"/>
  <c r="R1534" i="2"/>
  <c r="P1534" i="2"/>
  <c r="BI1529" i="2"/>
  <c r="BH1529" i="2"/>
  <c r="BG1529" i="2"/>
  <c r="BF1529" i="2"/>
  <c r="T1529" i="2"/>
  <c r="R1529" i="2"/>
  <c r="P1529" i="2"/>
  <c r="BI1516" i="2"/>
  <c r="BH1516" i="2"/>
  <c r="BG1516" i="2"/>
  <c r="BF1516" i="2"/>
  <c r="T1516" i="2"/>
  <c r="R1516" i="2"/>
  <c r="P1516" i="2"/>
  <c r="BI1503" i="2"/>
  <c r="BH1503" i="2"/>
  <c r="BG1503" i="2"/>
  <c r="BF1503" i="2"/>
  <c r="T1503" i="2"/>
  <c r="R1503" i="2"/>
  <c r="P1503" i="2"/>
  <c r="BI1482" i="2"/>
  <c r="BH1482" i="2"/>
  <c r="BG1482" i="2"/>
  <c r="BF1482" i="2"/>
  <c r="T1482" i="2"/>
  <c r="R1482" i="2"/>
  <c r="P1482" i="2"/>
  <c r="BI1461" i="2"/>
  <c r="BH1461" i="2"/>
  <c r="BG1461" i="2"/>
  <c r="BF1461" i="2"/>
  <c r="T1461" i="2"/>
  <c r="R1461" i="2"/>
  <c r="P1461" i="2"/>
  <c r="BI1453" i="2"/>
  <c r="BH1453" i="2"/>
  <c r="BG1453" i="2"/>
  <c r="BF1453" i="2"/>
  <c r="T1453" i="2"/>
  <c r="R1453" i="2"/>
  <c r="P1453" i="2"/>
  <c r="BI1446" i="2"/>
  <c r="BH1446" i="2"/>
  <c r="BG1446" i="2"/>
  <c r="BF1446" i="2"/>
  <c r="T1446" i="2"/>
  <c r="R1446" i="2"/>
  <c r="P1446" i="2"/>
  <c r="BI1425" i="2"/>
  <c r="BH1425" i="2"/>
  <c r="BG1425" i="2"/>
  <c r="BF1425" i="2"/>
  <c r="T1425" i="2"/>
  <c r="R1425" i="2"/>
  <c r="P1425" i="2"/>
  <c r="BI1404" i="2"/>
  <c r="BH1404" i="2"/>
  <c r="BG1404" i="2"/>
  <c r="BF1404" i="2"/>
  <c r="T1404" i="2"/>
  <c r="R1404" i="2"/>
  <c r="P1404" i="2"/>
  <c r="BI1400" i="2"/>
  <c r="BH1400" i="2"/>
  <c r="BG1400" i="2"/>
  <c r="BF1400" i="2"/>
  <c r="T1400" i="2"/>
  <c r="R1400" i="2"/>
  <c r="P1400" i="2"/>
  <c r="BI1396" i="2"/>
  <c r="BH1396" i="2"/>
  <c r="BG1396" i="2"/>
  <c r="BF1396" i="2"/>
  <c r="T1396" i="2"/>
  <c r="R1396" i="2"/>
  <c r="P1396" i="2"/>
  <c r="BI1391" i="2"/>
  <c r="BH1391" i="2"/>
  <c r="BG1391" i="2"/>
  <c r="BF1391" i="2"/>
  <c r="T1391" i="2"/>
  <c r="R1391" i="2"/>
  <c r="P1391" i="2"/>
  <c r="BI1386" i="2"/>
  <c r="BH1386" i="2"/>
  <c r="BG1386" i="2"/>
  <c r="BF1386" i="2"/>
  <c r="T1386" i="2"/>
  <c r="R1386" i="2"/>
  <c r="P1386" i="2"/>
  <c r="BI1381" i="2"/>
  <c r="BH1381" i="2"/>
  <c r="BG1381" i="2"/>
  <c r="BF1381" i="2"/>
  <c r="T1381" i="2"/>
  <c r="R1381" i="2"/>
  <c r="P1381" i="2"/>
  <c r="BI1371" i="2"/>
  <c r="BH1371" i="2"/>
  <c r="BG1371" i="2"/>
  <c r="BF1371" i="2"/>
  <c r="T1371" i="2"/>
  <c r="R1371" i="2"/>
  <c r="P1371" i="2"/>
  <c r="BI1366" i="2"/>
  <c r="BH1366" i="2"/>
  <c r="BG1366" i="2"/>
  <c r="BF1366" i="2"/>
  <c r="T1366" i="2"/>
  <c r="R1366" i="2"/>
  <c r="P1366" i="2"/>
  <c r="BI1355" i="2"/>
  <c r="BH1355" i="2"/>
  <c r="BG1355" i="2"/>
  <c r="BF1355" i="2"/>
  <c r="T1355" i="2"/>
  <c r="R1355" i="2"/>
  <c r="P1355" i="2"/>
  <c r="BI1346" i="2"/>
  <c r="BH1346" i="2"/>
  <c r="BG1346" i="2"/>
  <c r="BF1346" i="2"/>
  <c r="T1346" i="2"/>
  <c r="R1346" i="2"/>
  <c r="P1346" i="2"/>
  <c r="BI1337" i="2"/>
  <c r="BH1337" i="2"/>
  <c r="BG1337" i="2"/>
  <c r="BF1337" i="2"/>
  <c r="T1337" i="2"/>
  <c r="R1337" i="2"/>
  <c r="P1337" i="2"/>
  <c r="BI1328" i="2"/>
  <c r="BH1328" i="2"/>
  <c r="BG1328" i="2"/>
  <c r="BF1328" i="2"/>
  <c r="T1328" i="2"/>
  <c r="R1328" i="2"/>
  <c r="P1328" i="2"/>
  <c r="BI1320" i="2"/>
  <c r="BH1320" i="2"/>
  <c r="BG1320" i="2"/>
  <c r="BF1320" i="2"/>
  <c r="T1320" i="2"/>
  <c r="R1320" i="2"/>
  <c r="P1320" i="2"/>
  <c r="BI1312" i="2"/>
  <c r="BH1312" i="2"/>
  <c r="BG1312" i="2"/>
  <c r="BF1312" i="2"/>
  <c r="T1312" i="2"/>
  <c r="R1312" i="2"/>
  <c r="P1312" i="2"/>
  <c r="BI1306" i="2"/>
  <c r="BH1306" i="2"/>
  <c r="BG1306" i="2"/>
  <c r="BF1306" i="2"/>
  <c r="T1306" i="2"/>
  <c r="R1306" i="2"/>
  <c r="P1306" i="2"/>
  <c r="BI1300" i="2"/>
  <c r="BH1300" i="2"/>
  <c r="BG1300" i="2"/>
  <c r="BF1300" i="2"/>
  <c r="T1300" i="2"/>
  <c r="R1300" i="2"/>
  <c r="P1300" i="2"/>
  <c r="BI1294" i="2"/>
  <c r="BH1294" i="2"/>
  <c r="BG1294" i="2"/>
  <c r="BF1294" i="2"/>
  <c r="T1294" i="2"/>
  <c r="R1294" i="2"/>
  <c r="P1294" i="2"/>
  <c r="BI1288" i="2"/>
  <c r="BH1288" i="2"/>
  <c r="BG1288" i="2"/>
  <c r="BF1288" i="2"/>
  <c r="T1288" i="2"/>
  <c r="R1288" i="2"/>
  <c r="P1288" i="2"/>
  <c r="BI1282" i="2"/>
  <c r="BH1282" i="2"/>
  <c r="BG1282" i="2"/>
  <c r="BF1282" i="2"/>
  <c r="T1282" i="2"/>
  <c r="R1282" i="2"/>
  <c r="P1282" i="2"/>
  <c r="BI1276" i="2"/>
  <c r="BH1276" i="2"/>
  <c r="BG1276" i="2"/>
  <c r="BF1276" i="2"/>
  <c r="T1276" i="2"/>
  <c r="R1276" i="2"/>
  <c r="P1276" i="2"/>
  <c r="BI1270" i="2"/>
  <c r="BH1270" i="2"/>
  <c r="BG1270" i="2"/>
  <c r="BF1270" i="2"/>
  <c r="T1270" i="2"/>
  <c r="R1270" i="2"/>
  <c r="P1270" i="2"/>
  <c r="BI1264" i="2"/>
  <c r="BH1264" i="2"/>
  <c r="BG1264" i="2"/>
  <c r="BF1264" i="2"/>
  <c r="T1264" i="2"/>
  <c r="R1264" i="2"/>
  <c r="P1264" i="2"/>
  <c r="BI1256" i="2"/>
  <c r="BH1256" i="2"/>
  <c r="BG1256" i="2"/>
  <c r="BF1256" i="2"/>
  <c r="T1256" i="2"/>
  <c r="R1256" i="2"/>
  <c r="P1256" i="2"/>
  <c r="BI1248" i="2"/>
  <c r="BH1248" i="2"/>
  <c r="BG1248" i="2"/>
  <c r="BF1248" i="2"/>
  <c r="T1248" i="2"/>
  <c r="R1248" i="2"/>
  <c r="P1248" i="2"/>
  <c r="BI1240" i="2"/>
  <c r="BH1240" i="2"/>
  <c r="BG1240" i="2"/>
  <c r="BF1240" i="2"/>
  <c r="T1240" i="2"/>
  <c r="R1240" i="2"/>
  <c r="P1240" i="2"/>
  <c r="BI1235" i="2"/>
  <c r="BH1235" i="2"/>
  <c r="BG1235" i="2"/>
  <c r="BF1235" i="2"/>
  <c r="T1235" i="2"/>
  <c r="R1235" i="2"/>
  <c r="P1235" i="2"/>
  <c r="BI1226" i="2"/>
  <c r="BH1226" i="2"/>
  <c r="BG1226" i="2"/>
  <c r="BF1226" i="2"/>
  <c r="T1226" i="2"/>
  <c r="R1226" i="2"/>
  <c r="P1226" i="2"/>
  <c r="BI1221" i="2"/>
  <c r="BH1221" i="2"/>
  <c r="BG1221" i="2"/>
  <c r="BF1221" i="2"/>
  <c r="T1221" i="2"/>
  <c r="R1221" i="2"/>
  <c r="P1221" i="2"/>
  <c r="BI1216" i="2"/>
  <c r="BH1216" i="2"/>
  <c r="BG1216" i="2"/>
  <c r="BF1216" i="2"/>
  <c r="T1216" i="2"/>
  <c r="R1216" i="2"/>
  <c r="P1216" i="2"/>
  <c r="BI1211" i="2"/>
  <c r="BH1211" i="2"/>
  <c r="BG1211" i="2"/>
  <c r="BF1211" i="2"/>
  <c r="T1211" i="2"/>
  <c r="R1211" i="2"/>
  <c r="P1211" i="2"/>
  <c r="BI1206" i="2"/>
  <c r="BH1206" i="2"/>
  <c r="BG1206" i="2"/>
  <c r="BF1206" i="2"/>
  <c r="T1206" i="2"/>
  <c r="R1206" i="2"/>
  <c r="P1206" i="2"/>
  <c r="BI1197" i="2"/>
  <c r="BH1197" i="2"/>
  <c r="BG1197" i="2"/>
  <c r="BF1197" i="2"/>
  <c r="T1197" i="2"/>
  <c r="R1197" i="2"/>
  <c r="P1197" i="2"/>
  <c r="BI1193" i="2"/>
  <c r="BH1193" i="2"/>
  <c r="BG1193" i="2"/>
  <c r="BF1193" i="2"/>
  <c r="T1193" i="2"/>
  <c r="R1193" i="2"/>
  <c r="P1193" i="2"/>
  <c r="BI1189" i="2"/>
  <c r="BH1189" i="2"/>
  <c r="BG1189" i="2"/>
  <c r="BF1189" i="2"/>
  <c r="T1189" i="2"/>
  <c r="R1189" i="2"/>
  <c r="P1189" i="2"/>
  <c r="BI1182" i="2"/>
  <c r="BH1182" i="2"/>
  <c r="BG1182" i="2"/>
  <c r="BF1182" i="2"/>
  <c r="T1182" i="2"/>
  <c r="R1182" i="2"/>
  <c r="P1182" i="2"/>
  <c r="BI1178" i="2"/>
  <c r="BH1178" i="2"/>
  <c r="BG1178" i="2"/>
  <c r="BF1178" i="2"/>
  <c r="T1178" i="2"/>
  <c r="R1178" i="2"/>
  <c r="P1178" i="2"/>
  <c r="BI1174" i="2"/>
  <c r="BH1174" i="2"/>
  <c r="BG1174" i="2"/>
  <c r="BF1174" i="2"/>
  <c r="T1174" i="2"/>
  <c r="R1174" i="2"/>
  <c r="P1174" i="2"/>
  <c r="BI1167" i="2"/>
  <c r="BH1167" i="2"/>
  <c r="BG1167" i="2"/>
  <c r="BF1167" i="2"/>
  <c r="T1167" i="2"/>
  <c r="R1167" i="2"/>
  <c r="P1167" i="2"/>
  <c r="BI1160" i="2"/>
  <c r="BH1160" i="2"/>
  <c r="BG1160" i="2"/>
  <c r="BF1160" i="2"/>
  <c r="T1160" i="2"/>
  <c r="R1160" i="2"/>
  <c r="P1160" i="2"/>
  <c r="BI1156" i="2"/>
  <c r="BH1156" i="2"/>
  <c r="BG1156" i="2"/>
  <c r="BF1156" i="2"/>
  <c r="T1156" i="2"/>
  <c r="R1156" i="2"/>
  <c r="P1156" i="2"/>
  <c r="BI1152" i="2"/>
  <c r="BH1152" i="2"/>
  <c r="BG1152" i="2"/>
  <c r="BF1152" i="2"/>
  <c r="T1152" i="2"/>
  <c r="R1152" i="2"/>
  <c r="P1152" i="2"/>
  <c r="BI1148" i="2"/>
  <c r="BH1148" i="2"/>
  <c r="BG1148" i="2"/>
  <c r="BF1148" i="2"/>
  <c r="T1148" i="2"/>
  <c r="R1148" i="2"/>
  <c r="P1148" i="2"/>
  <c r="BI1144" i="2"/>
  <c r="BH1144" i="2"/>
  <c r="BG1144" i="2"/>
  <c r="BF1144" i="2"/>
  <c r="T1144" i="2"/>
  <c r="R1144" i="2"/>
  <c r="P1144" i="2"/>
  <c r="BI1136" i="2"/>
  <c r="BH1136" i="2"/>
  <c r="BG1136" i="2"/>
  <c r="BF1136" i="2"/>
  <c r="T1136" i="2"/>
  <c r="R1136" i="2"/>
  <c r="P1136" i="2"/>
  <c r="BI1128" i="2"/>
  <c r="BH1128" i="2"/>
  <c r="BG1128" i="2"/>
  <c r="BF1128" i="2"/>
  <c r="T1128" i="2"/>
  <c r="R1128" i="2"/>
  <c r="P1128" i="2"/>
  <c r="BI1123" i="2"/>
  <c r="BH1123" i="2"/>
  <c r="BG1123" i="2"/>
  <c r="BF1123" i="2"/>
  <c r="T1123" i="2"/>
  <c r="R1123" i="2"/>
  <c r="P1123" i="2"/>
  <c r="BI1112" i="2"/>
  <c r="BH1112" i="2"/>
  <c r="BG1112" i="2"/>
  <c r="BF1112" i="2"/>
  <c r="T1112" i="2"/>
  <c r="R1112" i="2"/>
  <c r="P1112" i="2"/>
  <c r="BI1106" i="2"/>
  <c r="BH1106" i="2"/>
  <c r="BG1106" i="2"/>
  <c r="BF1106" i="2"/>
  <c r="T1106" i="2"/>
  <c r="R1106" i="2"/>
  <c r="P1106" i="2"/>
  <c r="BI1102" i="2"/>
  <c r="BH1102" i="2"/>
  <c r="BG1102" i="2"/>
  <c r="BF1102" i="2"/>
  <c r="T1102" i="2"/>
  <c r="R1102" i="2"/>
  <c r="P1102" i="2"/>
  <c r="BI1097" i="2"/>
  <c r="BH1097" i="2"/>
  <c r="BG1097" i="2"/>
  <c r="BF1097" i="2"/>
  <c r="T1097" i="2"/>
  <c r="R1097" i="2"/>
  <c r="P1097" i="2"/>
  <c r="BI1093" i="2"/>
  <c r="BH1093" i="2"/>
  <c r="BG1093" i="2"/>
  <c r="BF1093" i="2"/>
  <c r="T1093" i="2"/>
  <c r="R1093" i="2"/>
  <c r="P1093" i="2"/>
  <c r="BI1075" i="2"/>
  <c r="BH1075" i="2"/>
  <c r="BG1075" i="2"/>
  <c r="BF1075" i="2"/>
  <c r="T1075" i="2"/>
  <c r="R1075" i="2"/>
  <c r="P1075" i="2"/>
  <c r="BI1069" i="2"/>
  <c r="BH1069" i="2"/>
  <c r="BG1069" i="2"/>
  <c r="BF1069" i="2"/>
  <c r="T1069" i="2"/>
  <c r="R1069" i="2"/>
  <c r="P1069" i="2"/>
  <c r="BI1062" i="2"/>
  <c r="BH1062" i="2"/>
  <c r="BG1062" i="2"/>
  <c r="BF1062" i="2"/>
  <c r="T1062" i="2"/>
  <c r="R1062" i="2"/>
  <c r="P1062" i="2"/>
  <c r="BI1058" i="2"/>
  <c r="BH1058" i="2"/>
  <c r="BG1058" i="2"/>
  <c r="BF1058" i="2"/>
  <c r="T1058" i="2"/>
  <c r="R1058" i="2"/>
  <c r="P1058" i="2"/>
  <c r="BI1053" i="2"/>
  <c r="BH1053" i="2"/>
  <c r="BG1053" i="2"/>
  <c r="BF1053" i="2"/>
  <c r="T1053" i="2"/>
  <c r="R1053" i="2"/>
  <c r="P1053" i="2"/>
  <c r="BI1044" i="2"/>
  <c r="BH1044" i="2"/>
  <c r="BG1044" i="2"/>
  <c r="BF1044" i="2"/>
  <c r="T1044" i="2"/>
  <c r="R1044" i="2"/>
  <c r="P1044" i="2"/>
  <c r="BI1038" i="2"/>
  <c r="BH1038" i="2"/>
  <c r="BG1038" i="2"/>
  <c r="BF1038" i="2"/>
  <c r="T1038" i="2"/>
  <c r="R1038" i="2"/>
  <c r="P1038" i="2"/>
  <c r="BI1033" i="2"/>
  <c r="BH1033" i="2"/>
  <c r="BG1033" i="2"/>
  <c r="BF1033" i="2"/>
  <c r="T1033" i="2"/>
  <c r="R1033" i="2"/>
  <c r="P1033" i="2"/>
  <c r="BI1022" i="2"/>
  <c r="BH1022" i="2"/>
  <c r="BG1022" i="2"/>
  <c r="BF1022" i="2"/>
  <c r="T1022" i="2"/>
  <c r="R1022" i="2"/>
  <c r="P1022" i="2"/>
  <c r="BI1015" i="2"/>
  <c r="BH1015" i="2"/>
  <c r="BG1015" i="2"/>
  <c r="BF1015" i="2"/>
  <c r="T1015" i="2"/>
  <c r="R1015" i="2"/>
  <c r="P1015" i="2"/>
  <c r="BI1008" i="2"/>
  <c r="BH1008" i="2"/>
  <c r="BG1008" i="2"/>
  <c r="BF1008" i="2"/>
  <c r="T1008" i="2"/>
  <c r="R1008" i="2"/>
  <c r="P1008" i="2"/>
  <c r="BI1000" i="2"/>
  <c r="BH1000" i="2"/>
  <c r="BG1000" i="2"/>
  <c r="BF1000" i="2"/>
  <c r="T1000" i="2"/>
  <c r="R1000" i="2"/>
  <c r="P1000" i="2"/>
  <c r="BI992" i="2"/>
  <c r="BH992" i="2"/>
  <c r="BG992" i="2"/>
  <c r="BF992" i="2"/>
  <c r="T992" i="2"/>
  <c r="R992" i="2"/>
  <c r="P992" i="2"/>
  <c r="BI986" i="2"/>
  <c r="BH986" i="2"/>
  <c r="BG986" i="2"/>
  <c r="BF986" i="2"/>
  <c r="T986" i="2"/>
  <c r="R986" i="2"/>
  <c r="P986" i="2"/>
  <c r="BI978" i="2"/>
  <c r="BH978" i="2"/>
  <c r="BG978" i="2"/>
  <c r="BF978" i="2"/>
  <c r="T978" i="2"/>
  <c r="R978" i="2"/>
  <c r="P978" i="2"/>
  <c r="BI972" i="2"/>
  <c r="BH972" i="2"/>
  <c r="BG972" i="2"/>
  <c r="BF972" i="2"/>
  <c r="T972" i="2"/>
  <c r="R972" i="2"/>
  <c r="P972" i="2"/>
  <c r="BI964" i="2"/>
  <c r="BH964" i="2"/>
  <c r="BG964" i="2"/>
  <c r="BF964" i="2"/>
  <c r="T964" i="2"/>
  <c r="R964" i="2"/>
  <c r="P964" i="2"/>
  <c r="BI958" i="2"/>
  <c r="BH958" i="2"/>
  <c r="BG958" i="2"/>
  <c r="BF958" i="2"/>
  <c r="T958" i="2"/>
  <c r="R958" i="2"/>
  <c r="P958" i="2"/>
  <c r="BI951" i="2"/>
  <c r="BH951" i="2"/>
  <c r="BG951" i="2"/>
  <c r="BF951" i="2"/>
  <c r="T951" i="2"/>
  <c r="R951" i="2"/>
  <c r="P951" i="2"/>
  <c r="BI944" i="2"/>
  <c r="BH944" i="2"/>
  <c r="BG944" i="2"/>
  <c r="BF944" i="2"/>
  <c r="T944" i="2"/>
  <c r="R944" i="2"/>
  <c r="P944" i="2"/>
  <c r="BI933" i="2"/>
  <c r="BH933" i="2"/>
  <c r="BG933" i="2"/>
  <c r="BF933" i="2"/>
  <c r="T933" i="2"/>
  <c r="R933" i="2"/>
  <c r="P933" i="2"/>
  <c r="BI927" i="2"/>
  <c r="BH927" i="2"/>
  <c r="BG927" i="2"/>
  <c r="BF927" i="2"/>
  <c r="T927" i="2"/>
  <c r="R927" i="2"/>
  <c r="P927" i="2"/>
  <c r="BI921" i="2"/>
  <c r="BH921" i="2"/>
  <c r="BG921" i="2"/>
  <c r="BF921" i="2"/>
  <c r="T921" i="2"/>
  <c r="R921" i="2"/>
  <c r="P921" i="2"/>
  <c r="BI912" i="2"/>
  <c r="BH912" i="2"/>
  <c r="BG912" i="2"/>
  <c r="BF912" i="2"/>
  <c r="T912" i="2"/>
  <c r="R912" i="2"/>
  <c r="P912" i="2"/>
  <c r="BI908" i="2"/>
  <c r="BH908" i="2"/>
  <c r="BG908" i="2"/>
  <c r="BF908" i="2"/>
  <c r="T908" i="2"/>
  <c r="R908" i="2"/>
  <c r="P908" i="2"/>
  <c r="BI897" i="2"/>
  <c r="BH897" i="2"/>
  <c r="BG897" i="2"/>
  <c r="BF897" i="2"/>
  <c r="T897" i="2"/>
  <c r="R897" i="2"/>
  <c r="P897" i="2"/>
  <c r="BI892" i="2"/>
  <c r="BH892" i="2"/>
  <c r="BG892" i="2"/>
  <c r="BF892" i="2"/>
  <c r="T892" i="2"/>
  <c r="R892" i="2"/>
  <c r="P892" i="2"/>
  <c r="BI888" i="2"/>
  <c r="BH888" i="2"/>
  <c r="BG888" i="2"/>
  <c r="BF888" i="2"/>
  <c r="T888" i="2"/>
  <c r="R888" i="2"/>
  <c r="P888" i="2"/>
  <c r="BI883" i="2"/>
  <c r="BH883" i="2"/>
  <c r="BG883" i="2"/>
  <c r="BF883" i="2"/>
  <c r="T883" i="2"/>
  <c r="R883" i="2"/>
  <c r="P883" i="2"/>
  <c r="BI872" i="2"/>
  <c r="BH872" i="2"/>
  <c r="BG872" i="2"/>
  <c r="BF872" i="2"/>
  <c r="T872" i="2"/>
  <c r="R872" i="2"/>
  <c r="P872" i="2"/>
  <c r="BI855" i="2"/>
  <c r="BH855" i="2"/>
  <c r="BG855" i="2"/>
  <c r="BF855" i="2"/>
  <c r="T855" i="2"/>
  <c r="R855" i="2"/>
  <c r="P855" i="2"/>
  <c r="BI851" i="2"/>
  <c r="BH851" i="2"/>
  <c r="BG851" i="2"/>
  <c r="BF851" i="2"/>
  <c r="T851" i="2"/>
  <c r="R851" i="2"/>
  <c r="P851" i="2"/>
  <c r="BI836" i="2"/>
  <c r="BH836" i="2"/>
  <c r="BG836" i="2"/>
  <c r="BF836" i="2"/>
  <c r="T836" i="2"/>
  <c r="R836" i="2"/>
  <c r="P836" i="2"/>
  <c r="BI831" i="2"/>
  <c r="BH831" i="2"/>
  <c r="BG831" i="2"/>
  <c r="BF831" i="2"/>
  <c r="T831" i="2"/>
  <c r="R831" i="2"/>
  <c r="P831" i="2"/>
  <c r="BI826" i="2"/>
  <c r="BH826" i="2"/>
  <c r="BG826" i="2"/>
  <c r="BF826" i="2"/>
  <c r="T826" i="2"/>
  <c r="R826" i="2"/>
  <c r="P826" i="2"/>
  <c r="BI821" i="2"/>
  <c r="BH821" i="2"/>
  <c r="BG821" i="2"/>
  <c r="BF821" i="2"/>
  <c r="T821" i="2"/>
  <c r="R821" i="2"/>
  <c r="P821" i="2"/>
  <c r="BI816" i="2"/>
  <c r="BH816" i="2"/>
  <c r="BG816" i="2"/>
  <c r="BF816" i="2"/>
  <c r="T816" i="2"/>
  <c r="R816" i="2"/>
  <c r="P816" i="2"/>
  <c r="BI808" i="2"/>
  <c r="BH808" i="2"/>
  <c r="BG808" i="2"/>
  <c r="BF808" i="2"/>
  <c r="T808" i="2"/>
  <c r="R808" i="2"/>
  <c r="P808" i="2"/>
  <c r="BI800" i="2"/>
  <c r="BH800" i="2"/>
  <c r="BG800" i="2"/>
  <c r="BF800" i="2"/>
  <c r="T800" i="2"/>
  <c r="R800" i="2"/>
  <c r="P800" i="2"/>
  <c r="BI792" i="2"/>
  <c r="BH792" i="2"/>
  <c r="BG792" i="2"/>
  <c r="BF792" i="2"/>
  <c r="T792" i="2"/>
  <c r="R792" i="2"/>
  <c r="P792" i="2"/>
  <c r="BI786" i="2"/>
  <c r="BH786" i="2"/>
  <c r="BG786" i="2"/>
  <c r="BF786" i="2"/>
  <c r="T786" i="2"/>
  <c r="R786" i="2"/>
  <c r="P786" i="2"/>
  <c r="BI780" i="2"/>
  <c r="BH780" i="2"/>
  <c r="BG780" i="2"/>
  <c r="BF780" i="2"/>
  <c r="T780" i="2"/>
  <c r="R780" i="2"/>
  <c r="P780" i="2"/>
  <c r="BI774" i="2"/>
  <c r="BH774" i="2"/>
  <c r="BG774" i="2"/>
  <c r="BF774" i="2"/>
  <c r="T774" i="2"/>
  <c r="R774" i="2"/>
  <c r="P774" i="2"/>
  <c r="BI768" i="2"/>
  <c r="BH768" i="2"/>
  <c r="BG768" i="2"/>
  <c r="BF768" i="2"/>
  <c r="T768" i="2"/>
  <c r="R768" i="2"/>
  <c r="P768" i="2"/>
  <c r="BI762" i="2"/>
  <c r="BH762" i="2"/>
  <c r="BG762" i="2"/>
  <c r="BF762" i="2"/>
  <c r="T762" i="2"/>
  <c r="R762" i="2"/>
  <c r="P762" i="2"/>
  <c r="BI756" i="2"/>
  <c r="BH756" i="2"/>
  <c r="BG756" i="2"/>
  <c r="BF756" i="2"/>
  <c r="T756" i="2"/>
  <c r="R756" i="2"/>
  <c r="P756" i="2"/>
  <c r="BI750" i="2"/>
  <c r="BH750" i="2"/>
  <c r="BG750" i="2"/>
  <c r="BF750" i="2"/>
  <c r="T750" i="2"/>
  <c r="R750" i="2"/>
  <c r="P750" i="2"/>
  <c r="BI742" i="2"/>
  <c r="BH742" i="2"/>
  <c r="BG742" i="2"/>
  <c r="BF742" i="2"/>
  <c r="T742" i="2"/>
  <c r="R742" i="2"/>
  <c r="P742" i="2"/>
  <c r="BI736" i="2"/>
  <c r="BH736" i="2"/>
  <c r="BG736" i="2"/>
  <c r="BF736" i="2"/>
  <c r="T736" i="2"/>
  <c r="R736" i="2"/>
  <c r="P736" i="2"/>
  <c r="BI728" i="2"/>
  <c r="BH728" i="2"/>
  <c r="BG728" i="2"/>
  <c r="BF728" i="2"/>
  <c r="T728" i="2"/>
  <c r="R728" i="2"/>
  <c r="P728" i="2"/>
  <c r="BI722" i="2"/>
  <c r="BH722" i="2"/>
  <c r="BG722" i="2"/>
  <c r="BF722" i="2"/>
  <c r="T722" i="2"/>
  <c r="R722" i="2"/>
  <c r="P722" i="2"/>
  <c r="BI717" i="2"/>
  <c r="BH717" i="2"/>
  <c r="BG717" i="2"/>
  <c r="BF717" i="2"/>
  <c r="T717" i="2"/>
  <c r="R717" i="2"/>
  <c r="P717" i="2"/>
  <c r="BI711" i="2"/>
  <c r="BH711" i="2"/>
  <c r="BG711" i="2"/>
  <c r="BF711" i="2"/>
  <c r="T711" i="2"/>
  <c r="R711" i="2"/>
  <c r="P711" i="2"/>
  <c r="BI705" i="2"/>
  <c r="BH705" i="2"/>
  <c r="BG705" i="2"/>
  <c r="BF705" i="2"/>
  <c r="T705" i="2"/>
  <c r="R705" i="2"/>
  <c r="P705" i="2"/>
  <c r="BI699" i="2"/>
  <c r="BH699" i="2"/>
  <c r="BG699" i="2"/>
  <c r="BF699" i="2"/>
  <c r="T699" i="2"/>
  <c r="R699" i="2"/>
  <c r="P699" i="2"/>
  <c r="BI693" i="2"/>
  <c r="BH693" i="2"/>
  <c r="BG693" i="2"/>
  <c r="BF693" i="2"/>
  <c r="T693" i="2"/>
  <c r="R693" i="2"/>
  <c r="P693" i="2"/>
  <c r="BI687" i="2"/>
  <c r="BH687" i="2"/>
  <c r="BG687" i="2"/>
  <c r="BF687" i="2"/>
  <c r="T687" i="2"/>
  <c r="R687" i="2"/>
  <c r="P687" i="2"/>
  <c r="BI679" i="2"/>
  <c r="BH679" i="2"/>
  <c r="BG679" i="2"/>
  <c r="BF679" i="2"/>
  <c r="T679" i="2"/>
  <c r="R679" i="2"/>
  <c r="P679" i="2"/>
  <c r="BI671" i="2"/>
  <c r="BH671" i="2"/>
  <c r="BG671" i="2"/>
  <c r="BF671" i="2"/>
  <c r="T671" i="2"/>
  <c r="R671" i="2"/>
  <c r="P671" i="2"/>
  <c r="BI665" i="2"/>
  <c r="BH665" i="2"/>
  <c r="BG665" i="2"/>
  <c r="BF665" i="2"/>
  <c r="T665" i="2"/>
  <c r="R665" i="2"/>
  <c r="P665" i="2"/>
  <c r="BI659" i="2"/>
  <c r="BH659" i="2"/>
  <c r="BG659" i="2"/>
  <c r="BF659" i="2"/>
  <c r="T659" i="2"/>
  <c r="R659" i="2"/>
  <c r="P659" i="2"/>
  <c r="BI653" i="2"/>
  <c r="BH653" i="2"/>
  <c r="BG653" i="2"/>
  <c r="BF653" i="2"/>
  <c r="T653" i="2"/>
  <c r="R653" i="2"/>
  <c r="P653" i="2"/>
  <c r="BI646" i="2"/>
  <c r="BH646" i="2"/>
  <c r="BG646" i="2"/>
  <c r="BF646" i="2"/>
  <c r="T646" i="2"/>
  <c r="R646" i="2"/>
  <c r="P646" i="2"/>
  <c r="BI641" i="2"/>
  <c r="BH641" i="2"/>
  <c r="BG641" i="2"/>
  <c r="BF641" i="2"/>
  <c r="T641" i="2"/>
  <c r="R641" i="2"/>
  <c r="P641" i="2"/>
  <c r="BI636" i="2"/>
  <c r="BH636" i="2"/>
  <c r="BG636" i="2"/>
  <c r="BF636" i="2"/>
  <c r="T636" i="2"/>
  <c r="R636" i="2"/>
  <c r="P636" i="2"/>
  <c r="BI630" i="2"/>
  <c r="BH630" i="2"/>
  <c r="BG630" i="2"/>
  <c r="BF630" i="2"/>
  <c r="T630" i="2"/>
  <c r="R630" i="2"/>
  <c r="P630" i="2"/>
  <c r="BI625" i="2"/>
  <c r="BH625" i="2"/>
  <c r="BG625" i="2"/>
  <c r="BF625" i="2"/>
  <c r="T625" i="2"/>
  <c r="R625" i="2"/>
  <c r="P625" i="2"/>
  <c r="BI620" i="2"/>
  <c r="BH620" i="2"/>
  <c r="BG620" i="2"/>
  <c r="BF620" i="2"/>
  <c r="T620" i="2"/>
  <c r="R620" i="2"/>
  <c r="P620" i="2"/>
  <c r="BI615" i="2"/>
  <c r="BH615" i="2"/>
  <c r="BG615" i="2"/>
  <c r="BF615" i="2"/>
  <c r="T615" i="2"/>
  <c r="R615" i="2"/>
  <c r="P615" i="2"/>
  <c r="BI609" i="2"/>
  <c r="BH609" i="2"/>
  <c r="BG609" i="2"/>
  <c r="BF609" i="2"/>
  <c r="T609" i="2"/>
  <c r="R609" i="2"/>
  <c r="P609" i="2"/>
  <c r="BI603" i="2"/>
  <c r="BH603" i="2"/>
  <c r="BG603" i="2"/>
  <c r="BF603" i="2"/>
  <c r="T603" i="2"/>
  <c r="R603" i="2"/>
  <c r="P603" i="2"/>
  <c r="BI597" i="2"/>
  <c r="BH597" i="2"/>
  <c r="BG597" i="2"/>
  <c r="BF597" i="2"/>
  <c r="T597" i="2"/>
  <c r="R597" i="2"/>
  <c r="P597" i="2"/>
  <c r="BI592" i="2"/>
  <c r="BH592" i="2"/>
  <c r="BG592" i="2"/>
  <c r="BF592" i="2"/>
  <c r="T592" i="2"/>
  <c r="R592" i="2"/>
  <c r="P592" i="2"/>
  <c r="BI586" i="2"/>
  <c r="BH586" i="2"/>
  <c r="BG586" i="2"/>
  <c r="BF586" i="2"/>
  <c r="T586" i="2"/>
  <c r="R586" i="2"/>
  <c r="P586" i="2"/>
  <c r="BI580" i="2"/>
  <c r="BH580" i="2"/>
  <c r="BG580" i="2"/>
  <c r="BF580" i="2"/>
  <c r="T580" i="2"/>
  <c r="R580" i="2"/>
  <c r="P580" i="2"/>
  <c r="BI574" i="2"/>
  <c r="BH574" i="2"/>
  <c r="BG574" i="2"/>
  <c r="BF574" i="2"/>
  <c r="T574" i="2"/>
  <c r="R574" i="2"/>
  <c r="P574" i="2"/>
  <c r="BI568" i="2"/>
  <c r="BH568" i="2"/>
  <c r="BG568" i="2"/>
  <c r="BF568" i="2"/>
  <c r="T568" i="2"/>
  <c r="R568" i="2"/>
  <c r="P568" i="2"/>
  <c r="BI563" i="2"/>
  <c r="BH563" i="2"/>
  <c r="BG563" i="2"/>
  <c r="BF563" i="2"/>
  <c r="T563" i="2"/>
  <c r="R563" i="2"/>
  <c r="P563" i="2"/>
  <c r="BI558" i="2"/>
  <c r="BH558" i="2"/>
  <c r="BG558" i="2"/>
  <c r="BF558" i="2"/>
  <c r="T558" i="2"/>
  <c r="R558" i="2"/>
  <c r="P558" i="2"/>
  <c r="BI553" i="2"/>
  <c r="BH553" i="2"/>
  <c r="BG553" i="2"/>
  <c r="BF553" i="2"/>
  <c r="T553" i="2"/>
  <c r="R553" i="2"/>
  <c r="P553" i="2"/>
  <c r="BI544" i="2"/>
  <c r="BH544" i="2"/>
  <c r="BG544" i="2"/>
  <c r="BF544" i="2"/>
  <c r="T544" i="2"/>
  <c r="R544" i="2"/>
  <c r="P544" i="2"/>
  <c r="BI535" i="2"/>
  <c r="BH535" i="2"/>
  <c r="BG535" i="2"/>
  <c r="BF535" i="2"/>
  <c r="T535" i="2"/>
  <c r="R535" i="2"/>
  <c r="P535" i="2"/>
  <c r="BI518" i="2"/>
  <c r="BH518" i="2"/>
  <c r="BG518" i="2"/>
  <c r="BF518" i="2"/>
  <c r="T518" i="2"/>
  <c r="R518" i="2"/>
  <c r="P518" i="2"/>
  <c r="BI509" i="2"/>
  <c r="BH509" i="2"/>
  <c r="BG509" i="2"/>
  <c r="BF509" i="2"/>
  <c r="T509" i="2"/>
  <c r="R509" i="2"/>
  <c r="P509" i="2"/>
  <c r="BI500" i="2"/>
  <c r="BH500" i="2"/>
  <c r="BG500" i="2"/>
  <c r="BF500" i="2"/>
  <c r="T500" i="2"/>
  <c r="R500" i="2"/>
  <c r="P500" i="2"/>
  <c r="BI495" i="2"/>
  <c r="BH495" i="2"/>
  <c r="BG495" i="2"/>
  <c r="BF495" i="2"/>
  <c r="T495" i="2"/>
  <c r="R495" i="2"/>
  <c r="P495" i="2"/>
  <c r="BI469" i="2"/>
  <c r="BH469" i="2"/>
  <c r="BG469" i="2"/>
  <c r="BF469" i="2"/>
  <c r="T469" i="2"/>
  <c r="R469" i="2"/>
  <c r="P469" i="2"/>
  <c r="BI443" i="2"/>
  <c r="BH443" i="2"/>
  <c r="BG443" i="2"/>
  <c r="BF443" i="2"/>
  <c r="T443" i="2"/>
  <c r="R443" i="2"/>
  <c r="P443" i="2"/>
  <c r="BI417" i="2"/>
  <c r="BH417" i="2"/>
  <c r="BG417" i="2"/>
  <c r="BF417" i="2"/>
  <c r="T417" i="2"/>
  <c r="R417" i="2"/>
  <c r="P417" i="2"/>
  <c r="BI410" i="2"/>
  <c r="BH410" i="2"/>
  <c r="BG410" i="2"/>
  <c r="BF410" i="2"/>
  <c r="T410" i="2"/>
  <c r="R410" i="2"/>
  <c r="P410" i="2"/>
  <c r="BI399" i="2"/>
  <c r="BH399" i="2"/>
  <c r="BG399" i="2"/>
  <c r="BF399" i="2"/>
  <c r="T399" i="2"/>
  <c r="R399" i="2"/>
  <c r="P399" i="2"/>
  <c r="BI390" i="2"/>
  <c r="BH390" i="2"/>
  <c r="BG390" i="2"/>
  <c r="BF390" i="2"/>
  <c r="T390" i="2"/>
  <c r="R390" i="2"/>
  <c r="P390" i="2"/>
  <c r="BI381" i="2"/>
  <c r="BH381" i="2"/>
  <c r="BG381" i="2"/>
  <c r="BF381" i="2"/>
  <c r="T381" i="2"/>
  <c r="R381" i="2"/>
  <c r="P381" i="2"/>
  <c r="BI372" i="2"/>
  <c r="BH372" i="2"/>
  <c r="BG372" i="2"/>
  <c r="BF372" i="2"/>
  <c r="T372" i="2"/>
  <c r="R372" i="2"/>
  <c r="P372" i="2"/>
  <c r="BI363" i="2"/>
  <c r="BH363" i="2"/>
  <c r="BG363" i="2"/>
  <c r="BF363" i="2"/>
  <c r="T363" i="2"/>
  <c r="R363" i="2"/>
  <c r="P363" i="2"/>
  <c r="BI354" i="2"/>
  <c r="BH354" i="2"/>
  <c r="BG354" i="2"/>
  <c r="BF354" i="2"/>
  <c r="T354" i="2"/>
  <c r="R354" i="2"/>
  <c r="P354" i="2"/>
  <c r="BI345" i="2"/>
  <c r="BH345" i="2"/>
  <c r="BG345" i="2"/>
  <c r="BF345" i="2"/>
  <c r="T345" i="2"/>
  <c r="R345" i="2"/>
  <c r="P345" i="2"/>
  <c r="BI336" i="2"/>
  <c r="BH336" i="2"/>
  <c r="BG336" i="2"/>
  <c r="BF336" i="2"/>
  <c r="T336" i="2"/>
  <c r="R336" i="2"/>
  <c r="P336" i="2"/>
  <c r="BI327" i="2"/>
  <c r="BH327" i="2"/>
  <c r="BG327" i="2"/>
  <c r="BF327" i="2"/>
  <c r="T327" i="2"/>
  <c r="R327" i="2"/>
  <c r="P327" i="2"/>
  <c r="BI318" i="2"/>
  <c r="BH318" i="2"/>
  <c r="BG318" i="2"/>
  <c r="BF318" i="2"/>
  <c r="T318" i="2"/>
  <c r="R318" i="2"/>
  <c r="P318" i="2"/>
  <c r="BI309" i="2"/>
  <c r="BH309" i="2"/>
  <c r="BG309" i="2"/>
  <c r="BF309" i="2"/>
  <c r="T309" i="2"/>
  <c r="R309" i="2"/>
  <c r="P309" i="2"/>
  <c r="BI300" i="2"/>
  <c r="BH300" i="2"/>
  <c r="BG300" i="2"/>
  <c r="BF300" i="2"/>
  <c r="T300" i="2"/>
  <c r="R300" i="2"/>
  <c r="P300" i="2"/>
  <c r="BI291" i="2"/>
  <c r="BH291" i="2"/>
  <c r="BG291" i="2"/>
  <c r="BF291" i="2"/>
  <c r="T291" i="2"/>
  <c r="R291" i="2"/>
  <c r="P291" i="2"/>
  <c r="BI282" i="2"/>
  <c r="BH282" i="2"/>
  <c r="BG282" i="2"/>
  <c r="BF282" i="2"/>
  <c r="T282" i="2"/>
  <c r="R282" i="2"/>
  <c r="P282" i="2"/>
  <c r="BI273" i="2"/>
  <c r="BH273" i="2"/>
  <c r="BG273" i="2"/>
  <c r="BF273" i="2"/>
  <c r="T273" i="2"/>
  <c r="R273" i="2"/>
  <c r="P273" i="2"/>
  <c r="BI264" i="2"/>
  <c r="BH264" i="2"/>
  <c r="BG264" i="2"/>
  <c r="BF264" i="2"/>
  <c r="T264" i="2"/>
  <c r="R264" i="2"/>
  <c r="P264" i="2"/>
  <c r="BI255" i="2"/>
  <c r="BH255" i="2"/>
  <c r="BG255" i="2"/>
  <c r="BF255" i="2"/>
  <c r="T255" i="2"/>
  <c r="R255" i="2"/>
  <c r="P255" i="2"/>
  <c r="BI246" i="2"/>
  <c r="BH246" i="2"/>
  <c r="BG246" i="2"/>
  <c r="BF246" i="2"/>
  <c r="T246" i="2"/>
  <c r="R246" i="2"/>
  <c r="P246" i="2"/>
  <c r="BI233" i="2"/>
  <c r="BH233" i="2"/>
  <c r="BG233" i="2"/>
  <c r="BF233" i="2"/>
  <c r="T233" i="2"/>
  <c r="R233" i="2"/>
  <c r="P233" i="2"/>
  <c r="BI221" i="2"/>
  <c r="BH221" i="2"/>
  <c r="BG221" i="2"/>
  <c r="BF221" i="2"/>
  <c r="T221" i="2"/>
  <c r="R221" i="2"/>
  <c r="P221" i="2"/>
  <c r="BI202" i="2"/>
  <c r="BH202" i="2"/>
  <c r="BG202" i="2"/>
  <c r="BF202" i="2"/>
  <c r="T202" i="2"/>
  <c r="R202" i="2"/>
  <c r="P202" i="2"/>
  <c r="BI196" i="2"/>
  <c r="BH196" i="2"/>
  <c r="BG196" i="2"/>
  <c r="BF196" i="2"/>
  <c r="T196" i="2"/>
  <c r="R196" i="2"/>
  <c r="P196" i="2"/>
  <c r="BI190" i="2"/>
  <c r="BH190" i="2"/>
  <c r="BG190" i="2"/>
  <c r="BF190" i="2"/>
  <c r="T190" i="2"/>
  <c r="R190" i="2"/>
  <c r="P190" i="2"/>
  <c r="BI184" i="2"/>
  <c r="BH184" i="2"/>
  <c r="BG184" i="2"/>
  <c r="BF184" i="2"/>
  <c r="T184" i="2"/>
  <c r="R184" i="2"/>
  <c r="P184" i="2"/>
  <c r="BI178" i="2"/>
  <c r="BH178" i="2"/>
  <c r="BG178" i="2"/>
  <c r="BF178" i="2"/>
  <c r="T178" i="2"/>
  <c r="R178" i="2"/>
  <c r="P178" i="2"/>
  <c r="BI172" i="2"/>
  <c r="BH172" i="2"/>
  <c r="BG172" i="2"/>
  <c r="BF172" i="2"/>
  <c r="T172" i="2"/>
  <c r="R172" i="2"/>
  <c r="P172" i="2"/>
  <c r="BI167" i="2"/>
  <c r="BH167" i="2"/>
  <c r="BG167" i="2"/>
  <c r="BF167" i="2"/>
  <c r="T167" i="2"/>
  <c r="R167" i="2"/>
  <c r="P167" i="2"/>
  <c r="BI159" i="2"/>
  <c r="BH159" i="2"/>
  <c r="BG159" i="2"/>
  <c r="BF159" i="2"/>
  <c r="T159" i="2"/>
  <c r="R159" i="2"/>
  <c r="P159" i="2"/>
  <c r="BI153" i="2"/>
  <c r="BH153" i="2"/>
  <c r="BG153" i="2"/>
  <c r="BF153" i="2"/>
  <c r="T153" i="2"/>
  <c r="R153" i="2"/>
  <c r="P153" i="2"/>
  <c r="BI147" i="2"/>
  <c r="BH147" i="2"/>
  <c r="BG147" i="2"/>
  <c r="BF147" i="2"/>
  <c r="T147" i="2"/>
  <c r="R147" i="2"/>
  <c r="P147" i="2"/>
  <c r="BI131" i="2"/>
  <c r="BH131" i="2"/>
  <c r="BG131" i="2"/>
  <c r="BF131" i="2"/>
  <c r="T131" i="2"/>
  <c r="R131" i="2"/>
  <c r="P131" i="2"/>
  <c r="BI123" i="2"/>
  <c r="BH123" i="2"/>
  <c r="BG123" i="2"/>
  <c r="BF123" i="2"/>
  <c r="T123" i="2"/>
  <c r="R123" i="2"/>
  <c r="P123" i="2"/>
  <c r="J118" i="2"/>
  <c r="F117" i="2"/>
  <c r="F115" i="2"/>
  <c r="E113" i="2"/>
  <c r="J92" i="2"/>
  <c r="F91" i="2"/>
  <c r="F89" i="2"/>
  <c r="E87" i="2"/>
  <c r="J21" i="2"/>
  <c r="E21" i="2"/>
  <c r="J117" i="2" s="1"/>
  <c r="J20" i="2"/>
  <c r="J18" i="2"/>
  <c r="E18" i="2"/>
  <c r="F118" i="2" s="1"/>
  <c r="J17" i="2"/>
  <c r="J12" i="2"/>
  <c r="J89" i="2"/>
  <c r="E7" i="2"/>
  <c r="E111" i="2" s="1"/>
  <c r="L90" i="1"/>
  <c r="AM90" i="1"/>
  <c r="AM89" i="1"/>
  <c r="L89" i="1"/>
  <c r="AM87" i="1"/>
  <c r="L87" i="1"/>
  <c r="L85" i="1"/>
  <c r="L84" i="1"/>
  <c r="BK1391" i="2"/>
  <c r="J1248" i="2"/>
  <c r="J1093" i="2"/>
  <c r="BK927" i="2"/>
  <c r="J603" i="2"/>
  <c r="BK282" i="2"/>
  <c r="J1226" i="2"/>
  <c r="BK1102" i="2"/>
  <c r="J897" i="2"/>
  <c r="J736" i="2"/>
  <c r="BK495" i="2"/>
  <c r="BK1547" i="2"/>
  <c r="J1400" i="2"/>
  <c r="BK1128" i="2"/>
  <c r="BK897" i="2"/>
  <c r="BK722" i="2"/>
  <c r="J580" i="2"/>
  <c r="J1534" i="2"/>
  <c r="BK1178" i="2"/>
  <c r="J1053" i="2"/>
  <c r="BK883" i="2"/>
  <c r="BK756" i="2"/>
  <c r="J671" i="2"/>
  <c r="J469" i="2"/>
  <c r="BK264" i="2"/>
  <c r="BK1355" i="2"/>
  <c r="BK1264" i="2"/>
  <c r="J1211" i="2"/>
  <c r="BK1123" i="2"/>
  <c r="J1075" i="2"/>
  <c r="J1008" i="2"/>
  <c r="BK912" i="2"/>
  <c r="J728" i="2"/>
  <c r="BK603" i="2"/>
  <c r="BK568" i="2"/>
  <c r="J399" i="2"/>
  <c r="J300" i="2"/>
  <c r="J202" i="2"/>
  <c r="BK147" i="2"/>
  <c r="BK1554" i="2"/>
  <c r="J1404" i="2"/>
  <c r="BK1248" i="2"/>
  <c r="BK558" i="2"/>
  <c r="J221" i="2"/>
  <c r="J1062" i="2"/>
  <c r="J872" i="2"/>
  <c r="BK665" i="2"/>
  <c r="BK509" i="2"/>
  <c r="BK909" i="3"/>
  <c r="BK708" i="3"/>
  <c r="BK409" i="3"/>
  <c r="J391" i="3"/>
  <c r="BK307" i="3"/>
  <c r="J1061" i="3"/>
  <c r="J696" i="3"/>
  <c r="J1303" i="3"/>
  <c r="BK993" i="3"/>
  <c r="BK779" i="3"/>
  <c r="BK629" i="3"/>
  <c r="BK1408" i="3"/>
  <c r="J623" i="3"/>
  <c r="BK1133" i="3"/>
  <c r="J471" i="3"/>
  <c r="BK868" i="3"/>
  <c r="J229" i="3"/>
  <c r="BK1358" i="3"/>
  <c r="J611" i="3"/>
  <c r="BK1394" i="3"/>
  <c r="J1166" i="3"/>
  <c r="J979" i="3"/>
  <c r="J601" i="3"/>
  <c r="BK1524" i="3"/>
  <c r="BK1256" i="3"/>
  <c r="BK264" i="4"/>
  <c r="BK278" i="4"/>
  <c r="BK257" i="4"/>
  <c r="BK1363" i="4"/>
  <c r="BK1380" i="4"/>
  <c r="BK1129" i="4"/>
  <c r="BK766" i="4"/>
  <c r="BK285" i="4"/>
  <c r="J1543" i="4"/>
  <c r="BK1241" i="4"/>
  <c r="BK889" i="4"/>
  <c r="BK669" i="4"/>
  <c r="BK292" i="4"/>
  <c r="J1219" i="4"/>
  <c r="J1015" i="4"/>
  <c r="J766" i="4"/>
  <c r="J669" i="4"/>
  <c r="J271" i="4"/>
  <c r="J1375" i="4"/>
  <c r="BK1219" i="4"/>
  <c r="BK1003" i="4"/>
  <c r="J776" i="4"/>
  <c r="BK313" i="4"/>
  <c r="BK1409" i="4"/>
  <c r="BK1042" i="4"/>
  <c r="BK858" i="4"/>
  <c r="J581" i="4"/>
  <c r="BK341" i="4"/>
  <c r="BK1272" i="4"/>
  <c r="J1003" i="4"/>
  <c r="J771" i="4"/>
  <c r="J431" i="4"/>
  <c r="J1241" i="4"/>
  <c r="BK776" i="4"/>
  <c r="BK619" i="4"/>
  <c r="J1182" i="5"/>
  <c r="J413" i="5"/>
  <c r="J1550" i="5"/>
  <c r="BK1414" i="5"/>
  <c r="BK1287" i="5"/>
  <c r="BK938" i="5"/>
  <c r="BK261" i="5"/>
  <c r="BK147" i="5"/>
  <c r="J1978" i="5"/>
  <c r="J1938" i="5"/>
  <c r="J1677" i="5"/>
  <c r="J1146" i="5"/>
  <c r="J808" i="5"/>
  <c r="BK255" i="5"/>
  <c r="BK231" i="5"/>
  <c r="BK2130" i="5"/>
  <c r="J2040" i="5"/>
  <c r="J1884" i="5"/>
  <c r="J2206" i="5"/>
  <c r="BK998" i="5"/>
  <c r="BK219" i="5"/>
  <c r="BK1938" i="5"/>
  <c r="J1141" i="5"/>
  <c r="BK2216" i="5"/>
  <c r="BK1997" i="5"/>
  <c r="BK1896" i="5"/>
  <c r="J505" i="5"/>
  <c r="J1435" i="5"/>
  <c r="J1199" i="5"/>
  <c r="J1093" i="5"/>
  <c r="J915" i="5"/>
  <c r="J449" i="5"/>
  <c r="J147" i="5"/>
  <c r="J2248" i="5"/>
  <c r="BK1959" i="5"/>
  <c r="BK776" i="5"/>
  <c r="BK363" i="5"/>
  <c r="BK1686" i="5"/>
  <c r="BK1046" i="5"/>
  <c r="BK529" i="5"/>
  <c r="BK2045" i="5"/>
  <c r="BK1845" i="5"/>
  <c r="BK335" i="5"/>
  <c r="J179" i="6"/>
  <c r="J280" i="6"/>
  <c r="BK286" i="6"/>
  <c r="BK163" i="6"/>
  <c r="J168" i="6"/>
  <c r="BK320" i="6"/>
  <c r="BK324" i="6"/>
  <c r="J219" i="6"/>
  <c r="BK314" i="6"/>
  <c r="J139" i="6"/>
  <c r="BK242" i="6"/>
  <c r="J196" i="6"/>
  <c r="J320" i="6"/>
  <c r="BK165" i="7"/>
  <c r="BK172" i="7"/>
  <c r="BK137" i="7"/>
  <c r="BK135" i="7"/>
  <c r="J147" i="7"/>
  <c r="BK142" i="7"/>
  <c r="J140" i="7"/>
  <c r="J142" i="7"/>
  <c r="F35" i="8"/>
  <c r="BB101" i="1"/>
  <c r="J1446" i="2"/>
  <c r="J1282" i="2"/>
  <c r="BK1226" i="2"/>
  <c r="BK1015" i="2"/>
  <c r="BK800" i="2"/>
  <c r="J620" i="2"/>
  <c r="BK410" i="2"/>
  <c r="BK300" i="2"/>
  <c r="BK153" i="2"/>
  <c r="BK1294" i="2"/>
  <c r="J1167" i="2"/>
  <c r="BK1093" i="2"/>
  <c r="BK964" i="2"/>
  <c r="BK699" i="2"/>
  <c r="BK544" i="2"/>
  <c r="J153" i="2"/>
  <c r="BK1453" i="2"/>
  <c r="BK1276" i="2"/>
  <c r="J964" i="2"/>
  <c r="J574" i="2"/>
  <c r="J327" i="2"/>
  <c r="BK1386" i="2"/>
  <c r="BK1189" i="2"/>
  <c r="J1148" i="2"/>
  <c r="J800" i="2"/>
  <c r="BK592" i="2"/>
  <c r="J544" i="2"/>
  <c r="BK190" i="2"/>
  <c r="J1503" i="2"/>
  <c r="BK1404" i="2"/>
  <c r="BK1221" i="2"/>
  <c r="BK1106" i="2"/>
  <c r="BK908" i="2"/>
  <c r="J679" i="2"/>
  <c r="BK563" i="2"/>
  <c r="BK167" i="2"/>
  <c r="J1276" i="2"/>
  <c r="J1189" i="2"/>
  <c r="BK1097" i="2"/>
  <c r="J912" i="2"/>
  <c r="J768" i="2"/>
  <c r="BK736" i="2"/>
  <c r="J553" i="2"/>
  <c r="BK399" i="2"/>
  <c r="J282" i="2"/>
  <c r="BK219" i="3"/>
  <c r="J1276" i="3"/>
  <c r="J1266" i="3"/>
  <c r="J1251" i="3"/>
  <c r="J1215" i="3"/>
  <c r="BK1159" i="3"/>
  <c r="J923" i="3"/>
  <c r="BK757" i="3"/>
  <c r="BK511" i="3"/>
  <c r="BK1515" i="3"/>
  <c r="J1437" i="3"/>
  <c r="BK1404" i="3"/>
  <c r="J1394" i="3"/>
  <c r="J1382" i="3"/>
  <c r="J1354" i="3"/>
  <c r="J1347" i="3"/>
  <c r="BK1315" i="3"/>
  <c r="J1296" i="3"/>
  <c r="BK1281" i="3"/>
  <c r="J1261" i="3"/>
  <c r="BK1166" i="3"/>
  <c r="BK1118" i="3"/>
  <c r="J1103" i="3"/>
  <c r="J1079" i="3"/>
  <c r="BK1013" i="3"/>
  <c r="J984" i="3"/>
  <c r="BK743" i="3"/>
  <c r="BK583" i="3"/>
  <c r="J409" i="3"/>
  <c r="BK403" i="3"/>
  <c r="J379" i="3"/>
  <c r="J367" i="3"/>
  <c r="BK355" i="3"/>
  <c r="BK343" i="3"/>
  <c r="J1515" i="3"/>
  <c r="J1476" i="3"/>
  <c r="BK1415" i="3"/>
  <c r="J1404" i="3"/>
  <c r="BK1335" i="3"/>
  <c r="BK1308" i="3"/>
  <c r="BK1286" i="3"/>
  <c r="J1206" i="3"/>
  <c r="J1108" i="3"/>
  <c r="J915" i="3"/>
  <c r="BK722" i="3"/>
  <c r="BK588" i="3"/>
  <c r="J313" i="3"/>
  <c r="BK1382" i="3"/>
  <c r="BK168" i="3"/>
  <c r="J1370" i="3"/>
  <c r="J1118" i="3"/>
  <c r="J868" i="3"/>
  <c r="BK611" i="3"/>
  <c r="BK1487" i="3"/>
  <c r="J1043" i="3"/>
  <c r="J856" i="3"/>
  <c r="J583" i="3"/>
  <c r="J123" i="3"/>
  <c r="J1487" i="3"/>
  <c r="BK1251" i="3"/>
  <c r="BK1179" i="3"/>
  <c r="BK824" i="3"/>
  <c r="BK425" i="3"/>
  <c r="J1271" i="3"/>
  <c r="J1133" i="3"/>
  <c r="J824" i="3"/>
  <c r="BK819" i="3"/>
  <c r="BK236" i="4"/>
  <c r="BK486" i="4"/>
  <c r="J1547" i="4"/>
  <c r="J1384" i="4"/>
  <c r="J292" i="4"/>
  <c r="J1445" i="4"/>
  <c r="J1169" i="4"/>
  <c r="BK998" i="4"/>
  <c r="J822" i="4"/>
  <c r="BK364" i="4"/>
  <c r="BK401" i="4"/>
  <c r="BK225" i="4"/>
  <c r="BK1384" i="4"/>
  <c r="BK1315" i="4"/>
  <c r="J1277" i="4"/>
  <c r="J993" i="4"/>
  <c r="J812" i="4"/>
  <c r="BK651" i="4"/>
  <c r="J521" i="4"/>
  <c r="J236" i="4"/>
  <c r="J1315" i="4"/>
  <c r="BK1165" i="4"/>
  <c r="BK1023" i="4"/>
  <c r="J952" i="4"/>
  <c r="J817" i="4"/>
  <c r="J737" i="4"/>
  <c r="J593" i="4"/>
  <c r="J486" i="4"/>
  <c r="J299" i="4"/>
  <c r="BK1479" i="4"/>
  <c r="J1370" i="4"/>
  <c r="BK1199" i="4"/>
  <c r="BK1054" i="4"/>
  <c r="J976" i="4"/>
  <c r="J787" i="4"/>
  <c r="BK677" i="4"/>
  <c r="BK614" i="4"/>
  <c r="J540" i="4"/>
  <c r="BK1336" i="4"/>
  <c r="J1272" i="4"/>
  <c r="BK1089" i="4"/>
  <c r="BK982" i="4"/>
  <c r="BK792" i="4"/>
  <c r="BK598" i="4"/>
  <c r="BK529" i="4"/>
  <c r="J203" i="4"/>
  <c r="BK1496" i="4"/>
  <c r="J1305" i="4"/>
  <c r="J1237" i="4"/>
  <c r="J1145" i="4"/>
  <c r="BK899" i="4"/>
  <c r="BK817" i="4"/>
  <c r="J719" i="4"/>
  <c r="J630" i="4"/>
  <c r="BK510" i="4"/>
  <c r="BK243" i="4"/>
  <c r="J1191" i="4"/>
  <c r="J1089" i="4"/>
  <c r="J875" i="4"/>
  <c r="J598" i="4"/>
  <c r="J1535" i="5"/>
  <c r="J515" i="5"/>
  <c r="J1691" i="5"/>
  <c r="BK1210" i="5"/>
  <c r="BK413" i="5"/>
  <c r="BK1112" i="5"/>
  <c r="J617" i="5"/>
  <c r="J1602" i="5"/>
  <c r="J965" i="5"/>
  <c r="BK653" i="5"/>
  <c r="BK2235" i="5"/>
  <c r="BK1884" i="5"/>
  <c r="J1639" i="5"/>
  <c r="J1573" i="5"/>
  <c r="BK1419" i="5"/>
  <c r="J1210" i="5"/>
  <c r="J1098" i="5"/>
  <c r="BK768" i="5"/>
  <c r="J529" i="5"/>
  <c r="BK1691" i="5"/>
  <c r="J1567" i="5"/>
  <c r="J1194" i="5"/>
  <c r="J653" i="5"/>
  <c r="J175" i="5"/>
  <c r="BK1969" i="5"/>
  <c r="J776" i="5"/>
  <c r="J165" i="5"/>
  <c r="J1825" i="5"/>
  <c r="J798" i="5"/>
  <c r="BK449" i="5"/>
  <c r="BK1978" i="5"/>
  <c r="BK297" i="5"/>
  <c r="J1084" i="5"/>
  <c r="J231" i="5"/>
  <c r="J2176" i="5"/>
  <c r="J1811" i="5"/>
  <c r="BK2004" i="5"/>
  <c r="J1034" i="5"/>
  <c r="J2052" i="5"/>
  <c r="BK168" i="6"/>
  <c r="BK148" i="6"/>
  <c r="BK246" i="6"/>
  <c r="J131" i="6"/>
  <c r="BK208" i="6"/>
  <c r="BK153" i="6"/>
  <c r="BK219" i="6"/>
  <c r="BK341" i="6"/>
  <c r="BK168" i="7"/>
  <c r="BK206" i="7"/>
  <c r="J181" i="7"/>
  <c r="J198" i="7"/>
  <c r="BK147" i="7"/>
  <c r="J165" i="7"/>
  <c r="J124" i="9"/>
  <c r="BK119" i="10"/>
  <c r="BK131" i="10"/>
  <c r="J1328" i="2"/>
  <c r="BK742" i="2"/>
  <c r="BK291" i="2"/>
  <c r="BK1182" i="2"/>
  <c r="J808" i="2"/>
  <c r="J318" i="2"/>
  <c r="J992" i="2"/>
  <c r="J233" i="2"/>
  <c r="J933" i="2"/>
  <c r="J246" i="2"/>
  <c r="J1371" i="2"/>
  <c r="J821" i="2"/>
  <c r="J1563" i="2"/>
  <c r="BK1256" i="2"/>
  <c r="J1529" i="2"/>
  <c r="BK762" i="2"/>
  <c r="J196" i="2"/>
  <c r="BK617" i="3"/>
  <c r="BK373" i="3"/>
  <c r="J1074" i="3"/>
  <c r="BK601" i="3"/>
  <c r="BK1142" i="3"/>
  <c r="J361" i="3"/>
  <c r="BK1461" i="3"/>
  <c r="BK1215" i="3"/>
  <c r="J1498" i="3"/>
  <c r="J588" i="3"/>
  <c r="BK1186" i="3"/>
  <c r="BK1374" i="3"/>
  <c r="BK1034" i="3"/>
  <c r="BK247" i="3"/>
  <c r="BK1303" i="3"/>
  <c r="J135" i="3"/>
  <c r="BK320" i="4"/>
  <c r="BK271" i="4"/>
  <c r="J1252" i="4"/>
  <c r="J967" i="4"/>
  <c r="J603" i="4"/>
  <c r="J1409" i="4"/>
  <c r="J1113" i="4"/>
  <c r="BK689" i="4"/>
  <c r="J557" i="4"/>
  <c r="J1054" i="4"/>
  <c r="J792" i="4"/>
  <c r="J529" i="4"/>
  <c r="J1513" i="4"/>
  <c r="BK1113" i="4"/>
  <c r="J587" i="4"/>
  <c r="J1437" i="4"/>
  <c r="J899" i="4"/>
  <c r="J569" i="4"/>
  <c r="J1300" i="4"/>
  <c r="J614" i="4"/>
  <c r="BK1175" i="4"/>
  <c r="J743" i="4"/>
  <c r="J1452" i="5"/>
  <c r="J960" i="5"/>
  <c r="BK1162" i="5"/>
  <c r="BK701" i="5"/>
  <c r="BK267" i="5"/>
  <c r="J1764" i="5"/>
  <c r="BK1452" i="5"/>
  <c r="BK1077" i="5"/>
  <c r="BK1518" i="5"/>
  <c r="J930" i="5"/>
  <c r="BK203" i="5"/>
  <c r="J1974" i="5"/>
  <c r="BK1657" i="5"/>
  <c r="BK573" i="5"/>
  <c r="BK213" i="5"/>
  <c r="J2151" i="5"/>
  <c r="J2018" i="5"/>
  <c r="BK2176" i="5"/>
  <c r="BK2059" i="5"/>
  <c r="J2294" i="5"/>
  <c r="BK1243" i="5"/>
  <c r="BK2066" i="5"/>
  <c r="BK1922" i="5"/>
  <c r="BK1806" i="5"/>
  <c r="BK1194" i="5"/>
  <c r="J1065" i="5"/>
  <c r="BK755" i="5"/>
  <c r="BK123" i="5"/>
  <c r="J1988" i="5"/>
  <c r="J437" i="5"/>
  <c r="BK1915" i="5"/>
  <c r="BK1341" i="5"/>
  <c r="J1029" i="5"/>
  <c r="J573" i="5"/>
  <c r="BK1974" i="5"/>
  <c r="J581" i="5"/>
  <c r="BK202" i="6"/>
  <c r="J153" i="6"/>
  <c r="BK131" i="6"/>
  <c r="J173" i="6"/>
  <c r="BK179" i="6"/>
  <c r="J298" i="6"/>
  <c r="J350" i="6"/>
  <c r="J286" i="6"/>
  <c r="J271" i="6"/>
  <c r="J190" i="6"/>
  <c r="BK298" i="6"/>
  <c r="J209" i="7"/>
  <c r="BK151" i="7"/>
  <c r="BK156" i="7"/>
  <c r="J194" i="7"/>
  <c r="BK181" i="7"/>
  <c r="BK209" i="7"/>
  <c r="F37" i="8"/>
  <c r="BD101" i="1" s="1"/>
  <c r="BK1381" i="2"/>
  <c r="BK933" i="2"/>
  <c r="BK372" i="2"/>
  <c r="BK1371" i="2"/>
  <c r="BK855" i="2"/>
  <c r="BK381" i="2"/>
  <c r="J1381" i="2"/>
  <c r="BK202" i="2"/>
  <c r="BK717" i="2"/>
  <c r="BK178" i="2"/>
  <c r="BK1300" i="2"/>
  <c r="BK620" i="2"/>
  <c r="BK1240" i="2"/>
  <c r="BK1038" i="2"/>
  <c r="J630" i="2"/>
  <c r="J184" i="2"/>
  <c r="BK1167" i="2"/>
  <c r="BK1053" i="2"/>
  <c r="J855" i="2"/>
  <c r="J641" i="2"/>
  <c r="J354" i="2"/>
  <c r="BK184" i="2"/>
  <c r="J1516" i="2"/>
  <c r="BK615" i="2"/>
  <c r="BK1529" i="2"/>
  <c r="BK774" i="2"/>
  <c r="J500" i="2"/>
  <c r="J417" i="3"/>
  <c r="J343" i="3"/>
  <c r="BK861" i="3"/>
  <c r="J1524" i="3"/>
  <c r="J1408" i="3"/>
  <c r="J1377" i="3"/>
  <c r="J1328" i="3"/>
  <c r="BK1296" i="3"/>
  <c r="BK1276" i="3"/>
  <c r="J1186" i="3"/>
  <c r="J829" i="3"/>
  <c r="BK804" i="3"/>
  <c r="J703" i="3"/>
  <c r="J596" i="3"/>
  <c r="BK1422" i="3"/>
  <c r="BK1000" i="3"/>
  <c r="BK267" i="3"/>
  <c r="J1374" i="3"/>
  <c r="BK1261" i="3"/>
  <c r="J970" i="3"/>
  <c r="BK715" i="3"/>
  <c r="BK1503" i="3"/>
  <c r="J1142" i="3"/>
  <c r="BK703" i="3"/>
  <c r="BK154" i="3"/>
  <c r="BK1476" i="3"/>
  <c r="BK1228" i="3"/>
  <c r="BK750" i="3"/>
  <c r="J578" i="3"/>
  <c r="BK1429" i="3"/>
  <c r="BK1241" i="3"/>
  <c r="BK1108" i="3"/>
  <c r="J893" i="3"/>
  <c r="J1034" i="3"/>
  <c r="BK475" i="4"/>
  <c r="BK179" i="4"/>
  <c r="BK219" i="4"/>
  <c r="J313" i="4"/>
  <c r="BK1523" i="4"/>
  <c r="BK371" i="4"/>
  <c r="J123" i="4"/>
  <c r="J1267" i="4"/>
  <c r="BK1204" i="4"/>
  <c r="BK1145" i="4"/>
  <c r="J889" i="4"/>
  <c r="BK683" i="4"/>
  <c r="J510" i="4"/>
  <c r="BK348" i="4"/>
  <c r="BK1547" i="4"/>
  <c r="BK1370" i="4"/>
  <c r="BK1282" i="4"/>
  <c r="BK1137" i="4"/>
  <c r="BK957" i="4"/>
  <c r="BK846" i="4"/>
  <c r="J761" i="4"/>
  <c r="BK575" i="4"/>
  <c r="BK250" i="4"/>
  <c r="BK1445" i="4"/>
  <c r="J1245" i="4"/>
  <c r="J1072" i="4"/>
  <c r="BK993" i="4"/>
  <c r="BK937" i="4"/>
  <c r="BK755" i="4"/>
  <c r="BK701" i="4"/>
  <c r="J625" i="4"/>
  <c r="BK306" i="4"/>
  <c r="J1533" i="4"/>
  <c r="BK1357" i="4"/>
  <c r="J1183" i="4"/>
  <c r="BK1015" i="4"/>
  <c r="J863" i="4"/>
  <c r="BK707" i="4"/>
  <c r="BK625" i="4"/>
  <c r="J563" i="4"/>
  <c r="BK144" i="4"/>
  <c r="J1351" i="4"/>
  <c r="BK1245" i="4"/>
  <c r="J1081" i="4"/>
  <c r="J947" i="4"/>
  <c r="J796" i="4"/>
  <c r="J695" i="4"/>
  <c r="J646" i="4"/>
  <c r="J348" i="4"/>
  <c r="J161" i="4"/>
  <c r="J144" i="4"/>
  <c r="BK1310" i="4"/>
  <c r="J1204" i="4"/>
  <c r="J1019" i="4"/>
  <c r="BK743" i="4"/>
  <c r="J661" i="4"/>
  <c r="J609" i="4"/>
  <c r="J250" i="4"/>
  <c r="J1282" i="4"/>
  <c r="J1137" i="4"/>
  <c r="J923" i="4"/>
  <c r="J731" i="4"/>
  <c r="BK431" i="4"/>
  <c r="J1748" i="5"/>
  <c r="J1039" i="5"/>
  <c r="BK899" i="5"/>
  <c r="BK425" i="5"/>
  <c r="J273" i="5"/>
  <c r="BK1276" i="5"/>
  <c r="J707" i="5"/>
  <c r="BK1146" i="5"/>
  <c r="J695" i="5"/>
  <c r="J1657" i="5"/>
  <c r="J1167" i="5"/>
  <c r="J781" i="5"/>
  <c r="BK2303" i="5"/>
  <c r="BK1861" i="5"/>
  <c r="BK1643" i="5"/>
  <c r="BK1593" i="5"/>
  <c r="J1382" i="5"/>
  <c r="J1187" i="5"/>
  <c r="BK1058" i="5"/>
  <c r="J493" i="5"/>
  <c r="J1743" i="5"/>
  <c r="J1643" i="5"/>
  <c r="J812" i="5"/>
  <c r="J219" i="5"/>
  <c r="J859" i="5"/>
  <c r="BK165" i="5"/>
  <c r="J2066" i="5"/>
  <c r="BK792" i="5"/>
  <c r="J1854" i="5"/>
  <c r="J894" i="5"/>
  <c r="BK2040" i="5"/>
  <c r="BK279" i="5"/>
  <c r="J341" i="6"/>
  <c r="J202" i="6"/>
  <c r="BK332" i="6"/>
  <c r="J242" i="6"/>
  <c r="J332" i="6"/>
  <c r="BK350" i="6"/>
  <c r="J324" i="6"/>
  <c r="J175" i="7"/>
  <c r="BK194" i="7"/>
  <c r="J179" i="7"/>
  <c r="J172" i="7"/>
  <c r="BK183" i="7"/>
  <c r="BK128" i="8"/>
  <c r="J142" i="10"/>
  <c r="BK138" i="10"/>
  <c r="BK127" i="10"/>
  <c r="BK1366" i="2"/>
  <c r="BK1033" i="2"/>
  <c r="J851" i="2"/>
  <c r="J417" i="2"/>
  <c r="BK1400" i="2"/>
  <c r="J1128" i="2"/>
  <c r="BK958" i="2"/>
  <c r="J742" i="2"/>
  <c r="J309" i="2"/>
  <c r="BK1539" i="2"/>
  <c r="BK944" i="2"/>
  <c r="J336" i="2"/>
  <c r="J839" i="4"/>
  <c r="J552" i="4"/>
  <c r="J1223" i="4"/>
  <c r="J755" i="4"/>
  <c r="BK521" i="4"/>
  <c r="J1327" i="4"/>
  <c r="J725" i="4"/>
  <c r="J334" i="4"/>
  <c r="BK787" i="4"/>
  <c r="J320" i="4"/>
  <c r="BK812" i="5"/>
  <c r="J1399" i="5"/>
  <c r="J1243" i="5"/>
  <c r="BK1550" i="5"/>
  <c r="J279" i="5"/>
  <c r="J1820" i="5"/>
  <c r="J1261" i="5"/>
  <c r="J1018" i="5"/>
  <c r="J1419" i="5"/>
  <c r="J425" i="5"/>
  <c r="J2004" i="5"/>
  <c r="J1518" i="5"/>
  <c r="BK515" i="5"/>
  <c r="J2216" i="5"/>
  <c r="BK1988" i="5"/>
  <c r="J2094" i="5"/>
  <c r="BK377" i="5"/>
  <c r="J2080" i="5"/>
  <c r="BK798" i="5"/>
  <c r="BK2052" i="5"/>
  <c r="BK1901" i="5"/>
  <c r="J473" i="5"/>
  <c r="J1414" i="5"/>
  <c r="J1112" i="5"/>
  <c r="BK808" i="5"/>
  <c r="BK193" i="5"/>
  <c r="BK2147" i="5"/>
  <c r="BK749" i="5"/>
  <c r="BK303" i="5"/>
  <c r="J1501" i="5"/>
  <c r="BK1070" i="5"/>
  <c r="BK713" i="5"/>
  <c r="BK1854" i="5"/>
  <c r="BK695" i="5"/>
  <c r="BK275" i="6"/>
  <c r="BK250" i="6"/>
  <c r="BK236" i="6"/>
  <c r="J292" i="6"/>
  <c r="J123" i="6"/>
  <c r="BK139" i="6"/>
  <c r="BK226" i="6"/>
  <c r="BK292" i="6"/>
  <c r="BK304" i="6"/>
  <c r="BK184" i="6"/>
  <c r="BK336" i="6"/>
  <c r="BK201" i="7"/>
  <c r="J206" i="7"/>
  <c r="BK129" i="7"/>
  <c r="J135" i="7"/>
  <c r="BK179" i="7"/>
  <c r="BK119" i="8"/>
  <c r="BK124" i="9"/>
  <c r="J131" i="10"/>
  <c r="J127" i="10"/>
  <c r="J119" i="10"/>
  <c r="J1257" i="4"/>
  <c r="BK913" i="4"/>
  <c r="BK552" i="4"/>
  <c r="BK466" i="4"/>
  <c r="BK135" i="4"/>
  <c r="J1336" i="4"/>
  <c r="J1199" i="4"/>
  <c r="J858" i="4"/>
  <c r="BK725" i="4"/>
  <c r="BK609" i="4"/>
  <c r="J225" i="4"/>
  <c r="J1357" i="4"/>
  <c r="BK1169" i="4"/>
  <c r="BK976" i="4"/>
  <c r="BK822" i="4"/>
  <c r="BK731" i="4"/>
  <c r="J461" i="4"/>
  <c r="BK173" i="4"/>
  <c r="BK1430" i="4"/>
  <c r="BK1277" i="4"/>
  <c r="BK1019" i="4"/>
  <c r="BK1291" i="4"/>
  <c r="J1161" i="4"/>
  <c r="BK863" i="4"/>
  <c r="BK719" i="4"/>
  <c r="J364" i="4"/>
  <c r="J1287" i="5"/>
  <c r="BK915" i="5"/>
  <c r="BK541" i="5"/>
  <c r="J297" i="5"/>
  <c r="BK1123" i="5"/>
  <c r="J1177" i="5"/>
  <c r="J689" i="5"/>
  <c r="J1394" i="5"/>
  <c r="BK930" i="5"/>
  <c r="J2265" i="5"/>
  <c r="BK2080" i="5"/>
  <c r="J1686" i="5"/>
  <c r="BK1586" i="5"/>
  <c r="BK1359" i="5"/>
  <c r="BK1199" i="5"/>
  <c r="BK1029" i="5"/>
  <c r="BK309" i="5"/>
  <c r="J1647" i="5"/>
  <c r="BK1580" i="5"/>
  <c r="BK1468" i="5"/>
  <c r="BK1172" i="5"/>
  <c r="J881" i="5"/>
  <c r="J2101" i="5"/>
  <c r="J1580" i="5"/>
  <c r="J768" i="5"/>
  <c r="BK1187" i="5"/>
  <c r="BK2101" i="5"/>
  <c r="BK357" i="6"/>
  <c r="J148" i="6"/>
  <c r="J328" i="6"/>
  <c r="J364" i="6"/>
  <c r="J314" i="6"/>
  <c r="J336" i="6"/>
  <c r="BK196" i="6"/>
  <c r="J144" i="7"/>
  <c r="BK140" i="7"/>
  <c r="J129" i="7"/>
  <c r="J34" i="8"/>
  <c r="AW101" i="1" s="1"/>
  <c r="J1461" i="2"/>
  <c r="J1240" i="2"/>
  <c r="J1182" i="2"/>
  <c r="BK951" i="2"/>
  <c r="BK786" i="2"/>
  <c r="J597" i="2"/>
  <c r="BK354" i="2"/>
  <c r="J1425" i="2"/>
  <c r="BK1288" i="2"/>
  <c r="BK1156" i="2"/>
  <c r="BK1008" i="2"/>
  <c r="J883" i="2"/>
  <c r="BK705" i="2"/>
  <c r="BK625" i="2"/>
  <c r="J255" i="2"/>
  <c r="J147" i="2"/>
  <c r="BK1337" i="2"/>
  <c r="J972" i="2"/>
  <c r="J908" i="2"/>
  <c r="BK390" i="2"/>
  <c r="BK172" i="2"/>
  <c r="J1320" i="2"/>
  <c r="J1136" i="2"/>
  <c r="J780" i="2"/>
  <c r="J705" i="2"/>
  <c r="J518" i="2"/>
  <c r="J172" i="2"/>
  <c r="J1453" i="2"/>
  <c r="J1391" i="2"/>
  <c r="BK1328" i="2"/>
  <c r="BK1174" i="2"/>
  <c r="J1033" i="2"/>
  <c r="J921" i="2"/>
  <c r="BK888" i="2"/>
  <c r="J687" i="2"/>
  <c r="J609" i="2"/>
  <c r="J390" i="2"/>
  <c r="BK1534" i="2"/>
  <c r="J1256" i="2"/>
  <c r="J1144" i="2"/>
  <c r="J892" i="2"/>
  <c r="J831" i="2"/>
  <c r="J762" i="2"/>
  <c r="BK653" i="2"/>
  <c r="BK336" i="2"/>
  <c r="J167" i="2"/>
  <c r="J1300" i="2"/>
  <c r="J1235" i="2"/>
  <c r="J1174" i="2"/>
  <c r="J1112" i="2"/>
  <c r="BK1062" i="2"/>
  <c r="J1038" i="2"/>
  <c r="BK978" i="2"/>
  <c r="BK826" i="2"/>
  <c r="BK711" i="2"/>
  <c r="BK659" i="2"/>
  <c r="BK580" i="2"/>
  <c r="J495" i="2"/>
  <c r="J363" i="2"/>
  <c r="BK309" i="2"/>
  <c r="BK196" i="2"/>
  <c r="J123" i="2"/>
  <c r="BK1559" i="2"/>
  <c r="BK1461" i="2"/>
  <c r="J1312" i="2"/>
  <c r="BK836" i="2"/>
  <c r="BK535" i="2"/>
  <c r="J264" i="2"/>
  <c r="BK992" i="2"/>
  <c r="BK768" i="2"/>
  <c r="BK679" i="2"/>
  <c r="BK641" i="2"/>
  <c r="AS94" i="1"/>
  <c r="BK313" i="3"/>
  <c r="BK135" i="3"/>
  <c r="J1000" i="3"/>
  <c r="BK769" i="3"/>
  <c r="BK729" i="3"/>
  <c r="J573" i="3"/>
  <c r="BK431" i="3"/>
  <c r="J397" i="3"/>
  <c r="BK385" i="3"/>
  <c r="BK379" i="3"/>
  <c r="J349" i="3"/>
  <c r="J319" i="3"/>
  <c r="J205" i="3"/>
  <c r="J809" i="3"/>
  <c r="J789" i="3"/>
  <c r="BK774" i="3"/>
  <c r="J769" i="3"/>
  <c r="J629" i="3"/>
  <c r="BK578" i="3"/>
  <c r="BK551" i="3"/>
  <c r="BK337" i="3"/>
  <c r="J331" i="3"/>
  <c r="J325" i="3"/>
  <c r="J293" i="3"/>
  <c r="J219" i="3"/>
  <c r="J211" i="3"/>
  <c r="BK205" i="3"/>
  <c r="J951" i="3"/>
  <c r="BK847" i="3"/>
  <c r="J834" i="3"/>
  <c r="J779" i="3"/>
  <c r="BK764" i="3"/>
  <c r="BK640" i="3"/>
  <c r="J551" i="3"/>
  <c r="J511" i="3"/>
  <c r="BK471" i="3"/>
  <c r="J425" i="3"/>
  <c r="BK331" i="3"/>
  <c r="BK293" i="3"/>
  <c r="J257" i="3"/>
  <c r="BK979" i="3"/>
  <c r="J861" i="3"/>
  <c r="J819" i="3"/>
  <c r="J774" i="3"/>
  <c r="J617" i="3"/>
  <c r="J431" i="3"/>
  <c r="BK1043" i="3"/>
  <c r="J1013" i="3"/>
  <c r="BK984" i="3"/>
  <c r="BK951" i="3"/>
  <c r="BK923" i="3"/>
  <c r="BK893" i="3"/>
  <c r="J804" i="3"/>
  <c r="J799" i="3"/>
  <c r="BK794" i="3"/>
  <c r="J757" i="3"/>
  <c r="J715" i="3"/>
  <c r="J708" i="3"/>
  <c r="BK606" i="3"/>
  <c r="BK319" i="3"/>
  <c r="J267" i="3"/>
  <c r="BK239" i="3"/>
  <c r="J168" i="3"/>
  <c r="BK123" i="3"/>
  <c r="BK915" i="3"/>
  <c r="J794" i="3"/>
  <c r="BK784" i="3"/>
  <c r="BK325" i="3"/>
  <c r="J239" i="3"/>
  <c r="BK211" i="3"/>
  <c r="J187" i="3"/>
  <c r="BK1437" i="3"/>
  <c r="BK1271" i="3"/>
  <c r="J1256" i="3"/>
  <c r="J1246" i="3"/>
  <c r="J1179" i="3"/>
  <c r="BK834" i="3"/>
  <c r="J729" i="3"/>
  <c r="BK1520" i="3"/>
  <c r="J1461" i="3"/>
  <c r="J1429" i="3"/>
  <c r="BK1400" i="3"/>
  <c r="J1363" i="3"/>
  <c r="J1342" i="3"/>
  <c r="J1308" i="3"/>
  <c r="BK1291" i="3"/>
  <c r="BK1266" i="3"/>
  <c r="BK1206" i="3"/>
  <c r="J1146" i="3"/>
  <c r="J1084" i="3"/>
  <c r="BK1061" i="3"/>
  <c r="J993" i="3"/>
  <c r="J764" i="3"/>
  <c r="J722" i="3"/>
  <c r="BK417" i="3"/>
  <c r="J385" i="3"/>
  <c r="J373" i="3"/>
  <c r="BK361" i="3"/>
  <c r="BK349" i="3"/>
  <c r="J247" i="3"/>
  <c r="J1508" i="3"/>
  <c r="J1422" i="3"/>
  <c r="BK1354" i="3"/>
  <c r="BK1246" i="3"/>
  <c r="BK1112" i="3"/>
  <c r="BK1074" i="3"/>
  <c r="BK809" i="3"/>
  <c r="BK680" i="3"/>
  <c r="J1389" i="3"/>
  <c r="BK635" i="3"/>
  <c r="BK1377" i="3"/>
  <c r="J937" i="3"/>
  <c r="BK623" i="3"/>
  <c r="BK1389" i="3"/>
  <c r="BK567" i="3"/>
  <c r="J1520" i="3"/>
  <c r="J1241" i="3"/>
  <c r="J1112" i="3"/>
  <c r="BK187" i="3"/>
  <c r="J1228" i="3"/>
  <c r="J606" i="3"/>
  <c r="BK573" i="3"/>
  <c r="BK1508" i="3"/>
  <c r="J1315" i="3"/>
  <c r="BK1146" i="3"/>
  <c r="J219" i="4"/>
  <c r="J1538" i="4"/>
  <c r="J1380" i="4"/>
  <c r="J184" i="4"/>
  <c r="J1209" i="4"/>
  <c r="J1093" i="4"/>
  <c r="J846" i="4"/>
  <c r="BK161" i="4"/>
  <c r="J466" i="4"/>
  <c r="J1523" i="4"/>
  <c r="J1310" i="4"/>
  <c r="J1230" i="4"/>
  <c r="J707" i="4"/>
  <c r="BK646" i="4"/>
  <c r="BK327" i="4"/>
  <c r="BK1437" i="4"/>
  <c r="BK1252" i="4"/>
  <c r="J1042" i="4"/>
  <c r="BK827" i="4"/>
  <c r="J713" i="4"/>
  <c r="J475" i="4"/>
  <c r="BK190" i="4"/>
  <c r="J1464" i="4"/>
  <c r="BK1081" i="4"/>
  <c r="J957" i="4"/>
  <c r="J656" i="4"/>
  <c r="BK581" i="4"/>
  <c r="BK1513" i="4"/>
  <c r="BK1322" i="4"/>
  <c r="BK1121" i="4"/>
  <c r="J701" i="4"/>
  <c r="BK661" i="4"/>
  <c r="J547" i="4"/>
  <c r="J179" i="4"/>
  <c r="BK1464" i="4"/>
  <c r="BK1262" i="4"/>
  <c r="BK1028" i="4"/>
  <c r="J827" i="4"/>
  <c r="BK737" i="4"/>
  <c r="J651" i="4"/>
  <c r="J257" i="4"/>
  <c r="BK1183" i="4"/>
  <c r="BK952" i="4"/>
  <c r="J641" i="4"/>
  <c r="J371" i="4"/>
  <c r="BK1394" i="5"/>
  <c r="BK987" i="5"/>
  <c r="BK803" i="5"/>
  <c r="BK349" i="5"/>
  <c r="BK1221" i="5"/>
  <c r="BK1435" i="5"/>
  <c r="J749" i="5"/>
  <c r="BK1485" i="5"/>
  <c r="BK1009" i="5"/>
  <c r="J389" i="5"/>
  <c r="BK2248" i="5"/>
  <c r="BK2087" i="5"/>
  <c r="BK1811" i="5"/>
  <c r="J1628" i="5"/>
  <c r="J1485" i="5"/>
  <c r="J1341" i="5"/>
  <c r="BK1130" i="5"/>
  <c r="BK707" i="5"/>
  <c r="BK1723" i="5"/>
  <c r="J1593" i="5"/>
  <c r="BK1501" i="5"/>
  <c r="BK1177" i="5"/>
  <c r="BK922" i="5"/>
  <c r="BK249" i="5"/>
  <c r="BK2206" i="5"/>
  <c r="BK1964" i="5"/>
  <c r="J1607" i="5"/>
  <c r="BK960" i="5"/>
  <c r="J483" i="5"/>
  <c r="BK2265" i="5"/>
  <c r="J1845" i="5"/>
  <c r="BK2151" i="5"/>
  <c r="J922" i="5"/>
  <c r="J2289" i="5"/>
  <c r="J1077" i="5"/>
  <c r="J2030" i="5"/>
  <c r="BK1931" i="5"/>
  <c r="J713" i="5"/>
  <c r="BK1182" i="5"/>
  <c r="J1058" i="5"/>
  <c r="J349" i="5"/>
  <c r="BK2299" i="5"/>
  <c r="J2119" i="5"/>
  <c r="J938" i="5"/>
  <c r="J1952" i="5"/>
  <c r="BK1353" i="5"/>
  <c r="BK1018" i="5"/>
  <c r="BK881" i="5"/>
  <c r="BK483" i="5"/>
  <c r="J1997" i="5"/>
  <c r="J755" i="5"/>
  <c r="BK1503" i="2"/>
  <c r="J1264" i="2"/>
  <c r="BK1112" i="2"/>
  <c r="BK986" i="2"/>
  <c r="BK728" i="2"/>
  <c r="BK363" i="2"/>
  <c r="BK159" i="2"/>
  <c r="J1193" i="2"/>
  <c r="J1022" i="2"/>
  <c r="J756" i="2"/>
  <c r="J711" i="2"/>
  <c r="J372" i="2"/>
  <c r="BK131" i="2"/>
  <c r="J1396" i="2"/>
  <c r="J978" i="2"/>
  <c r="BK921" i="2"/>
  <c r="BK553" i="2"/>
  <c r="BK1211" i="2"/>
  <c r="BK1152" i="2"/>
  <c r="BK1075" i="2"/>
  <c r="J722" i="2"/>
  <c r="BK586" i="2"/>
  <c r="BK1516" i="2"/>
  <c r="BK1396" i="2"/>
  <c r="BK1270" i="2"/>
  <c r="BK1160" i="2"/>
  <c r="BK1044" i="2"/>
  <c r="J816" i="2"/>
  <c r="J653" i="2"/>
  <c r="BK221" i="2"/>
  <c r="J1216" i="2"/>
  <c r="J1123" i="2"/>
  <c r="J1000" i="2"/>
  <c r="J826" i="2"/>
  <c r="J558" i="2"/>
  <c r="J381" i="2"/>
  <c r="BK123" i="2"/>
  <c r="BK1312" i="2"/>
  <c r="BK1216" i="2"/>
  <c r="J1160" i="2"/>
  <c r="BK1069" i="2"/>
  <c r="J986" i="2"/>
  <c r="BK892" i="2"/>
  <c r="J792" i="2"/>
  <c r="J665" i="2"/>
  <c r="BK597" i="2"/>
  <c r="BK518" i="2"/>
  <c r="BK345" i="2"/>
  <c r="J273" i="2"/>
  <c r="J178" i="2"/>
  <c r="J1554" i="2"/>
  <c r="BK1482" i="2"/>
  <c r="J1288" i="2"/>
  <c r="BK831" i="2"/>
  <c r="J443" i="2"/>
  <c r="J1044" i="2"/>
  <c r="BK808" i="2"/>
  <c r="J717" i="2"/>
  <c r="BK646" i="2"/>
  <c r="BK789" i="3"/>
  <c r="J680" i="3"/>
  <c r="BK397" i="3"/>
  <c r="BK367" i="3"/>
  <c r="J154" i="3"/>
  <c r="BK1103" i="3"/>
  <c r="BK937" i="3"/>
  <c r="J736" i="3"/>
  <c r="BK1342" i="3"/>
  <c r="BK814" i="3"/>
  <c r="BK696" i="3"/>
  <c r="J355" i="3"/>
  <c r="J814" i="3"/>
  <c r="BK1328" i="3"/>
  <c r="BK736" i="3"/>
  <c r="J1159" i="3"/>
  <c r="J337" i="3"/>
  <c r="BK1498" i="3"/>
  <c r="J1291" i="3"/>
  <c r="J640" i="3"/>
  <c r="J1335" i="3"/>
  <c r="BK1079" i="3"/>
  <c r="J743" i="3"/>
  <c r="BK596" i="3"/>
  <c r="BK1370" i="3"/>
  <c r="J1281" i="3"/>
  <c r="BK856" i="3"/>
  <c r="BK1543" i="4"/>
  <c r="J327" i="4"/>
  <c r="BK1529" i="4"/>
  <c r="J1153" i="4"/>
  <c r="BK812" i="4"/>
  <c r="BK123" i="4"/>
  <c r="J285" i="4"/>
  <c r="BK1375" i="4"/>
  <c r="BK1267" i="4"/>
  <c r="J1103" i="4"/>
  <c r="BK839" i="4"/>
  <c r="BK587" i="4"/>
  <c r="J135" i="4"/>
  <c r="BK1209" i="4"/>
  <c r="BK947" i="4"/>
  <c r="BK641" i="4"/>
  <c r="J1291" i="4"/>
  <c r="BK761" i="4"/>
  <c r="J1496" i="4"/>
  <c r="BK1230" i="4"/>
  <c r="J1028" i="4"/>
  <c r="J677" i="4"/>
  <c r="J243" i="4"/>
  <c r="BK1351" i="4"/>
  <c r="J1129" i="4"/>
  <c r="J835" i="4"/>
  <c r="BK713" i="4"/>
  <c r="BK557" i="4"/>
  <c r="J278" i="4"/>
  <c r="BK1153" i="4"/>
  <c r="J401" i="4"/>
  <c r="J1107" i="5"/>
  <c r="BK894" i="5"/>
  <c r="BK1628" i="5"/>
  <c r="BK1764" i="5"/>
  <c r="BK735" i="5"/>
  <c r="BK1712" i="5"/>
  <c r="J1130" i="5"/>
  <c r="J377" i="5"/>
  <c r="J2142" i="5"/>
  <c r="BK1780" i="5"/>
  <c r="J2138" i="5"/>
  <c r="J1945" i="5"/>
  <c r="J1836" i="5"/>
  <c r="BK1573" i="5"/>
  <c r="BK1141" i="5"/>
  <c r="J760" i="5"/>
  <c r="J249" i="5"/>
  <c r="BK175" i="5"/>
  <c r="J2108" i="5"/>
  <c r="BK1952" i="5"/>
  <c r="BK1820" i="5"/>
  <c r="J2087" i="5"/>
  <c r="J203" i="5"/>
  <c r="BK1908" i="5"/>
  <c r="BK965" i="5"/>
  <c r="J267" i="5"/>
  <c r="J1964" i="5"/>
  <c r="BK1825" i="5"/>
  <c r="BK401" i="5"/>
  <c r="J1359" i="5"/>
  <c r="BK1167" i="5"/>
  <c r="BK1034" i="5"/>
  <c r="J243" i="5"/>
  <c r="J2303" i="5"/>
  <c r="J2130" i="5"/>
  <c r="J309" i="5"/>
  <c r="BK173" i="6"/>
  <c r="BK123" i="6"/>
  <c r="BK213" i="6"/>
  <c r="J260" i="6"/>
  <c r="BK364" i="6"/>
  <c r="J275" i="6"/>
  <c r="J308" i="6"/>
  <c r="BK280" i="6"/>
  <c r="BK345" i="6"/>
  <c r="J246" i="6"/>
  <c r="J158" i="6"/>
  <c r="J250" i="6"/>
  <c r="BK328" i="6"/>
  <c r="J156" i="7"/>
  <c r="BK198" i="7"/>
  <c r="J131" i="7"/>
  <c r="J183" i="7"/>
  <c r="J177" i="7"/>
  <c r="BK153" i="7"/>
  <c r="BK131" i="7"/>
  <c r="J170" i="7"/>
  <c r="J151" i="7"/>
  <c r="F36" i="8"/>
  <c r="BC101" i="1" s="1"/>
  <c r="J1270" i="2"/>
  <c r="J646" i="2"/>
  <c r="J1539" i="2"/>
  <c r="J927" i="2"/>
  <c r="J586" i="2"/>
  <c r="J1294" i="2"/>
  <c r="J1366" i="2"/>
  <c r="J1102" i="2"/>
  <c r="J563" i="2"/>
  <c r="BK1446" i="2"/>
  <c r="BK1193" i="2"/>
  <c r="J836" i="2"/>
  <c r="BK1282" i="2"/>
  <c r="BK1148" i="2"/>
  <c r="J509" i="2"/>
  <c r="J190" i="2"/>
  <c r="BK1197" i="2"/>
  <c r="J1097" i="2"/>
  <c r="BK792" i="2"/>
  <c r="J592" i="2"/>
  <c r="BK318" i="2"/>
  <c r="BK1563" i="2"/>
  <c r="BK636" i="2"/>
  <c r="BK780" i="2"/>
  <c r="J750" i="3"/>
  <c r="J403" i="3"/>
  <c r="BK257" i="3"/>
  <c r="BK970" i="3"/>
  <c r="J635" i="3"/>
  <c r="J1358" i="3"/>
  <c r="BK1096" i="3"/>
  <c r="BK391" i="3"/>
  <c r="BK829" i="3"/>
  <c r="J1400" i="3"/>
  <c r="BK799" i="3"/>
  <c r="BK1347" i="3"/>
  <c r="J307" i="3"/>
  <c r="BK1363" i="3"/>
  <c r="J909" i="3"/>
  <c r="J1415" i="3"/>
  <c r="BK1084" i="3"/>
  <c r="J784" i="3"/>
  <c r="J567" i="3"/>
  <c r="J1503" i="3"/>
  <c r="J1096" i="3"/>
  <c r="BK299" i="4"/>
  <c r="J264" i="4"/>
  <c r="J1322" i="4"/>
  <c r="BK1072" i="4"/>
  <c r="J749" i="4"/>
  <c r="J341" i="4"/>
  <c r="BK1223" i="4"/>
  <c r="J1023" i="4"/>
  <c r="BK603" i="4"/>
  <c r="BK1272" i="5"/>
  <c r="BK617" i="5"/>
  <c r="BK1093" i="5"/>
  <c r="BK1039" i="5"/>
  <c r="J463" i="5"/>
  <c r="BK1261" i="5"/>
  <c r="BK689" i="5"/>
  <c r="BK2094" i="5"/>
  <c r="BK1743" i="5"/>
  <c r="BK1567" i="5"/>
  <c r="J1162" i="5"/>
  <c r="BK760" i="5"/>
  <c r="J1780" i="5"/>
  <c r="BK1602" i="5"/>
  <c r="BK1323" i="5"/>
  <c r="J1046" i="5"/>
  <c r="J237" i="5"/>
  <c r="J2155" i="5"/>
  <c r="BK1877" i="5"/>
  <c r="J1221" i="5"/>
  <c r="BK976" i="5"/>
  <c r="J303" i="5"/>
  <c r="BK243" i="5"/>
  <c r="BK2197" i="5"/>
  <c r="BK2030" i="5"/>
  <c r="J2197" i="5"/>
  <c r="BK2138" i="5"/>
  <c r="J1070" i="5"/>
  <c r="BK781" i="5"/>
  <c r="J123" i="5"/>
  <c r="J2059" i="5"/>
  <c r="J1153" i="5"/>
  <c r="J541" i="5"/>
  <c r="BK2155" i="5"/>
  <c r="J1993" i="5"/>
  <c r="BK1945" i="5"/>
  <c r="BK1535" i="5"/>
  <c r="J1353" i="5"/>
  <c r="J1123" i="5"/>
  <c r="J1051" i="5"/>
  <c r="BK463" i="5"/>
  <c r="J213" i="5"/>
  <c r="BK2294" i="5"/>
  <c r="BK1993" i="5"/>
  <c r="J1915" i="5"/>
  <c r="BK559" i="5"/>
  <c r="BK2011" i="5"/>
  <c r="J1896" i="5"/>
  <c r="J1323" i="5"/>
  <c r="J998" i="5"/>
  <c r="J849" i="5"/>
  <c r="BK2108" i="5"/>
  <c r="J1922" i="5"/>
  <c r="BK949" i="5"/>
  <c r="J701" i="5"/>
  <c r="J208" i="6"/>
  <c r="BK190" i="6"/>
  <c r="J226" i="6"/>
  <c r="BK158" i="6"/>
  <c r="J236" i="6"/>
  <c r="J357" i="6"/>
  <c r="BK266" i="6"/>
  <c r="BK271" i="6"/>
  <c r="J345" i="6"/>
  <c r="J213" i="6"/>
  <c r="BK260" i="6"/>
  <c r="J230" i="6"/>
  <c r="BK254" i="6"/>
  <c r="J163" i="6"/>
  <c r="BK308" i="6"/>
  <c r="J185" i="7"/>
  <c r="BK144" i="7"/>
  <c r="BK185" i="7"/>
  <c r="BK170" i="7"/>
  <c r="J163" i="7"/>
  <c r="J201" i="7"/>
  <c r="J137" i="7"/>
  <c r="J168" i="7"/>
  <c r="J128" i="8"/>
  <c r="BK119" i="9"/>
  <c r="BK123" i="10"/>
  <c r="J135" i="10"/>
  <c r="BK142" i="10"/>
  <c r="J123" i="10"/>
  <c r="J1482" i="2"/>
  <c r="BK1306" i="2"/>
  <c r="BK1235" i="2"/>
  <c r="J1069" i="2"/>
  <c r="BK816" i="2"/>
  <c r="J615" i="2"/>
  <c r="J345" i="2"/>
  <c r="BK246" i="2"/>
  <c r="BK1346" i="2"/>
  <c r="J1152" i="2"/>
  <c r="BK972" i="2"/>
  <c r="BK750" i="2"/>
  <c r="BK693" i="2"/>
  <c r="BK233" i="2"/>
  <c r="J1547" i="2"/>
  <c r="J1355" i="2"/>
  <c r="J951" i="2"/>
  <c r="J568" i="2"/>
  <c r="J1337" i="2"/>
  <c r="J1178" i="2"/>
  <c r="BK872" i="2"/>
  <c r="BK671" i="2"/>
  <c r="J535" i="2"/>
  <c r="BK1425" i="2"/>
  <c r="J1306" i="2"/>
  <c r="BK1144" i="2"/>
  <c r="BK1022" i="2"/>
  <c r="J750" i="2"/>
  <c r="J659" i="2"/>
  <c r="J131" i="2"/>
  <c r="J1197" i="2"/>
  <c r="J1156" i="2"/>
  <c r="J1015" i="2"/>
  <c r="J786" i="2"/>
  <c r="BK609" i="2"/>
  <c r="BK443" i="2"/>
  <c r="BK327" i="2"/>
  <c r="BK1320" i="2"/>
  <c r="J1221" i="2"/>
  <c r="BK1136" i="2"/>
  <c r="J1106" i="2"/>
  <c r="BK1058" i="2"/>
  <c r="BK1000" i="2"/>
  <c r="J888" i="2"/>
  <c r="BK821" i="2"/>
  <c r="J699" i="2"/>
  <c r="J625" i="2"/>
  <c r="BK574" i="2"/>
  <c r="BK417" i="2"/>
  <c r="J291" i="2"/>
  <c r="J159" i="2"/>
  <c r="J1559" i="2"/>
  <c r="J1346" i="2"/>
  <c r="J693" i="2"/>
  <c r="BK469" i="2"/>
  <c r="BK229" i="3"/>
  <c r="J1286" i="3"/>
  <c r="J847" i="3"/>
  <c r="J173" i="4"/>
  <c r="BK1533" i="4"/>
  <c r="BK203" i="4"/>
  <c r="BK167" i="4"/>
  <c r="J1214" i="4"/>
  <c r="BK1103" i="4"/>
  <c r="BK796" i="4"/>
  <c r="BK540" i="4"/>
  <c r="J1529" i="4"/>
  <c r="J1363" i="4"/>
  <c r="J982" i="4"/>
  <c r="BK835" i="4"/>
  <c r="BK656" i="4"/>
  <c r="J355" i="4"/>
  <c r="J1430" i="4"/>
  <c r="BK1161" i="4"/>
  <c r="BK967" i="4"/>
  <c r="BK771" i="4"/>
  <c r="BK695" i="4"/>
  <c r="BK563" i="4"/>
  <c r="BK1538" i="4"/>
  <c r="J1175" i="4"/>
  <c r="BK923" i="4"/>
  <c r="J683" i="4"/>
  <c r="J619" i="4"/>
  <c r="BK355" i="4"/>
  <c r="BK1327" i="4"/>
  <c r="BK1191" i="4"/>
  <c r="BK547" i="4"/>
  <c r="BK1257" i="4"/>
  <c r="J1121" i="4"/>
  <c r="BK569" i="4"/>
  <c r="BK1647" i="5"/>
  <c r="J1172" i="5"/>
  <c r="BK859" i="5"/>
  <c r="J363" i="5"/>
  <c r="BK1335" i="5"/>
  <c r="BK437" i="5"/>
  <c r="J792" i="5"/>
  <c r="BK1051" i="5"/>
  <c r="J803" i="5"/>
  <c r="J335" i="5"/>
  <c r="J2147" i="5"/>
  <c r="BK1836" i="5"/>
  <c r="J1723" i="5"/>
  <c r="BK1607" i="5"/>
  <c r="J1468" i="5"/>
  <c r="BK1153" i="5"/>
  <c r="J976" i="5"/>
  <c r="BK473" i="5"/>
  <c r="J1712" i="5"/>
  <c r="J1586" i="5"/>
  <c r="J1347" i="5"/>
  <c r="BK1065" i="5"/>
  <c r="J786" i="5"/>
  <c r="J193" i="5"/>
  <c r="BK2119" i="5"/>
  <c r="BK1793" i="5"/>
  <c r="J261" i="5"/>
  <c r="J2299" i="5"/>
  <c r="J2045" i="5"/>
  <c r="J2282" i="5"/>
  <c r="BK2018" i="5"/>
  <c r="J255" i="5"/>
  <c r="BK2282" i="5"/>
  <c r="J1335" i="5"/>
  <c r="BK505" i="5"/>
  <c r="J2011" i="5"/>
  <c r="J1877" i="5"/>
  <c r="BK581" i="5"/>
  <c r="BK1399" i="5"/>
  <c r="BK1107" i="5"/>
  <c r="J899" i="5"/>
  <c r="BK237" i="5"/>
  <c r="BK2289" i="5"/>
  <c r="J1983" i="5"/>
  <c r="J1901" i="5"/>
  <c r="J401" i="5"/>
  <c r="J1969" i="5"/>
  <c r="BK1382" i="5"/>
  <c r="J949" i="5"/>
  <c r="BK493" i="5"/>
  <c r="J1959" i="5"/>
  <c r="BK849" i="5"/>
  <c r="F37" i="6"/>
  <c r="BK1206" i="2"/>
  <c r="J636" i="2"/>
  <c r="J1386" i="2"/>
  <c r="J944" i="2"/>
  <c r="BK630" i="2"/>
  <c r="J1058" i="2"/>
  <c r="BK273" i="2"/>
  <c r="J958" i="2"/>
  <c r="BK500" i="2"/>
  <c r="J1206" i="2"/>
  <c r="J774" i="2"/>
  <c r="BK255" i="2"/>
  <c r="BK851" i="2"/>
  <c r="BK687" i="2"/>
  <c r="J410" i="2"/>
  <c r="BK875" i="4"/>
  <c r="BK334" i="4"/>
  <c r="BK461" i="4"/>
  <c r="BK1388" i="4"/>
  <c r="BK1300" i="4"/>
  <c r="BK749" i="4"/>
  <c r="J575" i="4"/>
  <c r="J167" i="4"/>
  <c r="J1388" i="4"/>
  <c r="BK1237" i="4"/>
  <c r="BK1093" i="4"/>
  <c r="J937" i="4"/>
  <c r="BK630" i="4"/>
  <c r="BK593" i="4"/>
  <c r="J190" i="4"/>
  <c r="J1479" i="4"/>
  <c r="BK1305" i="4"/>
  <c r="BK1214" i="4"/>
  <c r="J913" i="4"/>
  <c r="J306" i="4"/>
  <c r="J1262" i="4"/>
  <c r="J1165" i="4"/>
  <c r="J998" i="4"/>
  <c r="J689" i="4"/>
  <c r="BK184" i="4"/>
  <c r="J1276" i="5"/>
  <c r="BK906" i="5"/>
  <c r="BK786" i="5"/>
  <c r="BK389" i="5"/>
  <c r="J1272" i="5"/>
  <c r="BK273" i="5"/>
  <c r="J1009" i="5"/>
  <c r="BK1677" i="5"/>
  <c r="J1232" i="5"/>
  <c r="J906" i="5"/>
  <c r="BK1347" i="5"/>
  <c r="BK1084" i="5"/>
  <c r="J987" i="5"/>
  <c r="BK1748" i="5"/>
  <c r="BK1639" i="5"/>
  <c r="J1908" i="5"/>
  <c r="BK1232" i="5"/>
  <c r="J1793" i="5"/>
  <c r="BK2142" i="5"/>
  <c r="J1861" i="5"/>
  <c r="J559" i="5"/>
  <c r="J2235" i="5"/>
  <c r="J1931" i="5"/>
  <c r="BK1983" i="5"/>
  <c r="BK1098" i="5"/>
  <c r="J735" i="5"/>
  <c r="J1806" i="5"/>
  <c r="J304" i="6"/>
  <c r="J254" i="6"/>
  <c r="BK230" i="6"/>
  <c r="J266" i="6"/>
  <c r="J184" i="6"/>
  <c r="BK177" i="7"/>
  <c r="BK175" i="7"/>
  <c r="J153" i="7"/>
  <c r="BK163" i="7"/>
  <c r="J119" i="8"/>
  <c r="J119" i="9"/>
  <c r="J138" i="10"/>
  <c r="BK135" i="10"/>
  <c r="F35" i="2" l="1"/>
  <c r="BB95" i="1" s="1"/>
  <c r="F36" i="2"/>
  <c r="BC95" i="1" s="1"/>
  <c r="F37" i="2"/>
  <c r="BD95" i="1" s="1"/>
  <c r="J34" i="2"/>
  <c r="AW95" i="1" s="1"/>
  <c r="P196" i="7"/>
  <c r="R196" i="7"/>
  <c r="T204" i="7"/>
  <c r="F34" i="2"/>
  <c r="BA95" i="1" s="1"/>
  <c r="P204" i="7"/>
  <c r="T122" i="2"/>
  <c r="T1385" i="2"/>
  <c r="BK702" i="3"/>
  <c r="J702" i="3" s="1"/>
  <c r="J98" i="3" s="1"/>
  <c r="P1399" i="3"/>
  <c r="T122" i="4"/>
  <c r="T1374" i="4"/>
  <c r="BK893" i="5"/>
  <c r="J893" i="5"/>
  <c r="J98" i="5"/>
  <c r="P2146" i="5"/>
  <c r="R122" i="6"/>
  <c r="T340" i="6"/>
  <c r="R635" i="2"/>
  <c r="BK1385" i="2"/>
  <c r="J1385" i="2"/>
  <c r="J100" i="2"/>
  <c r="P702" i="3"/>
  <c r="T1399" i="3"/>
  <c r="P624" i="4"/>
  <c r="BK1374" i="4"/>
  <c r="J1374" i="4"/>
  <c r="J100" i="4"/>
  <c r="R893" i="5"/>
  <c r="BK2146" i="5"/>
  <c r="J2146" i="5"/>
  <c r="J100" i="5" s="1"/>
  <c r="T122" i="6"/>
  <c r="P340" i="6"/>
  <c r="P150" i="7"/>
  <c r="BK907" i="2"/>
  <c r="J907" i="2"/>
  <c r="J99" i="2"/>
  <c r="R122" i="3"/>
  <c r="BK1399" i="3"/>
  <c r="J1399" i="3"/>
  <c r="J100" i="3" s="1"/>
  <c r="BK834" i="4"/>
  <c r="J834" i="4"/>
  <c r="J99" i="4"/>
  <c r="BK2215" i="5"/>
  <c r="J2215" i="5"/>
  <c r="J101" i="5" s="1"/>
  <c r="BK150" i="7"/>
  <c r="J150" i="7" s="1"/>
  <c r="J99" i="7" s="1"/>
  <c r="BK205" i="7"/>
  <c r="J205" i="7"/>
  <c r="J105" i="7"/>
  <c r="T893" i="5"/>
  <c r="P907" i="2"/>
  <c r="R1436" i="3"/>
  <c r="P122" i="4"/>
  <c r="R1444" i="4"/>
  <c r="BK1346" i="5"/>
  <c r="J1346" i="5"/>
  <c r="J99" i="5" s="1"/>
  <c r="BK349" i="6"/>
  <c r="J349" i="6" s="1"/>
  <c r="J101" i="6" s="1"/>
  <c r="BK128" i="7"/>
  <c r="J128" i="7"/>
  <c r="J98" i="7"/>
  <c r="BK118" i="9"/>
  <c r="BK117" i="9" s="1"/>
  <c r="J117" i="9" s="1"/>
  <c r="BK122" i="2"/>
  <c r="J122" i="2" s="1"/>
  <c r="J97" i="2" s="1"/>
  <c r="BK1460" i="2"/>
  <c r="J1460" i="2"/>
  <c r="J101" i="2"/>
  <c r="P122" i="3"/>
  <c r="P1436" i="3"/>
  <c r="T834" i="4"/>
  <c r="P1346" i="5"/>
  <c r="T225" i="6"/>
  <c r="T167" i="7"/>
  <c r="P635" i="2"/>
  <c r="P1385" i="2"/>
  <c r="BK914" i="3"/>
  <c r="J914" i="3" s="1"/>
  <c r="J99" i="3" s="1"/>
  <c r="P834" i="4"/>
  <c r="R150" i="7"/>
  <c r="T200" i="7"/>
  <c r="T196" i="7"/>
  <c r="BK635" i="2"/>
  <c r="J635" i="2"/>
  <c r="J98" i="2"/>
  <c r="R1385" i="2"/>
  <c r="BK122" i="3"/>
  <c r="J122" i="3" s="1"/>
  <c r="J97" i="3" s="1"/>
  <c r="T1436" i="3"/>
  <c r="BK624" i="4"/>
  <c r="J624" i="4"/>
  <c r="J98" i="4" s="1"/>
  <c r="P1374" i="4"/>
  <c r="P893" i="5"/>
  <c r="R2146" i="5"/>
  <c r="BK225" i="6"/>
  <c r="J225" i="6"/>
  <c r="J99" i="6"/>
  <c r="R340" i="6"/>
  <c r="T150" i="7"/>
  <c r="T127" i="7" s="1"/>
  <c r="T126" i="7" s="1"/>
  <c r="R914" i="3"/>
  <c r="BK1444" i="4"/>
  <c r="J1444" i="4" s="1"/>
  <c r="J101" i="4" s="1"/>
  <c r="T2215" i="5"/>
  <c r="R349" i="6"/>
  <c r="R128" i="7"/>
  <c r="P118" i="9"/>
  <c r="P117" i="9" s="1"/>
  <c r="AU102" i="1" s="1"/>
  <c r="T635" i="2"/>
  <c r="T702" i="3"/>
  <c r="T121" i="3" s="1"/>
  <c r="R624" i="4"/>
  <c r="T122" i="5"/>
  <c r="T121" i="5" s="1"/>
  <c r="T2146" i="5"/>
  <c r="P225" i="6"/>
  <c r="P128" i="7"/>
  <c r="P122" i="2"/>
  <c r="P1460" i="2"/>
  <c r="P121" i="2" s="1"/>
  <c r="AU95" i="1" s="1"/>
  <c r="P914" i="3"/>
  <c r="R122" i="4"/>
  <c r="R1374" i="4"/>
  <c r="T1346" i="5"/>
  <c r="P122" i="6"/>
  <c r="R167" i="7"/>
  <c r="R907" i="2"/>
  <c r="R702" i="3"/>
  <c r="T1444" i="4"/>
  <c r="R1346" i="5"/>
  <c r="R225" i="6"/>
  <c r="BK167" i="7"/>
  <c r="J167" i="7" s="1"/>
  <c r="J100" i="7" s="1"/>
  <c r="BK118" i="10"/>
  <c r="J118" i="10"/>
  <c r="J97" i="10"/>
  <c r="T907" i="2"/>
  <c r="T122" i="3"/>
  <c r="R1399" i="3"/>
  <c r="BK122" i="4"/>
  <c r="BK121" i="4" s="1"/>
  <c r="J121" i="4" s="1"/>
  <c r="J96" i="4" s="1"/>
  <c r="J122" i="4"/>
  <c r="J97" i="4"/>
  <c r="P1444" i="4"/>
  <c r="P121" i="4" s="1"/>
  <c r="AU97" i="1" s="1"/>
  <c r="R122" i="5"/>
  <c r="R121" i="5" s="1"/>
  <c r="R2215" i="5"/>
  <c r="BK340" i="6"/>
  <c r="J340" i="6"/>
  <c r="J100" i="6" s="1"/>
  <c r="R118" i="9"/>
  <c r="R117" i="9"/>
  <c r="T349" i="6"/>
  <c r="T128" i="7"/>
  <c r="P118" i="10"/>
  <c r="P117" i="10"/>
  <c r="AU103" i="1"/>
  <c r="R122" i="2"/>
  <c r="T1460" i="2"/>
  <c r="T914" i="3"/>
  <c r="T624" i="4"/>
  <c r="BK122" i="5"/>
  <c r="J122" i="5"/>
  <c r="J97" i="5" s="1"/>
  <c r="T118" i="9"/>
  <c r="T117" i="9"/>
  <c r="R118" i="10"/>
  <c r="R117" i="10" s="1"/>
  <c r="R1460" i="2"/>
  <c r="BK1436" i="3"/>
  <c r="J1436" i="3"/>
  <c r="J101" i="3"/>
  <c r="R834" i="4"/>
  <c r="P122" i="5"/>
  <c r="P121" i="5" s="1"/>
  <c r="AU98" i="1" s="1"/>
  <c r="P2215" i="5"/>
  <c r="BK122" i="6"/>
  <c r="P349" i="6"/>
  <c r="P167" i="7"/>
  <c r="T118" i="10"/>
  <c r="T117" i="10"/>
  <c r="BK118" i="8"/>
  <c r="BK117" i="8"/>
  <c r="J117" i="8"/>
  <c r="J30" i="8" s="1"/>
  <c r="BK200" i="7"/>
  <c r="J200" i="7"/>
  <c r="J103" i="7"/>
  <c r="BK218" i="6"/>
  <c r="J218" i="6" s="1"/>
  <c r="J98" i="6" s="1"/>
  <c r="BK208" i="7"/>
  <c r="J208" i="7" s="1"/>
  <c r="J106" i="7" s="1"/>
  <c r="BK197" i="7"/>
  <c r="BK196" i="7" s="1"/>
  <c r="J196" i="7" s="1"/>
  <c r="J101" i="7" s="1"/>
  <c r="F114" i="10"/>
  <c r="J118" i="9"/>
  <c r="J97" i="9"/>
  <c r="J113" i="10"/>
  <c r="BE123" i="10"/>
  <c r="E85" i="10"/>
  <c r="J89" i="10"/>
  <c r="BE119" i="10"/>
  <c r="BE127" i="10"/>
  <c r="BE135" i="10"/>
  <c r="BE142" i="10"/>
  <c r="BE131" i="10"/>
  <c r="BE138" i="10"/>
  <c r="J89" i="9"/>
  <c r="BE124" i="9"/>
  <c r="J118" i="8"/>
  <c r="J97" i="8"/>
  <c r="J91" i="9"/>
  <c r="BE119" i="9"/>
  <c r="F92" i="9"/>
  <c r="J96" i="8"/>
  <c r="E85" i="9"/>
  <c r="BK204" i="7"/>
  <c r="J204" i="7" s="1"/>
  <c r="J104" i="7" s="1"/>
  <c r="J89" i="8"/>
  <c r="F92" i="8"/>
  <c r="E85" i="8"/>
  <c r="J91" i="8"/>
  <c r="BE119" i="8"/>
  <c r="J33" i="8" s="1"/>
  <c r="AV101" i="1" s="1"/>
  <c r="AT101" i="1" s="1"/>
  <c r="BE128" i="8"/>
  <c r="J122" i="6"/>
  <c r="J97" i="6" s="1"/>
  <c r="BE209" i="7"/>
  <c r="BE194" i="7"/>
  <c r="BE170" i="7"/>
  <c r="BE175" i="7"/>
  <c r="BE185" i="7"/>
  <c r="J89" i="7"/>
  <c r="BE165" i="7"/>
  <c r="BE172" i="7"/>
  <c r="BE198" i="7"/>
  <c r="E85" i="7"/>
  <c r="BE137" i="7"/>
  <c r="BE183" i="7"/>
  <c r="BE206" i="7"/>
  <c r="BE147" i="7"/>
  <c r="J91" i="7"/>
  <c r="BE153" i="7"/>
  <c r="BE168" i="7"/>
  <c r="F123" i="7"/>
  <c r="BE151" i="7"/>
  <c r="BE131" i="7"/>
  <c r="BE177" i="7"/>
  <c r="BE142" i="7"/>
  <c r="BE156" i="7"/>
  <c r="BE201" i="7"/>
  <c r="BE129" i="7"/>
  <c r="BE140" i="7"/>
  <c r="BE144" i="7"/>
  <c r="BE163" i="7"/>
  <c r="BE181" i="7"/>
  <c r="BE135" i="7"/>
  <c r="BE179" i="7"/>
  <c r="BE280" i="6"/>
  <c r="BE286" i="6"/>
  <c r="J89" i="6"/>
  <c r="BE123" i="6"/>
  <c r="BE131" i="6"/>
  <c r="BE230" i="6"/>
  <c r="BE324" i="6"/>
  <c r="J91" i="6"/>
  <c r="BE179" i="6"/>
  <c r="BE202" i="6"/>
  <c r="BE250" i="6"/>
  <c r="BE292" i="6"/>
  <c r="BE336" i="6"/>
  <c r="BE236" i="6"/>
  <c r="BE275" i="6"/>
  <c r="BE314" i="6"/>
  <c r="BE320" i="6"/>
  <c r="BE345" i="6"/>
  <c r="BE364" i="6"/>
  <c r="BE328" i="6"/>
  <c r="BE332" i="6"/>
  <c r="BE341" i="6"/>
  <c r="BE357" i="6"/>
  <c r="F92" i="6"/>
  <c r="BE304" i="6"/>
  <c r="BE350" i="6"/>
  <c r="E85" i="6"/>
  <c r="BE163" i="6"/>
  <c r="BE208" i="6"/>
  <c r="BE226" i="6"/>
  <c r="BE242" i="6"/>
  <c r="BE196" i="6"/>
  <c r="BE219" i="6"/>
  <c r="BE148" i="6"/>
  <c r="BE168" i="6"/>
  <c r="BE173" i="6"/>
  <c r="BE153" i="6"/>
  <c r="BE260" i="6"/>
  <c r="BE271" i="6"/>
  <c r="BE308" i="6"/>
  <c r="BE139" i="6"/>
  <c r="BE158" i="6"/>
  <c r="BE184" i="6"/>
  <c r="BE190" i="6"/>
  <c r="BE213" i="6"/>
  <c r="BE246" i="6"/>
  <c r="BE254" i="6"/>
  <c r="BE266" i="6"/>
  <c r="BE298" i="6"/>
  <c r="BB99" i="1"/>
  <c r="BD99" i="1"/>
  <c r="BE389" i="5"/>
  <c r="BE463" i="5"/>
  <c r="BE653" i="5"/>
  <c r="BE707" i="5"/>
  <c r="BE803" i="5"/>
  <c r="BE2030" i="5"/>
  <c r="BE2059" i="5"/>
  <c r="BE2066" i="5"/>
  <c r="BE303" i="5"/>
  <c r="BE413" i="5"/>
  <c r="BE425" i="5"/>
  <c r="BE505" i="5"/>
  <c r="BE581" i="5"/>
  <c r="BE768" i="5"/>
  <c r="BE899" i="5"/>
  <c r="BE965" i="5"/>
  <c r="BE1130" i="5"/>
  <c r="BE1468" i="5"/>
  <c r="BE1901" i="5"/>
  <c r="BE1952" i="5"/>
  <c r="BE1959" i="5"/>
  <c r="BE1964" i="5"/>
  <c r="BE261" i="5"/>
  <c r="BE273" i="5"/>
  <c r="BE449" i="5"/>
  <c r="BE735" i="5"/>
  <c r="BE894" i="5"/>
  <c r="BE906" i="5"/>
  <c r="BE1793" i="5"/>
  <c r="BE1825" i="5"/>
  <c r="BE1836" i="5"/>
  <c r="BE1884" i="5"/>
  <c r="BE1945" i="5"/>
  <c r="BE1974" i="5"/>
  <c r="BE1997" i="5"/>
  <c r="BE2011" i="5"/>
  <c r="BE2138" i="5"/>
  <c r="BE2142" i="5"/>
  <c r="BE2265" i="5"/>
  <c r="BE2303" i="5"/>
  <c r="J91" i="5"/>
  <c r="BE243" i="5"/>
  <c r="BE249" i="5"/>
  <c r="BE255" i="5"/>
  <c r="BE297" i="5"/>
  <c r="BE363" i="5"/>
  <c r="BE792" i="5"/>
  <c r="BE812" i="5"/>
  <c r="BE998" i="5"/>
  <c r="BE1039" i="5"/>
  <c r="BE1141" i="5"/>
  <c r="BE1146" i="5"/>
  <c r="BE1210" i="5"/>
  <c r="BE377" i="5"/>
  <c r="BE483" i="5"/>
  <c r="BE541" i="5"/>
  <c r="BE1908" i="5"/>
  <c r="BE1983" i="5"/>
  <c r="BE2094" i="5"/>
  <c r="BE2101" i="5"/>
  <c r="BE2130" i="5"/>
  <c r="BE2151" i="5"/>
  <c r="BE2216" i="5"/>
  <c r="BE2235" i="5"/>
  <c r="BE279" i="5"/>
  <c r="BE349" i="5"/>
  <c r="BE559" i="5"/>
  <c r="BE617" i="5"/>
  <c r="BE713" i="5"/>
  <c r="BE976" i="5"/>
  <c r="BE1051" i="5"/>
  <c r="BE1199" i="5"/>
  <c r="BE1806" i="5"/>
  <c r="BE1877" i="5"/>
  <c r="BE1896" i="5"/>
  <c r="BE1969" i="5"/>
  <c r="BE1978" i="5"/>
  <c r="BE1993" i="5"/>
  <c r="BE2018" i="5"/>
  <c r="BE2040" i="5"/>
  <c r="BE2282" i="5"/>
  <c r="BE2289" i="5"/>
  <c r="BE2294" i="5"/>
  <c r="J115" i="5"/>
  <c r="BE147" i="5"/>
  <c r="BE175" i="5"/>
  <c r="BE203" i="5"/>
  <c r="BE237" i="5"/>
  <c r="BE309" i="5"/>
  <c r="BE493" i="5"/>
  <c r="BE930" i="5"/>
  <c r="BE960" i="5"/>
  <c r="BE1058" i="5"/>
  <c r="BE1177" i="5"/>
  <c r="BE2052" i="5"/>
  <c r="BE2080" i="5"/>
  <c r="BE2147" i="5"/>
  <c r="BE2155" i="5"/>
  <c r="BE2176" i="5"/>
  <c r="BE2197" i="5"/>
  <c r="BE2248" i="5"/>
  <c r="BE1854" i="5"/>
  <c r="BE1915" i="5"/>
  <c r="BE1922" i="5"/>
  <c r="BE1938" i="5"/>
  <c r="BE2004" i="5"/>
  <c r="BE2087" i="5"/>
  <c r="BE2206" i="5"/>
  <c r="F92" i="5"/>
  <c r="BE123" i="5"/>
  <c r="BE165" i="5"/>
  <c r="BE193" i="5"/>
  <c r="BE219" i="5"/>
  <c r="BE781" i="5"/>
  <c r="BE1009" i="5"/>
  <c r="BE1018" i="5"/>
  <c r="BE1029" i="5"/>
  <c r="BE1034" i="5"/>
  <c r="BE1194" i="5"/>
  <c r="BE1382" i="5"/>
  <c r="BE1419" i="5"/>
  <c r="BE1567" i="5"/>
  <c r="BE1811" i="5"/>
  <c r="BE1820" i="5"/>
  <c r="BE1861" i="5"/>
  <c r="BE2108" i="5"/>
  <c r="E85" i="5"/>
  <c r="BE213" i="5"/>
  <c r="BE231" i="5"/>
  <c r="BE401" i="5"/>
  <c r="BE689" i="5"/>
  <c r="BE695" i="5"/>
  <c r="BE776" i="5"/>
  <c r="BE1243" i="5"/>
  <c r="BE1276" i="5"/>
  <c r="BE1323" i="5"/>
  <c r="BE1335" i="5"/>
  <c r="BE1359" i="5"/>
  <c r="BE1435" i="5"/>
  <c r="BE1485" i="5"/>
  <c r="BE1593" i="5"/>
  <c r="BE1657" i="5"/>
  <c r="BE1691" i="5"/>
  <c r="BE1743" i="5"/>
  <c r="BE881" i="5"/>
  <c r="BE915" i="5"/>
  <c r="BE922" i="5"/>
  <c r="BE949" i="5"/>
  <c r="BE1107" i="5"/>
  <c r="BE1167" i="5"/>
  <c r="BE1232" i="5"/>
  <c r="BE1353" i="5"/>
  <c r="BE1394" i="5"/>
  <c r="BE1607" i="5"/>
  <c r="BE1628" i="5"/>
  <c r="BE1647" i="5"/>
  <c r="BE1748" i="5"/>
  <c r="BE1764" i="5"/>
  <c r="BE1845" i="5"/>
  <c r="BE1931" i="5"/>
  <c r="BE1988" i="5"/>
  <c r="BE2045" i="5"/>
  <c r="BE2119" i="5"/>
  <c r="BE2299" i="5"/>
  <c r="BE529" i="5"/>
  <c r="BE573" i="5"/>
  <c r="BE786" i="5"/>
  <c r="BE987" i="5"/>
  <c r="BE1065" i="5"/>
  <c r="BE1077" i="5"/>
  <c r="BE1098" i="5"/>
  <c r="BE1172" i="5"/>
  <c r="BE1182" i="5"/>
  <c r="BE1287" i="5"/>
  <c r="BE1452" i="5"/>
  <c r="BE1501" i="5"/>
  <c r="BE1573" i="5"/>
  <c r="BE1686" i="5"/>
  <c r="BE335" i="5"/>
  <c r="BE515" i="5"/>
  <c r="BE808" i="5"/>
  <c r="BE859" i="5"/>
  <c r="BE938" i="5"/>
  <c r="BE1084" i="5"/>
  <c r="BE1093" i="5"/>
  <c r="BE1123" i="5"/>
  <c r="BE1153" i="5"/>
  <c r="BE1162" i="5"/>
  <c r="BE1221" i="5"/>
  <c r="BE1261" i="5"/>
  <c r="BE1272" i="5"/>
  <c r="BE1347" i="5"/>
  <c r="BE1535" i="5"/>
  <c r="BE1580" i="5"/>
  <c r="BE1586" i="5"/>
  <c r="BE1602" i="5"/>
  <c r="BE1643" i="5"/>
  <c r="BE1723" i="5"/>
  <c r="BE1780" i="5"/>
  <c r="BE749" i="5"/>
  <c r="BE1046" i="5"/>
  <c r="BE1414" i="5"/>
  <c r="BE1518" i="5"/>
  <c r="BE1639" i="5"/>
  <c r="BE1712" i="5"/>
  <c r="BE267" i="5"/>
  <c r="BE437" i="5"/>
  <c r="BE473" i="5"/>
  <c r="BE701" i="5"/>
  <c r="BE755" i="5"/>
  <c r="BE760" i="5"/>
  <c r="BE798" i="5"/>
  <c r="BE849" i="5"/>
  <c r="BE1070" i="5"/>
  <c r="BE1112" i="5"/>
  <c r="BE1187" i="5"/>
  <c r="BE1341" i="5"/>
  <c r="BE1399" i="5"/>
  <c r="BE1550" i="5"/>
  <c r="BE1677" i="5"/>
  <c r="BE123" i="4"/>
  <c r="BE271" i="4"/>
  <c r="BE292" i="4"/>
  <c r="BE529" i="4"/>
  <c r="BE630" i="4"/>
  <c r="BE683" i="4"/>
  <c r="BE731" i="4"/>
  <c r="BE749" i="4"/>
  <c r="BE827" i="4"/>
  <c r="BE839" i="4"/>
  <c r="BE858" i="4"/>
  <c r="BE889" i="4"/>
  <c r="BE913" i="4"/>
  <c r="BE1019" i="4"/>
  <c r="BE1028" i="4"/>
  <c r="BE1042" i="4"/>
  <c r="BE1093" i="4"/>
  <c r="BE1103" i="4"/>
  <c r="BE1214" i="4"/>
  <c r="BE1237" i="4"/>
  <c r="BE1277" i="4"/>
  <c r="BE264" i="4"/>
  <c r="BE355" i="4"/>
  <c r="BE521" i="4"/>
  <c r="BE540" i="4"/>
  <c r="BE625" i="4"/>
  <c r="BE646" i="4"/>
  <c r="BE707" i="4"/>
  <c r="BE719" i="4"/>
  <c r="BE737" i="4"/>
  <c r="BE743" i="4"/>
  <c r="BE796" i="4"/>
  <c r="BE812" i="4"/>
  <c r="BE822" i="4"/>
  <c r="BE998" i="4"/>
  <c r="BE1081" i="4"/>
  <c r="BE1113" i="4"/>
  <c r="BE1121" i="4"/>
  <c r="BE1183" i="4"/>
  <c r="BE1199" i="4"/>
  <c r="BE1230" i="4"/>
  <c r="BE1252" i="4"/>
  <c r="BE1375" i="4"/>
  <c r="BE1430" i="4"/>
  <c r="J89" i="4"/>
  <c r="J117" i="4"/>
  <c r="BE219" i="4"/>
  <c r="BE327" i="4"/>
  <c r="BE563" i="4"/>
  <c r="BE776" i="4"/>
  <c r="BE787" i="4"/>
  <c r="BE835" i="4"/>
  <c r="BE846" i="4"/>
  <c r="BE863" i="4"/>
  <c r="BE952" i="4"/>
  <c r="BE957" i="4"/>
  <c r="BE967" i="4"/>
  <c r="BE1003" i="4"/>
  <c r="BE1023" i="4"/>
  <c r="BE1072" i="4"/>
  <c r="BE1129" i="4"/>
  <c r="BE1175" i="4"/>
  <c r="BE1267" i="4"/>
  <c r="BE1300" i="4"/>
  <c r="BE1310" i="4"/>
  <c r="BE1363" i="4"/>
  <c r="BE1370" i="4"/>
  <c r="BE1388" i="4"/>
  <c r="BE1437" i="4"/>
  <c r="BE1523" i="4"/>
  <c r="BE466" i="4"/>
  <c r="BE557" i="4"/>
  <c r="BE575" i="4"/>
  <c r="BE598" i="4"/>
  <c r="BE609" i="4"/>
  <c r="BE661" i="4"/>
  <c r="BE669" i="4"/>
  <c r="BE689" i="4"/>
  <c r="BE695" i="4"/>
  <c r="BE701" i="4"/>
  <c r="BE766" i="4"/>
  <c r="BE771" i="4"/>
  <c r="BE947" i="4"/>
  <c r="BE982" i="4"/>
  <c r="BE1137" i="4"/>
  <c r="BE1209" i="4"/>
  <c r="BE1245" i="4"/>
  <c r="BE1409" i="4"/>
  <c r="BE1529" i="4"/>
  <c r="F118" i="4"/>
  <c r="BE203" i="4"/>
  <c r="BE401" i="4"/>
  <c r="BE547" i="4"/>
  <c r="BE581" i="4"/>
  <c r="BE587" i="4"/>
  <c r="BE614" i="4"/>
  <c r="BE656" i="4"/>
  <c r="BE677" i="4"/>
  <c r="BE725" i="4"/>
  <c r="BE875" i="4"/>
  <c r="BE923" i="4"/>
  <c r="BE1054" i="4"/>
  <c r="BE1145" i="4"/>
  <c r="BE1204" i="4"/>
  <c r="BE1241" i="4"/>
  <c r="BE1282" i="4"/>
  <c r="BE1315" i="4"/>
  <c r="BE1322" i="4"/>
  <c r="BE1336" i="4"/>
  <c r="BE1351" i="4"/>
  <c r="BE1538" i="4"/>
  <c r="BE144" i="4"/>
  <c r="BE161" i="4"/>
  <c r="BE173" i="4"/>
  <c r="BE320" i="4"/>
  <c r="BE371" i="4"/>
  <c r="BE486" i="4"/>
  <c r="BE552" i="4"/>
  <c r="BE603" i="4"/>
  <c r="BE619" i="4"/>
  <c r="BE641" i="4"/>
  <c r="BE792" i="4"/>
  <c r="BE817" i="4"/>
  <c r="BE899" i="4"/>
  <c r="BE937" i="4"/>
  <c r="BE1015" i="4"/>
  <c r="BE1153" i="4"/>
  <c r="BE1165" i="4"/>
  <c r="BE1169" i="4"/>
  <c r="BE1219" i="4"/>
  <c r="BE1223" i="4"/>
  <c r="BE1257" i="4"/>
  <c r="BE1262" i="4"/>
  <c r="BE1272" i="4"/>
  <c r="BE1291" i="4"/>
  <c r="BE1305" i="4"/>
  <c r="BE1327" i="4"/>
  <c r="BE1357" i="4"/>
  <c r="BE1380" i="4"/>
  <c r="BE1445" i="4"/>
  <c r="BE1496" i="4"/>
  <c r="BE1543" i="4"/>
  <c r="BE167" i="4"/>
  <c r="BE250" i="4"/>
  <c r="BE510" i="4"/>
  <c r="BE179" i="4"/>
  <c r="BE190" i="4"/>
  <c r="BE236" i="4"/>
  <c r="E111" i="4"/>
  <c r="BE313" i="4"/>
  <c r="BE569" i="4"/>
  <c r="BE593" i="4"/>
  <c r="BE651" i="4"/>
  <c r="BE713" i="4"/>
  <c r="BE755" i="4"/>
  <c r="BE761" i="4"/>
  <c r="BE976" i="4"/>
  <c r="BE993" i="4"/>
  <c r="BE1089" i="4"/>
  <c r="BE1161" i="4"/>
  <c r="BE1191" i="4"/>
  <c r="BE1464" i="4"/>
  <c r="BE1513" i="4"/>
  <c r="BE1533" i="4"/>
  <c r="BE243" i="4"/>
  <c r="BE257" i="4"/>
  <c r="BE278" i="4"/>
  <c r="BE306" i="4"/>
  <c r="BE341" i="4"/>
  <c r="BE431" i="4"/>
  <c r="BE475" i="4"/>
  <c r="BK121" i="3"/>
  <c r="J121" i="3"/>
  <c r="J96" i="3"/>
  <c r="BE184" i="4"/>
  <c r="BE1384" i="4"/>
  <c r="BE1479" i="4"/>
  <c r="BE1547" i="4"/>
  <c r="BE299" i="4"/>
  <c r="BE364" i="4"/>
  <c r="BE461" i="4"/>
  <c r="BE285" i="4"/>
  <c r="BE334" i="4"/>
  <c r="BE348" i="4"/>
  <c r="BE135" i="4"/>
  <c r="BE225" i="4"/>
  <c r="E111" i="3"/>
  <c r="BE829" i="3"/>
  <c r="BE1186" i="3"/>
  <c r="BE1328" i="3"/>
  <c r="BE1377" i="3"/>
  <c r="BE1389" i="3"/>
  <c r="BE696" i="3"/>
  <c r="BE779" i="3"/>
  <c r="BE856" i="3"/>
  <c r="BE861" i="3"/>
  <c r="BE1043" i="3"/>
  <c r="BE1074" i="3"/>
  <c r="BE1096" i="3"/>
  <c r="BE1256" i="3"/>
  <c r="BE1363" i="3"/>
  <c r="BE1476" i="3"/>
  <c r="BE211" i="3"/>
  <c r="BE313" i="3"/>
  <c r="BE567" i="3"/>
  <c r="BE722" i="3"/>
  <c r="BE923" i="3"/>
  <c r="BE993" i="3"/>
  <c r="BE1103" i="3"/>
  <c r="BE1408" i="3"/>
  <c r="BE1429" i="3"/>
  <c r="BE1508" i="3"/>
  <c r="F92" i="3"/>
  <c r="J115" i="3"/>
  <c r="BE425" i="3"/>
  <c r="BE729" i="3"/>
  <c r="BE915" i="3"/>
  <c r="BE1084" i="3"/>
  <c r="BE1206" i="3"/>
  <c r="BE1291" i="3"/>
  <c r="BE1354" i="3"/>
  <c r="BE1394" i="3"/>
  <c r="BE1404" i="3"/>
  <c r="BE1515" i="3"/>
  <c r="BE154" i="3"/>
  <c r="BE293" i="3"/>
  <c r="BE640" i="3"/>
  <c r="BE893" i="3"/>
  <c r="BE1000" i="3"/>
  <c r="BE1142" i="3"/>
  <c r="BE1179" i="3"/>
  <c r="BE1228" i="3"/>
  <c r="BE1422" i="3"/>
  <c r="BE1524" i="3"/>
  <c r="BE205" i="3"/>
  <c r="BE219" i="3"/>
  <c r="BE1079" i="3"/>
  <c r="BE1246" i="3"/>
  <c r="BE1251" i="3"/>
  <c r="BE1266" i="3"/>
  <c r="BE1276" i="3"/>
  <c r="BE1286" i="3"/>
  <c r="BE1342" i="3"/>
  <c r="BE1400" i="3"/>
  <c r="BE1520" i="3"/>
  <c r="BE337" i="3"/>
  <c r="BE349" i="3"/>
  <c r="BE623" i="3"/>
  <c r="BE769" i="3"/>
  <c r="BE794" i="3"/>
  <c r="BE834" i="3"/>
  <c r="BE847" i="3"/>
  <c r="BE951" i="3"/>
  <c r="BE1013" i="3"/>
  <c r="BE1061" i="3"/>
  <c r="BE1118" i="3"/>
  <c r="BE1133" i="3"/>
  <c r="BE1166" i="3"/>
  <c r="BE1261" i="3"/>
  <c r="BE1271" i="3"/>
  <c r="BE1281" i="3"/>
  <c r="BE1315" i="3"/>
  <c r="BE1498" i="3"/>
  <c r="BE1503" i="3"/>
  <c r="J91" i="3"/>
  <c r="BE267" i="3"/>
  <c r="BE355" i="3"/>
  <c r="BE361" i="3"/>
  <c r="BE367" i="3"/>
  <c r="BE379" i="3"/>
  <c r="BE385" i="3"/>
  <c r="BE391" i="3"/>
  <c r="BE397" i="3"/>
  <c r="BE417" i="3"/>
  <c r="BE511" i="3"/>
  <c r="BE573" i="3"/>
  <c r="BE588" i="3"/>
  <c r="BE596" i="3"/>
  <c r="BE703" i="3"/>
  <c r="BE799" i="3"/>
  <c r="BE970" i="3"/>
  <c r="BE1108" i="3"/>
  <c r="BE1112" i="3"/>
  <c r="BE1146" i="3"/>
  <c r="BE1159" i="3"/>
  <c r="BE1215" i="3"/>
  <c r="BE1241" i="3"/>
  <c r="BE1303" i="3"/>
  <c r="BE1308" i="3"/>
  <c r="BE1335" i="3"/>
  <c r="BE1358" i="3"/>
  <c r="BE1370" i="3"/>
  <c r="BE1374" i="3"/>
  <c r="BE1382" i="3"/>
  <c r="BE1437" i="3"/>
  <c r="BE1487" i="3"/>
  <c r="BE187" i="3"/>
  <c r="BE239" i="3"/>
  <c r="BE247" i="3"/>
  <c r="BE257" i="3"/>
  <c r="BE325" i="3"/>
  <c r="BE578" i="3"/>
  <c r="BE909" i="3"/>
  <c r="BE1296" i="3"/>
  <c r="BE1347" i="3"/>
  <c r="BE1415" i="3"/>
  <c r="BE1461" i="3"/>
  <c r="BE123" i="3"/>
  <c r="BE307" i="3"/>
  <c r="BE331" i="3"/>
  <c r="BE804" i="3"/>
  <c r="BE868" i="3"/>
  <c r="BE551" i="3"/>
  <c r="BE617" i="3"/>
  <c r="BE736" i="3"/>
  <c r="BE764" i="3"/>
  <c r="BE979" i="3"/>
  <c r="BE1034" i="3"/>
  <c r="BE583" i="3"/>
  <c r="BE937" i="3"/>
  <c r="BE635" i="3"/>
  <c r="BE809" i="3"/>
  <c r="BE819" i="3"/>
  <c r="BE601" i="3"/>
  <c r="BE715" i="3"/>
  <c r="BE757" i="3"/>
  <c r="BE135" i="3"/>
  <c r="BE229" i="3"/>
  <c r="BE343" i="3"/>
  <c r="BE373" i="3"/>
  <c r="BE409" i="3"/>
  <c r="BE471" i="3"/>
  <c r="BE606" i="3"/>
  <c r="BE611" i="3"/>
  <c r="BE629" i="3"/>
  <c r="BE680" i="3"/>
  <c r="BE708" i="3"/>
  <c r="BE743" i="3"/>
  <c r="BE750" i="3"/>
  <c r="BE774" i="3"/>
  <c r="BE784" i="3"/>
  <c r="BE789" i="3"/>
  <c r="BE984" i="3"/>
  <c r="BE168" i="3"/>
  <c r="BE319" i="3"/>
  <c r="BE403" i="3"/>
  <c r="BE431" i="3"/>
  <c r="BE814" i="3"/>
  <c r="BE824" i="3"/>
  <c r="BE399" i="2"/>
  <c r="BE750" i="2"/>
  <c r="BE888" i="2"/>
  <c r="BE912" i="2"/>
  <c r="BE951" i="2"/>
  <c r="BE958" i="2"/>
  <c r="BE1000" i="2"/>
  <c r="BE1008" i="2"/>
  <c r="BE1112" i="2"/>
  <c r="BE153" i="2"/>
  <c r="BE159" i="2"/>
  <c r="BE202" i="2"/>
  <c r="BE363" i="2"/>
  <c r="BE410" i="2"/>
  <c r="BE500" i="2"/>
  <c r="BE563" i="2"/>
  <c r="BE609" i="2"/>
  <c r="BE653" i="2"/>
  <c r="BE671" i="2"/>
  <c r="BE699" i="2"/>
  <c r="BE786" i="2"/>
  <c r="BE821" i="2"/>
  <c r="BE826" i="2"/>
  <c r="BE1226" i="2"/>
  <c r="BE1404" i="2"/>
  <c r="BE1446" i="2"/>
  <c r="BE1503" i="2"/>
  <c r="BE1554" i="2"/>
  <c r="BE1559" i="2"/>
  <c r="BE167" i="2"/>
  <c r="BE172" i="2"/>
  <c r="BE184" i="2"/>
  <c r="BE190" i="2"/>
  <c r="BE221" i="2"/>
  <c r="BE233" i="2"/>
  <c r="BE264" i="2"/>
  <c r="BE300" i="2"/>
  <c r="BE381" i="2"/>
  <c r="BE615" i="2"/>
  <c r="BE630" i="2"/>
  <c r="BE665" i="2"/>
  <c r="BE792" i="2"/>
  <c r="BE808" i="2"/>
  <c r="BE816" i="2"/>
  <c r="BE831" i="2"/>
  <c r="BE1038" i="2"/>
  <c r="BE1102" i="2"/>
  <c r="BE1178" i="2"/>
  <c r="BE1534" i="2"/>
  <c r="F92" i="2"/>
  <c r="BE131" i="2"/>
  <c r="BE178" i="2"/>
  <c r="BE196" i="2"/>
  <c r="BE255" i="2"/>
  <c r="BE318" i="2"/>
  <c r="BE345" i="2"/>
  <c r="BE574" i="2"/>
  <c r="BE586" i="2"/>
  <c r="BE592" i="2"/>
  <c r="BE597" i="2"/>
  <c r="BE620" i="2"/>
  <c r="BE641" i="2"/>
  <c r="BE659" i="2"/>
  <c r="BE742" i="2"/>
  <c r="BE780" i="2"/>
  <c r="BE1015" i="2"/>
  <c r="BE1044" i="2"/>
  <c r="BE1069" i="2"/>
  <c r="BE1144" i="2"/>
  <c r="BE1152" i="2"/>
  <c r="BE1182" i="2"/>
  <c r="BE1206" i="2"/>
  <c r="BE1235" i="2"/>
  <c r="BE1529" i="2"/>
  <c r="E85" i="2"/>
  <c r="J115" i="2"/>
  <c r="BE123" i="2"/>
  <c r="BE147" i="2"/>
  <c r="BE246" i="2"/>
  <c r="BE327" i="2"/>
  <c r="BE495" i="2"/>
  <c r="BE568" i="2"/>
  <c r="BE736" i="2"/>
  <c r="BE762" i="2"/>
  <c r="BE851" i="2"/>
  <c r="BE933" i="2"/>
  <c r="BE972" i="2"/>
  <c r="BE978" i="2"/>
  <c r="BE1058" i="2"/>
  <c r="BE1075" i="2"/>
  <c r="BE1093" i="2"/>
  <c r="BE1097" i="2"/>
  <c r="BE1123" i="2"/>
  <c r="BE1128" i="2"/>
  <c r="BE1136" i="2"/>
  <c r="BE1156" i="2"/>
  <c r="BE1167" i="2"/>
  <c r="BE1197" i="2"/>
  <c r="BE1211" i="2"/>
  <c r="BE1346" i="2"/>
  <c r="BE1366" i="2"/>
  <c r="BE1381" i="2"/>
  <c r="BE1386" i="2"/>
  <c r="BE1482" i="2"/>
  <c r="BE1516" i="2"/>
  <c r="BE1547" i="2"/>
  <c r="BE273" i="2"/>
  <c r="BE372" i="2"/>
  <c r="BE390" i="2"/>
  <c r="BE417" i="2"/>
  <c r="BE553" i="2"/>
  <c r="BE603" i="2"/>
  <c r="BE636" i="2"/>
  <c r="BE687" i="2"/>
  <c r="BE693" i="2"/>
  <c r="BE728" i="2"/>
  <c r="BE883" i="2"/>
  <c r="BE908" i="2"/>
  <c r="BE1053" i="2"/>
  <c r="BE1193" i="2"/>
  <c r="BE1240" i="2"/>
  <c r="BE1248" i="2"/>
  <c r="BE1282" i="2"/>
  <c r="BE1355" i="2"/>
  <c r="BE1563" i="2"/>
  <c r="BE291" i="2"/>
  <c r="BE309" i="2"/>
  <c r="BE469" i="2"/>
  <c r="BE544" i="2"/>
  <c r="BE646" i="2"/>
  <c r="BE705" i="2"/>
  <c r="BE711" i="2"/>
  <c r="BE717" i="2"/>
  <c r="BE722" i="2"/>
  <c r="BE756" i="2"/>
  <c r="BE836" i="2"/>
  <c r="BE927" i="2"/>
  <c r="BE1106" i="2"/>
  <c r="BE1288" i="2"/>
  <c r="BE1306" i="2"/>
  <c r="BE1312" i="2"/>
  <c r="BE1320" i="2"/>
  <c r="BE1328" i="2"/>
  <c r="BE1391" i="2"/>
  <c r="BE1400" i="2"/>
  <c r="BE1461" i="2"/>
  <c r="BE282" i="2"/>
  <c r="BE354" i="2"/>
  <c r="BE535" i="2"/>
  <c r="BE558" i="2"/>
  <c r="BE679" i="2"/>
  <c r="BE964" i="2"/>
  <c r="BE986" i="2"/>
  <c r="BE992" i="2"/>
  <c r="BE1033" i="2"/>
  <c r="BE1062" i="2"/>
  <c r="BE1148" i="2"/>
  <c r="BE1160" i="2"/>
  <c r="BE1216" i="2"/>
  <c r="BE1256" i="2"/>
  <c r="BE1264" i="2"/>
  <c r="BE1270" i="2"/>
  <c r="BE1396" i="2"/>
  <c r="J91" i="2"/>
  <c r="BE336" i="2"/>
  <c r="BE443" i="2"/>
  <c r="BE509" i="2"/>
  <c r="BE518" i="2"/>
  <c r="BE580" i="2"/>
  <c r="BE625" i="2"/>
  <c r="BE768" i="2"/>
  <c r="BE774" i="2"/>
  <c r="BE800" i="2"/>
  <c r="BE855" i="2"/>
  <c r="BE872" i="2"/>
  <c r="BE892" i="2"/>
  <c r="BE897" i="2"/>
  <c r="BE921" i="2"/>
  <c r="BE944" i="2"/>
  <c r="BE1022" i="2"/>
  <c r="BE1174" i="2"/>
  <c r="BE1189" i="2"/>
  <c r="BE1221" i="2"/>
  <c r="BE1276" i="2"/>
  <c r="BE1294" i="2"/>
  <c r="BE1300" i="2"/>
  <c r="BE1337" i="2"/>
  <c r="BE1371" i="2"/>
  <c r="BE1425" i="2"/>
  <c r="BE1453" i="2"/>
  <c r="BE1539" i="2"/>
  <c r="F37" i="3"/>
  <c r="BD96" i="1"/>
  <c r="F35" i="4"/>
  <c r="BB97" i="1" s="1"/>
  <c r="F37" i="5"/>
  <c r="BD98" i="1"/>
  <c r="F34" i="4"/>
  <c r="BA97" i="1"/>
  <c r="J34" i="4"/>
  <c r="AW97" i="1"/>
  <c r="F36" i="3"/>
  <c r="BC96" i="1" s="1"/>
  <c r="F37" i="4"/>
  <c r="BD97" i="1" s="1"/>
  <c r="F35" i="5"/>
  <c r="BB98" i="1" s="1"/>
  <c r="J34" i="6"/>
  <c r="AW99" i="1" s="1"/>
  <c r="F36" i="6"/>
  <c r="BC99" i="1"/>
  <c r="F34" i="6"/>
  <c r="BA99" i="1"/>
  <c r="J34" i="7"/>
  <c r="AW100" i="1"/>
  <c r="F35" i="7"/>
  <c r="BB100" i="1" s="1"/>
  <c r="F34" i="7"/>
  <c r="BA100" i="1" s="1"/>
  <c r="F36" i="7"/>
  <c r="BC100" i="1" s="1"/>
  <c r="F37" i="7"/>
  <c r="BD100" i="1"/>
  <c r="F34" i="8"/>
  <c r="BA101" i="1"/>
  <c r="F35" i="9"/>
  <c r="BB102" i="1"/>
  <c r="F34" i="9"/>
  <c r="BA102" i="1" s="1"/>
  <c r="J34" i="9"/>
  <c r="AW102" i="1" s="1"/>
  <c r="F37" i="9"/>
  <c r="BD102" i="1" s="1"/>
  <c r="F36" i="9"/>
  <c r="BC102" i="1"/>
  <c r="F34" i="10"/>
  <c r="BA103" i="1" s="1"/>
  <c r="F35" i="10"/>
  <c r="BB103" i="1"/>
  <c r="J34" i="10"/>
  <c r="AW103" i="1"/>
  <c r="F36" i="10"/>
  <c r="BC103" i="1"/>
  <c r="F37" i="10"/>
  <c r="BD103" i="1" s="1"/>
  <c r="F34" i="5"/>
  <c r="BA98" i="1" s="1"/>
  <c r="F35" i="3"/>
  <c r="BB96" i="1" s="1"/>
  <c r="F34" i="3"/>
  <c r="BA96" i="1"/>
  <c r="F36" i="4"/>
  <c r="BC97" i="1" s="1"/>
  <c r="J34" i="3"/>
  <c r="AW96" i="1" s="1"/>
  <c r="F36" i="5"/>
  <c r="BC98" i="1"/>
  <c r="J34" i="5"/>
  <c r="AW98" i="1"/>
  <c r="J30" i="9" l="1"/>
  <c r="J96" i="9"/>
  <c r="J197" i="7"/>
  <c r="J102" i="7" s="1"/>
  <c r="BK127" i="7"/>
  <c r="J127" i="7" s="1"/>
  <c r="J97" i="7" s="1"/>
  <c r="BK121" i="6"/>
  <c r="J121" i="6" s="1"/>
  <c r="T121" i="6"/>
  <c r="R121" i="2"/>
  <c r="R121" i="3"/>
  <c r="R121" i="4"/>
  <c r="P127" i="7"/>
  <c r="P126" i="7"/>
  <c r="AU100" i="1"/>
  <c r="BK121" i="2"/>
  <c r="J121" i="2" s="1"/>
  <c r="J96" i="2" s="1"/>
  <c r="R121" i="6"/>
  <c r="T121" i="4"/>
  <c r="R127" i="7"/>
  <c r="R126" i="7"/>
  <c r="P121" i="6"/>
  <c r="AU99" i="1" s="1"/>
  <c r="P121" i="3"/>
  <c r="AU96" i="1"/>
  <c r="T121" i="2"/>
  <c r="AG102" i="1"/>
  <c r="BK121" i="5"/>
  <c r="J121" i="5"/>
  <c r="J96" i="5"/>
  <c r="AG101" i="1"/>
  <c r="AN101" i="1" s="1"/>
  <c r="BK117" i="10"/>
  <c r="J117" i="10"/>
  <c r="J96" i="10"/>
  <c r="J39" i="8"/>
  <c r="F33" i="2"/>
  <c r="AZ95" i="1" s="1"/>
  <c r="J30" i="3"/>
  <c r="AG96" i="1" s="1"/>
  <c r="F33" i="4"/>
  <c r="AZ97" i="1" s="1"/>
  <c r="J33" i="2"/>
  <c r="AV95" i="1" s="1"/>
  <c r="AT95" i="1" s="1"/>
  <c r="J33" i="3"/>
  <c r="AV96" i="1" s="1"/>
  <c r="AT96" i="1" s="1"/>
  <c r="F33" i="3"/>
  <c r="AZ96" i="1" s="1"/>
  <c r="J33" i="4"/>
  <c r="AV97" i="1" s="1"/>
  <c r="AT97" i="1" s="1"/>
  <c r="J30" i="4"/>
  <c r="AG97" i="1"/>
  <c r="F33" i="5"/>
  <c r="AZ98" i="1" s="1"/>
  <c r="J33" i="5"/>
  <c r="AV98" i="1" s="1"/>
  <c r="AT98" i="1" s="1"/>
  <c r="J30" i="5"/>
  <c r="AG98" i="1"/>
  <c r="F33" i="6"/>
  <c r="AZ99" i="1" s="1"/>
  <c r="J33" i="6"/>
  <c r="AV99" i="1" s="1"/>
  <c r="AT99" i="1" s="1"/>
  <c r="J33" i="7"/>
  <c r="AV100" i="1" s="1"/>
  <c r="AT100" i="1" s="1"/>
  <c r="BA94" i="1"/>
  <c r="AW94" i="1" s="1"/>
  <c r="AK30" i="1" s="1"/>
  <c r="F33" i="7"/>
  <c r="AZ100" i="1"/>
  <c r="BD94" i="1"/>
  <c r="W33" i="1" s="1"/>
  <c r="J33" i="9"/>
  <c r="AV102" i="1" s="1"/>
  <c r="AT102" i="1" s="1"/>
  <c r="F33" i="9"/>
  <c r="AZ102" i="1" s="1"/>
  <c r="J33" i="10"/>
  <c r="AV103" i="1" s="1"/>
  <c r="AT103" i="1" s="1"/>
  <c r="F33" i="8"/>
  <c r="AZ101" i="1"/>
  <c r="F33" i="10"/>
  <c r="AZ103" i="1"/>
  <c r="BC94" i="1"/>
  <c r="AY94" i="1" s="1"/>
  <c r="BB94" i="1"/>
  <c r="W31" i="1" s="1"/>
  <c r="AN102" i="1" l="1"/>
  <c r="J30" i="6"/>
  <c r="AG99" i="1" s="1"/>
  <c r="AN99" i="1" s="1"/>
  <c r="J96" i="6"/>
  <c r="BK126" i="7"/>
  <c r="J126" i="7" s="1"/>
  <c r="J30" i="7" s="1"/>
  <c r="AG100" i="1" s="1"/>
  <c r="AN100" i="1" s="1"/>
  <c r="J39" i="9"/>
  <c r="J96" i="7"/>
  <c r="J39" i="7"/>
  <c r="AN98" i="1"/>
  <c r="J39" i="6"/>
  <c r="AN97" i="1"/>
  <c r="J39" i="5"/>
  <c r="AN96" i="1"/>
  <c r="J39" i="4"/>
  <c r="J39" i="3"/>
  <c r="AU94" i="1"/>
  <c r="J30" i="2"/>
  <c r="AG95" i="1" s="1"/>
  <c r="J30" i="10"/>
  <c r="AG103" i="1"/>
  <c r="W30" i="1"/>
  <c r="AZ94" i="1"/>
  <c r="W29" i="1" s="1"/>
  <c r="W32" i="1"/>
  <c r="AX94" i="1"/>
  <c r="J39" i="2" l="1"/>
  <c r="J39" i="10"/>
  <c r="AN95" i="1"/>
  <c r="AN103" i="1"/>
  <c r="AG94" i="1"/>
  <c r="AV94" i="1"/>
  <c r="AK29" i="1" s="1"/>
  <c r="AK26" i="1" l="1"/>
  <c r="AT94" i="1"/>
  <c r="AN94" i="1" l="1"/>
  <c r="AK35" i="1"/>
</calcChain>
</file>

<file path=xl/sharedStrings.xml><?xml version="1.0" encoding="utf-8"?>
<sst xmlns="http://schemas.openxmlformats.org/spreadsheetml/2006/main" count="65888" uniqueCount="3400">
  <si>
    <t>Export Komplet</t>
  </si>
  <si>
    <t/>
  </si>
  <si>
    <t>2.0</t>
  </si>
  <si>
    <t>ZAMOK</t>
  </si>
  <si>
    <t>False</t>
  </si>
  <si>
    <t>{b9653cb7-49e7-4ca9-b0c5-fcfdd84f6022}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</si>
  <si>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</si>
  <si>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</si>
  <si>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</si>
  <si>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</si>
  <si>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</si>
  <si>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</si>
  <si>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</si>
  <si>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</si>
  <si>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14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</si>
  <si>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</si>
  <si>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</si>
  <si>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trati v úseku Poříčany - Nymburk hl. n.</t>
  </si>
  <si>
    <t>KSO:</t>
  </si>
  <si>
    <t>CC-CZ:</t>
  </si>
  <si>
    <t>Místo:</t>
  </si>
  <si>
    <t xml:space="preserve"> </t>
  </si>
  <si>
    <t>Datum:</t>
  </si>
  <si>
    <t>1. 2. 2024</t>
  </si>
  <si>
    <t>Zadavatel:</t>
  </si>
  <si>
    <t>IČ:</t>
  </si>
  <si>
    <t>Zimola Bohumil</t>
  </si>
  <si>
    <t>DIČ:</t>
  </si>
  <si>
    <t>Uchazeč:</t>
  </si>
  <si>
    <t>Vyplň údaj</t>
  </si>
  <si>
    <t>Projektant:</t>
  </si>
  <si>
    <t>True</t>
  </si>
  <si>
    <t>Zpracovatel:</t>
  </si>
  <si>
    <t>Hospodková Marcela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</si>
  <si>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</si>
  <si>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</si>
  <si>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</si>
  <si>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</si>
  <si>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</si>
  <si>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</si>
  <si>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</si>
  <si>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</si>
  <si>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</si>
  <si>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</si>
  <si>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</si>
  <si>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</si>
  <si>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</si>
  <si>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</si>
  <si>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</si>
  <si>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</si>
  <si>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</si>
  <si>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</si>
  <si>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</si>
  <si>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</si>
  <si>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</si>
  <si>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</si>
  <si>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</si>
  <si>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</si>
  <si>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</si>
  <si>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</si>
  <si>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</si>
  <si>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</si>
  <si>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</si>
  <si>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</si>
  <si>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</si>
  <si>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</si>
  <si>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</si>
  <si>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</si>
  <si>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</si>
  <si>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</si>
  <si>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</si>
  <si>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</si>
  <si>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</si>
  <si>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</si>
  <si>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</si>
  <si>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</si>
  <si>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</si>
  <si>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</si>
  <si>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</si>
  <si>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</si>
  <si>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</si>
  <si>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Oprava trati v úseku Poříčany - Sadská</t>
  </si>
  <si>
    <t>STA</t>
  </si>
  <si>
    <t>1</t>
  </si>
  <si>
    <t>{dd844f64-8666-45eb-a2f9-10b52d243a9c}</t>
  </si>
  <si>
    <t>2</t>
  </si>
  <si>
    <t>SO 02</t>
  </si>
  <si>
    <t>Oprava žst. Sadská</t>
  </si>
  <si>
    <t>{ae02ecd3-820f-457a-a5b7-ecc96efd6614}</t>
  </si>
  <si>
    <t>SO 03</t>
  </si>
  <si>
    <t>Oprava trati v úseku Sadská - Nymburk město</t>
  </si>
  <si>
    <t>{e649a4a4-a1d8-4369-b97d-a22731bae7e0}</t>
  </si>
  <si>
    <t>SO 04</t>
  </si>
  <si>
    <t>Oprava žst. Nymburk město</t>
  </si>
  <si>
    <t>{64ad6386-4a90-439d-bfb7-e17806688659}</t>
  </si>
  <si>
    <t>SO 05</t>
  </si>
  <si>
    <t>{83f3ad21-7880-427a-bb44-24b333cc9efb}</t>
  </si>
  <si>
    <t>SO 06</t>
  </si>
  <si>
    <t>Demolice bývalého stavědla v žst. Nymburk město</t>
  </si>
  <si>
    <t>{6d16fba0-3db1-4e82-8ffe-6578b7090847}</t>
  </si>
  <si>
    <t>SO 07</t>
  </si>
  <si>
    <t>Přeprava mechanizace</t>
  </si>
  <si>
    <t>{d36614cc-7110-4191-bdd1-74a45c493673}</t>
  </si>
  <si>
    <t>SO 08</t>
  </si>
  <si>
    <t>DSPS</t>
  </si>
  <si>
    <t>{628e5f59-b9a9-464f-905e-6c0cccc386d1}</t>
  </si>
  <si>
    <t>VON</t>
  </si>
  <si>
    <t>{eb2ccd57-e74a-4ae2-bd25-0707325e0854}</t>
  </si>
  <si>
    <t>KRYCÍ LIST SOUPISU PRACÍ</t>
  </si>
  <si>
    <t>Objekt:</t>
  </si>
  <si>
    <t>SO 01 - Oprava trati v úseku Poříčany - Sadská</t>
  </si>
  <si>
    <t>REKAPITULACE ČLENĚNÍ SOUPISU PRACÍ</t>
  </si>
  <si>
    <t>Kód dílu - Popis</t>
  </si>
  <si>
    <t>Cena celkem [CZK]</t>
  </si>
  <si>
    <t>Náklady ze soupisu prací</t>
  </si>
  <si>
    <t>-1</t>
  </si>
  <si>
    <t>MTO - Materiál dodá TO</t>
  </si>
  <si>
    <t>M - Materiál</t>
  </si>
  <si>
    <t>P - Práce</t>
  </si>
  <si>
    <t>OST - Ostatní</t>
  </si>
  <si>
    <t>VRN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</si>
  <si>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</si>
  <si>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</si>
  <si>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</si>
  <si>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</si>
  <si>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</si>
  <si>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</si>
  <si>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</si>
  <si>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</si>
  <si>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</si>
  <si>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</si>
  <si>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</si>
  <si>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</si>
  <si>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</si>
  <si>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MTO</t>
  </si>
  <si>
    <t>Materiál dodá TO</t>
  </si>
  <si>
    <t>3</t>
  </si>
  <si>
    <t>ROZPOCET</t>
  </si>
  <si>
    <t>M</t>
  </si>
  <si>
    <t>5957201010</t>
  </si>
  <si>
    <t>Kolejnice užité tv. S49</t>
  </si>
  <si>
    <t>m</t>
  </si>
  <si>
    <t>Sborník UOŽI 01 2024</t>
  </si>
  <si>
    <t>8</t>
  </si>
  <si>
    <t>4</t>
  </si>
  <si>
    <t>-198283798</t>
  </si>
  <si>
    <t>PP</t>
  </si>
  <si>
    <t>VV</t>
  </si>
  <si>
    <t>v.č.4 středové kolejnice</t>
  </si>
  <si>
    <t>12*4</t>
  </si>
  <si>
    <t>v.č.1 střebové kolejnice</t>
  </si>
  <si>
    <t>9*4</t>
  </si>
  <si>
    <t>Součet</t>
  </si>
  <si>
    <t>neoceňovat dodá TO</t>
  </si>
  <si>
    <t>5957104025</t>
  </si>
  <si>
    <t>Kolejnicové pásy třídy R260 tv. 49 E1 délky 75 metrů</t>
  </si>
  <si>
    <t>kus</t>
  </si>
  <si>
    <t>997012416</t>
  </si>
  <si>
    <t>(2730-2600)/75*2</t>
  </si>
  <si>
    <t>0,533</t>
  </si>
  <si>
    <t>(3333-2750)/75*2</t>
  </si>
  <si>
    <t>0,453</t>
  </si>
  <si>
    <t>(3579-3366)/75*2</t>
  </si>
  <si>
    <t>0,320</t>
  </si>
  <si>
    <t>(3700-3609)/75*2</t>
  </si>
  <si>
    <t>0,573</t>
  </si>
  <si>
    <t>(5525-4000)/75*2</t>
  </si>
  <si>
    <t>0,333</t>
  </si>
  <si>
    <t>(5785-5555)/75*2</t>
  </si>
  <si>
    <t>0,867</t>
  </si>
  <si>
    <t>5956213065</t>
  </si>
  <si>
    <t>Pražec betonový příčný vystrojený  užitý SB 8 P</t>
  </si>
  <si>
    <t>-147882898</t>
  </si>
  <si>
    <t xml:space="preserve">výziskané z trati </t>
  </si>
  <si>
    <t>130</t>
  </si>
  <si>
    <t>5956140030</t>
  </si>
  <si>
    <t>Pražec betonový příčný vystrojený včetně kompletů pro pružné bezpodkladnicové upevnění, dl. 2,6 m, upevnění W14, pro kolejnici 49E1 v úklonu 1:40</t>
  </si>
  <si>
    <t>-1153508597</t>
  </si>
  <si>
    <t>(2,730-2,600)*1636</t>
  </si>
  <si>
    <t>5</t>
  </si>
  <si>
    <t>5960101005</t>
  </si>
  <si>
    <t>Pražcové kotvy TDHB pro pražec betonový SB 8, SB 8P</t>
  </si>
  <si>
    <t>849102261</t>
  </si>
  <si>
    <t xml:space="preserve">v km 3,820 přechod </t>
  </si>
  <si>
    <t>62</t>
  </si>
  <si>
    <t>km 4,312</t>
  </si>
  <si>
    <t>213</t>
  </si>
  <si>
    <t>6</t>
  </si>
  <si>
    <t>5960101000</t>
  </si>
  <si>
    <t>Pražcové kotvy TDHB pro pražec betonový B 91S/1, B 91S/2, B 91P</t>
  </si>
  <si>
    <t>259187144</t>
  </si>
  <si>
    <t>28</t>
  </si>
  <si>
    <t>7</t>
  </si>
  <si>
    <t>5961147075</t>
  </si>
  <si>
    <t>Opornice JS49 1:9-190 levá ohnutá 11366 mm</t>
  </si>
  <si>
    <t>498530196</t>
  </si>
  <si>
    <t>v.č.1 (T6°)</t>
  </si>
  <si>
    <t>5961147090</t>
  </si>
  <si>
    <t>Opornice JS49 1:9-300 pravá ohnutá 13607 mm</t>
  </si>
  <si>
    <t>-264291505</t>
  </si>
  <si>
    <t>v.č.4</t>
  </si>
  <si>
    <t>9</t>
  </si>
  <si>
    <t>5961146065</t>
  </si>
  <si>
    <t>Jazyk JS49 1:9-190 levý přímý 10113 mm</t>
  </si>
  <si>
    <t>2098720653</t>
  </si>
  <si>
    <t>10</t>
  </si>
  <si>
    <t>5961146080</t>
  </si>
  <si>
    <t>Jazyk JS49 1:9-300 pravý přímý 12025 mm</t>
  </si>
  <si>
    <t>364333446</t>
  </si>
  <si>
    <t>11</t>
  </si>
  <si>
    <t>5957122055</t>
  </si>
  <si>
    <t>Lepený izolovaný styk tv. UIC60 (60E2) z kolejnic vyšší jakosti délky 4,50 m</t>
  </si>
  <si>
    <t>-685729661</t>
  </si>
  <si>
    <t>km 1,400; 2,200; 2,370</t>
  </si>
  <si>
    <t>2+2+2</t>
  </si>
  <si>
    <t>5957134010</t>
  </si>
  <si>
    <t>Lepený izolovaný styk tv. S49 (49E1) s tepelně zpracovanou hlavou délky 3,60 m</t>
  </si>
  <si>
    <t>-1885720966</t>
  </si>
  <si>
    <t>km 3,200</t>
  </si>
  <si>
    <t>žst.Třebestovice</t>
  </si>
  <si>
    <t xml:space="preserve">v.č.4 </t>
  </si>
  <si>
    <t>v.č.1</t>
  </si>
  <si>
    <t>P4937</t>
  </si>
  <si>
    <t>km 4,180</t>
  </si>
  <si>
    <t>km 5,300</t>
  </si>
  <si>
    <t>km cca 5,600</t>
  </si>
  <si>
    <t>13</t>
  </si>
  <si>
    <t>5956101020</t>
  </si>
  <si>
    <t>Pražec dřevěný příčný vystrojený   dub skupina 1 2600x260x160 mm</t>
  </si>
  <si>
    <t>760642707</t>
  </si>
  <si>
    <t>KV č.1 - 1.SK</t>
  </si>
  <si>
    <t>KV č.1 - 3.SK</t>
  </si>
  <si>
    <t>KV č.4 - 1.SK</t>
  </si>
  <si>
    <t>KV č.4-v.č.3</t>
  </si>
  <si>
    <t>5956122020</t>
  </si>
  <si>
    <t>Pražec dřevěný výhybkový dub skupina 4 2600x260x150</t>
  </si>
  <si>
    <t>1279306208</t>
  </si>
  <si>
    <t>žst. Třebestovice</t>
  </si>
  <si>
    <t>ZV č.4 p.č. 01-04</t>
  </si>
  <si>
    <t>ZV č.1 p.č. 01-05</t>
  </si>
  <si>
    <t xml:space="preserve">v.č.1 </t>
  </si>
  <si>
    <t>15</t>
  </si>
  <si>
    <t>5956122025</t>
  </si>
  <si>
    <t>Pražec dřevěný výhybkový dub skupina 4 2700x260x150</t>
  </si>
  <si>
    <t>-220788945</t>
  </si>
  <si>
    <t>16</t>
  </si>
  <si>
    <t>5956122030</t>
  </si>
  <si>
    <t>Pražec dřevěný výhybkový dub skupina 4 2800x260x150</t>
  </si>
  <si>
    <t>1088448216</t>
  </si>
  <si>
    <t>17</t>
  </si>
  <si>
    <t>5956122035</t>
  </si>
  <si>
    <t>Pražec dřevěný výhybkový dub skupina 4 2900x260x150</t>
  </si>
  <si>
    <t>-459393251</t>
  </si>
  <si>
    <t>18</t>
  </si>
  <si>
    <t>5956122040</t>
  </si>
  <si>
    <t>Pražec dřevěný výhybkový dub skupina 4 3000x260x150</t>
  </si>
  <si>
    <t>-1689702512</t>
  </si>
  <si>
    <t>19</t>
  </si>
  <si>
    <t>5956122045</t>
  </si>
  <si>
    <t>Pražec dřevěný výhybkový dub skupina 4 3100x260x150</t>
  </si>
  <si>
    <t>1662343056</t>
  </si>
  <si>
    <t>20</t>
  </si>
  <si>
    <t>5956122050</t>
  </si>
  <si>
    <t>Pražec dřevěný výhybkový dub skupina 4 3200x260x150</t>
  </si>
  <si>
    <t>-1552184439</t>
  </si>
  <si>
    <t>5956122055</t>
  </si>
  <si>
    <t>Pražec dřevěný výhybkový dub skupina 4 3300x260x150</t>
  </si>
  <si>
    <t>-365868827</t>
  </si>
  <si>
    <t>22</t>
  </si>
  <si>
    <t>5956122060</t>
  </si>
  <si>
    <t>Pražec dřevěný výhybkový dub skupina 4 3400x260x150</t>
  </si>
  <si>
    <t>864586960</t>
  </si>
  <si>
    <t>23</t>
  </si>
  <si>
    <t>5956122065</t>
  </si>
  <si>
    <t>Pražec dřevěný výhybkový dub skupina 4 3500x260x150</t>
  </si>
  <si>
    <t>197034600</t>
  </si>
  <si>
    <t>24</t>
  </si>
  <si>
    <t>5956122070</t>
  </si>
  <si>
    <t>Pražec dřevěný výhybkový dub skupina 4 3600x260x150</t>
  </si>
  <si>
    <t>-1317554399</t>
  </si>
  <si>
    <t>25</t>
  </si>
  <si>
    <t>5956122075</t>
  </si>
  <si>
    <t>Pražec dřevěný výhybkový dub skupina 4 3700x260x150</t>
  </si>
  <si>
    <t>-1816813256</t>
  </si>
  <si>
    <t>26</t>
  </si>
  <si>
    <t>5956122080</t>
  </si>
  <si>
    <t>Pražec dřevěný výhybkový dub skupina 4 3800x260x150</t>
  </si>
  <si>
    <t>85312286</t>
  </si>
  <si>
    <t>27</t>
  </si>
  <si>
    <t>5956122085</t>
  </si>
  <si>
    <t>Pražec dřevěný výhybkový dub skupina 4 3900x260x150</t>
  </si>
  <si>
    <t>-764063084</t>
  </si>
  <si>
    <t>5956122090</t>
  </si>
  <si>
    <t>Pražec dřevěný výhybkový dub skupina 4 4000x260x150</t>
  </si>
  <si>
    <t>-478301292</t>
  </si>
  <si>
    <t>v.č.1 p.č.1,36-37</t>
  </si>
  <si>
    <t>29</t>
  </si>
  <si>
    <t>5956122095</t>
  </si>
  <si>
    <t>Pražec dřevěný výhybkový dub skupina 4 4100x260x150</t>
  </si>
  <si>
    <t>865713285</t>
  </si>
  <si>
    <t>30</t>
  </si>
  <si>
    <t>5956122100</t>
  </si>
  <si>
    <t>Pražec dřevěný výhybkový dub skupina 4 4200x260x150</t>
  </si>
  <si>
    <t>855326722</t>
  </si>
  <si>
    <t>v.č.4 p.č. 53; 1</t>
  </si>
  <si>
    <t>31</t>
  </si>
  <si>
    <t>5956122105</t>
  </si>
  <si>
    <t>Pražec dřevěný výhybkový dub skupina 4 4300x260x150</t>
  </si>
  <si>
    <t>1142032743</t>
  </si>
  <si>
    <t>32</t>
  </si>
  <si>
    <t>5956122110</t>
  </si>
  <si>
    <t>Pražec dřevěný výhybkový dub skupina 4 4400x260x150</t>
  </si>
  <si>
    <t>1400403005</t>
  </si>
  <si>
    <t>v.č.4 p.č.55</t>
  </si>
  <si>
    <t>KV č.4 p.č.56</t>
  </si>
  <si>
    <t>v.č.1 p.č.42-44</t>
  </si>
  <si>
    <t>33</t>
  </si>
  <si>
    <t>5956122115</t>
  </si>
  <si>
    <t>Pražec dřevěný výhybkový dub skupina 4 4500x260x150</t>
  </si>
  <si>
    <t>179006146</t>
  </si>
  <si>
    <t>KV č.4 p.č.57-58</t>
  </si>
  <si>
    <t>34</t>
  </si>
  <si>
    <t>5958134025</t>
  </si>
  <si>
    <t>Součásti upevňovací svěrka ŽS 4</t>
  </si>
  <si>
    <t>-521752968</t>
  </si>
  <si>
    <t>50% komplety</t>
  </si>
  <si>
    <t>(3,333-2,750)*1636*4*0,5</t>
  </si>
  <si>
    <t>0,424</t>
  </si>
  <si>
    <t>ZV+v.č.4+KV</t>
  </si>
  <si>
    <t>16+224+24</t>
  </si>
  <si>
    <t>ZV+v.č.1</t>
  </si>
  <si>
    <t>20+164</t>
  </si>
  <si>
    <t>5*4</t>
  </si>
  <si>
    <t>1*4</t>
  </si>
  <si>
    <t>KV č.4 - 1.TK</t>
  </si>
  <si>
    <t>4*4</t>
  </si>
  <si>
    <t>(3,579-3,366)*1636*4*0,5</t>
  </si>
  <si>
    <t>3,064</t>
  </si>
  <si>
    <t>(5,525-3,609)*1636*4*0,5</t>
  </si>
  <si>
    <t>2,848</t>
  </si>
  <si>
    <t>(5,785-5,555)*1636*4*0,5</t>
  </si>
  <si>
    <t>3,440</t>
  </si>
  <si>
    <t>35</t>
  </si>
  <si>
    <t>5958134044</t>
  </si>
  <si>
    <t>Součásti upevňovací šroub svěrkový RS 1 (M24x80)</t>
  </si>
  <si>
    <t>1430202674</t>
  </si>
  <si>
    <t>36</t>
  </si>
  <si>
    <t>5958134115</t>
  </si>
  <si>
    <t>Součásti upevňovací matice M24</t>
  </si>
  <si>
    <t>684885215</t>
  </si>
  <si>
    <t>37</t>
  </si>
  <si>
    <t>5958134040</t>
  </si>
  <si>
    <t>Součásti upevňovací kroužek pružný dvojitý Fe 6</t>
  </si>
  <si>
    <t>-380266192</t>
  </si>
  <si>
    <t>11580</t>
  </si>
  <si>
    <t>38</t>
  </si>
  <si>
    <t>5958134075</t>
  </si>
  <si>
    <t>Součásti upevňovací vrtule R1(145)</t>
  </si>
  <si>
    <t>-591234473</t>
  </si>
  <si>
    <t>438</t>
  </si>
  <si>
    <t>330</t>
  </si>
  <si>
    <t>39</t>
  </si>
  <si>
    <t>5958134080</t>
  </si>
  <si>
    <t>Součásti upevňovací vrtule R2 (160)</t>
  </si>
  <si>
    <t>-881962405</t>
  </si>
  <si>
    <t>32+312+48</t>
  </si>
  <si>
    <t>40+240</t>
  </si>
  <si>
    <t>40</t>
  </si>
  <si>
    <t>5958158005</t>
  </si>
  <si>
    <t>Podložka pryžová pod patu kolejnice S49 183/126/6</t>
  </si>
  <si>
    <t>526621521</t>
  </si>
  <si>
    <t>(3,333-2,750)*1636*2</t>
  </si>
  <si>
    <t>8+112+12</t>
  </si>
  <si>
    <t>10+82</t>
  </si>
  <si>
    <t>(3,579-3,366)*1636*2</t>
  </si>
  <si>
    <t>1,064</t>
  </si>
  <si>
    <t>(5,525-3,609)*1636*2</t>
  </si>
  <si>
    <t>0,848</t>
  </si>
  <si>
    <t>(5,785-5,555)*1636*2</t>
  </si>
  <si>
    <t>1,440</t>
  </si>
  <si>
    <t>41</t>
  </si>
  <si>
    <t>5958158070</t>
  </si>
  <si>
    <t>Podložka polyetylenová pod podkladnici 380/160/2 (S4, R4)</t>
  </si>
  <si>
    <t>933147593</t>
  </si>
  <si>
    <t>42</t>
  </si>
  <si>
    <t>5958173000</t>
  </si>
  <si>
    <t>Polyetylenové pásy v kotoučích</t>
  </si>
  <si>
    <t>m2</t>
  </si>
  <si>
    <t>1983966329</t>
  </si>
  <si>
    <t>43</t>
  </si>
  <si>
    <t>7592701460</t>
  </si>
  <si>
    <t>Upozorňovadla, značky Návěsti označující místo na trati Označník 'Posun zakázán' (HM0404129990690)</t>
  </si>
  <si>
    <t>-1381172456</t>
  </si>
  <si>
    <t>44</t>
  </si>
  <si>
    <t>5962101050</t>
  </si>
  <si>
    <t>Návěstidlo tabule před zastávkou</t>
  </si>
  <si>
    <t>-884366834</t>
  </si>
  <si>
    <t>45</t>
  </si>
  <si>
    <t>5962104005</t>
  </si>
  <si>
    <t>Hranice námezník betonový vč. Nátěru</t>
  </si>
  <si>
    <t>-70212967</t>
  </si>
  <si>
    <t>46</t>
  </si>
  <si>
    <t>5962101010</t>
  </si>
  <si>
    <t>Návěstidlo rychlostník - obdélník</t>
  </si>
  <si>
    <t>186447123</t>
  </si>
  <si>
    <t>75; 80; 100</t>
  </si>
  <si>
    <t>2+1+3</t>
  </si>
  <si>
    <t>47</t>
  </si>
  <si>
    <t>5962101015</t>
  </si>
  <si>
    <t>Návěstidlo rychlostník - kruh</t>
  </si>
  <si>
    <t>-1406178297</t>
  </si>
  <si>
    <t>40; 70</t>
  </si>
  <si>
    <t>2+3</t>
  </si>
  <si>
    <t>48</t>
  </si>
  <si>
    <t>5962101020</t>
  </si>
  <si>
    <t>Návěstidlo očekávejte traťovou rychlost - trojúhelník</t>
  </si>
  <si>
    <t>-1476998750</t>
  </si>
  <si>
    <t>7; 8</t>
  </si>
  <si>
    <t>3+1</t>
  </si>
  <si>
    <t>49</t>
  </si>
  <si>
    <t>5962101025</t>
  </si>
  <si>
    <t>Návěstidlo očekávejte traťovou rychlost - kruh</t>
  </si>
  <si>
    <t>1021296997</t>
  </si>
  <si>
    <t xml:space="preserve">4; 7 </t>
  </si>
  <si>
    <t>3+2</t>
  </si>
  <si>
    <t>50</t>
  </si>
  <si>
    <t>5962101045</t>
  </si>
  <si>
    <t>Návěstidlo konec nástupiště</t>
  </si>
  <si>
    <t>1698610825</t>
  </si>
  <si>
    <t>51</t>
  </si>
  <si>
    <t>5962101100</t>
  </si>
  <si>
    <t>Návěstidlo staničník 320x610 pozink jednomístný</t>
  </si>
  <si>
    <t>-1676867840</t>
  </si>
  <si>
    <t>km 2;3;4;5</t>
  </si>
  <si>
    <t>(1+1+1+1)*2</t>
  </si>
  <si>
    <t>52</t>
  </si>
  <si>
    <t>5962101105</t>
  </si>
  <si>
    <t>Návěstidlo staničník 480x610 pozink dvoumístný</t>
  </si>
  <si>
    <t>974498766</t>
  </si>
  <si>
    <t>km 1,2-1,9; 2,1-2,9; 3,1-3,9; 4,1-4,9; 5,1-5,7</t>
  </si>
  <si>
    <t>(8+9+9+9+7)*2</t>
  </si>
  <si>
    <t>53</t>
  </si>
  <si>
    <t>5962113005</t>
  </si>
  <si>
    <t>Sloupek ocelový pozinkovaný 60 mm</t>
  </si>
  <si>
    <t>1729072665</t>
  </si>
  <si>
    <t>4 metry</t>
  </si>
  <si>
    <t>27*4</t>
  </si>
  <si>
    <t>54</t>
  </si>
  <si>
    <t>5962114000</t>
  </si>
  <si>
    <t>Výstroj sloupku objímka 50 až 100 mm kompletní</t>
  </si>
  <si>
    <t>559911653</t>
  </si>
  <si>
    <t>27*2</t>
  </si>
  <si>
    <t>55</t>
  </si>
  <si>
    <t>R5962114005</t>
  </si>
  <si>
    <t>Výstroj sloupku objímka kompletní na staničníky</t>
  </si>
  <si>
    <t>-2167505</t>
  </si>
  <si>
    <t>92*2</t>
  </si>
  <si>
    <t>56</t>
  </si>
  <si>
    <t>5962114020</t>
  </si>
  <si>
    <t>Výstroj sloupku víčko plast 60 mm</t>
  </si>
  <si>
    <t>-830744995</t>
  </si>
  <si>
    <t>57</t>
  </si>
  <si>
    <t>5964165000</t>
  </si>
  <si>
    <t>Betonová patka sloupku malá prefabrikát</t>
  </si>
  <si>
    <t>1810558341</t>
  </si>
  <si>
    <t>Materiál</t>
  </si>
  <si>
    <t>58</t>
  </si>
  <si>
    <t>R5956140045</t>
  </si>
  <si>
    <t>Pražec betonový příčný vystrojený včetně kompletů pro podkladnicové upevnění, dl. 2,4 m, s úklonem úložné plochy 1:20, upevnění K, včetně dopravy</t>
  </si>
  <si>
    <t>-321058827</t>
  </si>
  <si>
    <t>P4940</t>
  </si>
  <si>
    <t>59</t>
  </si>
  <si>
    <t>R5956140045.1</t>
  </si>
  <si>
    <t>Pražec betonový příčný vystrojený včetně kompletů pro podkladnicové upevnění, dl. 2,4 m, s úklonem úložné plochy 1:20, upevnění K s antokorozní úpravou, včetně dopravy</t>
  </si>
  <si>
    <t>-795634336</t>
  </si>
  <si>
    <t>Pražec betonový příčný vystrojený včetně kompletů pro podkladnicové upevnění, dl. 2,4 m, s úklonem úložné plochy 1:20, upevnění K</t>
  </si>
  <si>
    <t>60</t>
  </si>
  <si>
    <t>5958125010</t>
  </si>
  <si>
    <t>Komplety s antikorozní úpravou ŽS 4 (svěrka ŽS4, šroub RS 1, matice M24, dvojitý pružný kroužek Fe6)</t>
  </si>
  <si>
    <t>1952785038</t>
  </si>
  <si>
    <t>28*4</t>
  </si>
  <si>
    <t>P4938</t>
  </si>
  <si>
    <t>61</t>
  </si>
  <si>
    <t>5961170060</t>
  </si>
  <si>
    <t>Zádržná opěrka proti putování (komplet pro jazky i opornici) S49 R190 pro jazyk ohnutý</t>
  </si>
  <si>
    <t>293019290</t>
  </si>
  <si>
    <t>v.č.1 (T6;)</t>
  </si>
  <si>
    <t>5961170065</t>
  </si>
  <si>
    <t>Zádržná opěrka proti putování (komplet pro jazky i opornici) S49 R190 pro jazyk přímý</t>
  </si>
  <si>
    <t>-1864348904</t>
  </si>
  <si>
    <t>63</t>
  </si>
  <si>
    <t>5961170070</t>
  </si>
  <si>
    <t>Zádržná opěrka proti putování (komplet pro jazky i opornici) S49 R300 pro jazyk ohnutý i přímý</t>
  </si>
  <si>
    <t>-977382026</t>
  </si>
  <si>
    <t>64</t>
  </si>
  <si>
    <t>7594110585</t>
  </si>
  <si>
    <t>Lanové propojení s kolíkovým ukončením LCI 1xFe20/70 M16 norma 707549006 (HM0404223990178)</t>
  </si>
  <si>
    <t>-1106327859</t>
  </si>
  <si>
    <t>65</t>
  </si>
  <si>
    <t>7594110595</t>
  </si>
  <si>
    <t>Lanové propojení s kolíkovým ukončením LCI 1xFe20/120 M16 norma 707549007 (HM0404223990179)</t>
  </si>
  <si>
    <t>-1849627215</t>
  </si>
  <si>
    <t>66</t>
  </si>
  <si>
    <t>5958110050</t>
  </si>
  <si>
    <t>Vysokopevnostní svorník M24 x 250 mm</t>
  </si>
  <si>
    <t>248042708</t>
  </si>
  <si>
    <t>67</t>
  </si>
  <si>
    <t>5958110065</t>
  </si>
  <si>
    <t>Vysokopevnostní svorník M24 x 280 mm</t>
  </si>
  <si>
    <t>-1082791361</t>
  </si>
  <si>
    <t>68</t>
  </si>
  <si>
    <t>5958110070</t>
  </si>
  <si>
    <t>Vysokopevnostní svorník M24 x 290 mm</t>
  </si>
  <si>
    <t>-527306598</t>
  </si>
  <si>
    <t>69</t>
  </si>
  <si>
    <t>5958110080</t>
  </si>
  <si>
    <t>Vysokopevnostní svorník M24 x 310 mm</t>
  </si>
  <si>
    <t>1847258990</t>
  </si>
  <si>
    <t>70</t>
  </si>
  <si>
    <t>5958110085</t>
  </si>
  <si>
    <t>Vysokopevnostní svorník M24 x 320 mm</t>
  </si>
  <si>
    <t>1704081845</t>
  </si>
  <si>
    <t>71</t>
  </si>
  <si>
    <t>5958110090</t>
  </si>
  <si>
    <t>Vysokopevnostní svorník M24 x 330 mm</t>
  </si>
  <si>
    <t>-1391876935</t>
  </si>
  <si>
    <t>72</t>
  </si>
  <si>
    <t>5958110100</t>
  </si>
  <si>
    <t>Vysokopevnostní svorník M24 x 350 mm</t>
  </si>
  <si>
    <t>-581755025</t>
  </si>
  <si>
    <t>73</t>
  </si>
  <si>
    <t>5958110110</t>
  </si>
  <si>
    <t>Vysokopevnostní svorník M24 x 370 mm</t>
  </si>
  <si>
    <t>-1649764294</t>
  </si>
  <si>
    <t>74</t>
  </si>
  <si>
    <t>5958110115</t>
  </si>
  <si>
    <t>Vysokopevnostní svorník M24 x 380 mm</t>
  </si>
  <si>
    <t>-750823795</t>
  </si>
  <si>
    <t>75</t>
  </si>
  <si>
    <t>5958110120</t>
  </si>
  <si>
    <t>Vysokopevnostní svorník M24 x 390 mm</t>
  </si>
  <si>
    <t>-528076116</t>
  </si>
  <si>
    <t>76</t>
  </si>
  <si>
    <t>5958110125</t>
  </si>
  <si>
    <t>Vysokopevnostní svorník M24 x 400 mm</t>
  </si>
  <si>
    <t>-1649918502</t>
  </si>
  <si>
    <t>77</t>
  </si>
  <si>
    <t>5958110130</t>
  </si>
  <si>
    <t>Vysokopevnostní svorník M24 x 410 mm</t>
  </si>
  <si>
    <t>-778963871</t>
  </si>
  <si>
    <t>78</t>
  </si>
  <si>
    <t>5958110135</t>
  </si>
  <si>
    <t>Vysokopevnostní svorník M24 x 420 mm</t>
  </si>
  <si>
    <t>-1664363413</t>
  </si>
  <si>
    <t>79</t>
  </si>
  <si>
    <t>5958110145</t>
  </si>
  <si>
    <t>Vysokopevnostní svorník M24 x 440 mm</t>
  </si>
  <si>
    <t>1190563309</t>
  </si>
  <si>
    <t>80</t>
  </si>
  <si>
    <t>5958110165</t>
  </si>
  <si>
    <t>Vysokopevnostní svorník M24 x 480 mm</t>
  </si>
  <si>
    <t>298088115</t>
  </si>
  <si>
    <t>81</t>
  </si>
  <si>
    <t>5958110180</t>
  </si>
  <si>
    <t>Vysokopevnostní svorník M24 x 510 mm</t>
  </si>
  <si>
    <t>1615193086</t>
  </si>
  <si>
    <t>82</t>
  </si>
  <si>
    <t>5958110190</t>
  </si>
  <si>
    <t>Vysokopevnostní svorník M24 x 530 mm</t>
  </si>
  <si>
    <t>827565632</t>
  </si>
  <si>
    <t>83</t>
  </si>
  <si>
    <t>5958113000</t>
  </si>
  <si>
    <t>Součást svorníku výkovek kulové podložky</t>
  </si>
  <si>
    <t>1847394280</t>
  </si>
  <si>
    <t>9*2</t>
  </si>
  <si>
    <t>11*2</t>
  </si>
  <si>
    <t>84</t>
  </si>
  <si>
    <t>5958113005</t>
  </si>
  <si>
    <t>Součást svorníku výkovek kuželové pánve</t>
  </si>
  <si>
    <t>1765881586</t>
  </si>
  <si>
    <t>85</t>
  </si>
  <si>
    <t>5958116000</t>
  </si>
  <si>
    <t>Matice šestihranné M24</t>
  </si>
  <si>
    <t>-835210736</t>
  </si>
  <si>
    <t>11*4</t>
  </si>
  <si>
    <t>86</t>
  </si>
  <si>
    <t>5963110010</t>
  </si>
  <si>
    <t>Přejezd Intermont panel 1285x3000x170 ŽPP 1</t>
  </si>
  <si>
    <t>1308380670</t>
  </si>
  <si>
    <t>P4938 (SB8)</t>
  </si>
  <si>
    <t>87</t>
  </si>
  <si>
    <t>5963104040</t>
  </si>
  <si>
    <t>Železobetonová přejezdová konstrukce panel vnější včetně závěrných zídek</t>
  </si>
  <si>
    <t>1334990777</t>
  </si>
  <si>
    <t>Železobetonová přejezdová konstrukce panel vnější, včetně závěrných zídek</t>
  </si>
  <si>
    <t>P4937 (SB8)</t>
  </si>
  <si>
    <t>13*2</t>
  </si>
  <si>
    <t>88</t>
  </si>
  <si>
    <t>5963134005</t>
  </si>
  <si>
    <t>Náběhový klín ocelový pozink.</t>
  </si>
  <si>
    <t>-513558095</t>
  </si>
  <si>
    <t>89</t>
  </si>
  <si>
    <t>5963101003</t>
  </si>
  <si>
    <t>Pryžová přejezdová konstrukce STRAIL pro zatížené komunikace se závěrnou zídkou tv. T</t>
  </si>
  <si>
    <t>-1936047542</t>
  </si>
  <si>
    <t>90</t>
  </si>
  <si>
    <t>5955101000</t>
  </si>
  <si>
    <t>Kamenivo drcené štěrk frakce 31,5/63 (32/63) třídy BI</t>
  </si>
  <si>
    <t>t</t>
  </si>
  <si>
    <t>375278919</t>
  </si>
  <si>
    <t>(2599-1141)*0,1*1,8</t>
  </si>
  <si>
    <t>(3333-2599)*0,8*1,8</t>
  </si>
  <si>
    <t>(1+48,200)*0,8*1,8</t>
  </si>
  <si>
    <t>(1+49,846+1)*0,8*1,8</t>
  </si>
  <si>
    <t>(3380-3366)*1,7*1,8</t>
  </si>
  <si>
    <t>(3579-3380)*0,8*1,8</t>
  </si>
  <si>
    <t>(3750-3609)*1,7*1,8</t>
  </si>
  <si>
    <t>(5750-3750)*0,8*1,8</t>
  </si>
  <si>
    <t>(5785-5750)*1,7*1,8</t>
  </si>
  <si>
    <t>91</t>
  </si>
  <si>
    <t>5955101025</t>
  </si>
  <si>
    <t>Kamenivo drcené drť frakce 4/8</t>
  </si>
  <si>
    <t>1882848590</t>
  </si>
  <si>
    <t>0,5*2</t>
  </si>
  <si>
    <t>92</t>
  </si>
  <si>
    <t>5963146000</t>
  </si>
  <si>
    <t>Živičné přejezdové vozovky ACO 11S 50/70 střednězrnný-obrusná vrstva</t>
  </si>
  <si>
    <t>1505862551</t>
  </si>
  <si>
    <t>P4936 Lp+Pp (od závěrné zídky)</t>
  </si>
  <si>
    <t>(1+1)*7,2*0,1*2,5</t>
  </si>
  <si>
    <t>P4937 Lp+Pp (od závěrné zídky)</t>
  </si>
  <si>
    <t>(3,5+2,5)*16*0,1*2,5</t>
  </si>
  <si>
    <t>P4938 (od hlavy kolejnice)</t>
  </si>
  <si>
    <t>(3+3)*7*0,1*2,5</t>
  </si>
  <si>
    <t>P4940 (od závěrné zídky)</t>
  </si>
  <si>
    <t>(3,4+3,4)*12*0,1*2,5</t>
  </si>
  <si>
    <t>do žlábku v přejezdu P4936</t>
  </si>
  <si>
    <t>0,150*0,130*7,2*2*2,5</t>
  </si>
  <si>
    <t>do žlábku v přejezdu P4937</t>
  </si>
  <si>
    <t>0,150*0,130*15,6*2*2,5</t>
  </si>
  <si>
    <t>do žlábku P4938; P4939</t>
  </si>
  <si>
    <t>0,150*0,130*6*2*2,5*2</t>
  </si>
  <si>
    <t>93</t>
  </si>
  <si>
    <t>5963146015</t>
  </si>
  <si>
    <t>Živičné přejezdové vozovky ACL 22S 50/70 velmi hrubozrnný-ložní vrstva</t>
  </si>
  <si>
    <t>882613732</t>
  </si>
  <si>
    <t>P4940(od závěrné zídky)</t>
  </si>
  <si>
    <t>94</t>
  </si>
  <si>
    <t>R5955101080</t>
  </si>
  <si>
    <t>Asfaltový recyklát drť</t>
  </si>
  <si>
    <t>464745111</t>
  </si>
  <si>
    <t>Kamenivo drcené recyklované drť frakce 4/8</t>
  </si>
  <si>
    <t>povrch cesty P4939 Lp+Pp</t>
  </si>
  <si>
    <t>(1+1)*6*0,2*2</t>
  </si>
  <si>
    <t>95</t>
  </si>
  <si>
    <t>5963152000</t>
  </si>
  <si>
    <t>Asfaltová zálivka trvale pružná pro trhliny a spáry</t>
  </si>
  <si>
    <t>kg</t>
  </si>
  <si>
    <t>-1693802753</t>
  </si>
  <si>
    <t>96</t>
  </si>
  <si>
    <t>R5963157005</t>
  </si>
  <si>
    <t xml:space="preserve">Nátěr hmota nátěrová syntetická </t>
  </si>
  <si>
    <t>-734507172</t>
  </si>
  <si>
    <t>pruh značící chodník</t>
  </si>
  <si>
    <t>(4+4)*0,2/8+0,800</t>
  </si>
  <si>
    <t>97</t>
  </si>
  <si>
    <t>5964133010</t>
  </si>
  <si>
    <t>Geotextilie ochranné</t>
  </si>
  <si>
    <t>868665963</t>
  </si>
  <si>
    <t xml:space="preserve">pod panely a asfaltovou drť  </t>
  </si>
  <si>
    <t>P4936</t>
  </si>
  <si>
    <t>(1+1,5+1)*7,2</t>
  </si>
  <si>
    <t>(1+1,5+1)*15,6</t>
  </si>
  <si>
    <t>P4938, P4939</t>
  </si>
  <si>
    <t>(1+1,5+1)*6*2</t>
  </si>
  <si>
    <t>P</t>
  </si>
  <si>
    <t>Práce</t>
  </si>
  <si>
    <t>98</t>
  </si>
  <si>
    <t>K</t>
  </si>
  <si>
    <t>5904005020</t>
  </si>
  <si>
    <t>Vysečení travního porostu ručně sklon terénu přes 1:2</t>
  </si>
  <si>
    <t>-310675855</t>
  </si>
  <si>
    <t>Vysečení travního porostu ručně sklon terénu přes 1:2 Poznámka: 1. V cenách jsou započteny náklady na provedení s ponecháním pokosu na místě, a/nebo mulčování u likvidace strojně. 2. V cenách nejsou obsaženy náklady na odklizení a likvidaci pokosu.</t>
  </si>
  <si>
    <t>4000</t>
  </si>
  <si>
    <t>99</t>
  </si>
  <si>
    <t>5905020020</t>
  </si>
  <si>
    <t>Oprava stezky strojně s odstraněním drnu a nánosu přes 10 cm do 20 cm</t>
  </si>
  <si>
    <t>-1389873198</t>
  </si>
  <si>
    <t>Oprava stezky strojně s odstraněním drnu a nánosu přes 10 cm do 20 cm Poznámka: 1. V cenách jsou započteny náklady na odtěžení nánosu stezky a rozprostření výzisku na terén nebo naložení na dopravní prostředek a úprava povrchu stezky.</t>
  </si>
  <si>
    <t>úprava bankety</t>
  </si>
  <si>
    <t>Lp</t>
  </si>
  <si>
    <t>(5555-3720)*1,5</t>
  </si>
  <si>
    <t>(2745-1700)*1,5</t>
  </si>
  <si>
    <t>Pp</t>
  </si>
  <si>
    <t>(5555-1700)*1,5</t>
  </si>
  <si>
    <t>100</t>
  </si>
  <si>
    <t>5914020020</t>
  </si>
  <si>
    <t>Čištění otevřených odvodňovacích zařízení strojně příkop nezpevněný</t>
  </si>
  <si>
    <t>m3</t>
  </si>
  <si>
    <t>-701695169</t>
  </si>
  <si>
    <t>Čištění otevřených odvodňovacích zařízení strojně příkop nezpevněný Poznámka: 1. V cenách jsou započteny náklady na odtěžení nánosu a nečistot, rozprostření výzisku na terén nebo naložení na dopravní prostředek. 2. V cenách nejsou obsaženy náklady na dopravu a skládkovné.</t>
  </si>
  <si>
    <t>příkop</t>
  </si>
  <si>
    <t>(3720-2745)*0,2</t>
  </si>
  <si>
    <t>101</t>
  </si>
  <si>
    <t>5905085045</t>
  </si>
  <si>
    <t>Souvislé čištění KL strojně koleje pražce betonové</t>
  </si>
  <si>
    <t>km</t>
  </si>
  <si>
    <t>994900154</t>
  </si>
  <si>
    <t>Souvislé čištění KL strojně koleje pražce betonové Poznámka: 1. V cenách jsou započteny náklady na kontinuální čištění KL strojní čističkou, rozprostření výzisku na terén nebo naložení na dopravní prostředek, úpravu směrového a výškového uspořádání do projektované polohy s následným přesným kontrolním zaměřením prostorové polohy koleje po ukončení prací (včetně případných technologických měření prostorové polohy koleje v průběhu prací) a měření mezních stavebních odchylek dle ČSN a technologických veličin, předání tištěných výstupů a úpravu KL do profilu. Platí i pro čištění KL současně s výměnou pražců. 2. V cenách nejsou obsaženy náklady na dodávku a doplnění kameniva, následnou úpravu směrového a výškového uspořádání, dodávku a doplnění kameniva pro následnou úpravu směrového a výškového uspořádání, na snížení KL pod patou kolejnice, dopravu výzisku na skládku a skládkovné.</t>
  </si>
  <si>
    <t>3,333-2,599</t>
  </si>
  <si>
    <t>3,579-3,380</t>
  </si>
  <si>
    <t>5,750-3,750</t>
  </si>
  <si>
    <t>102</t>
  </si>
  <si>
    <t>5905035120</t>
  </si>
  <si>
    <t>Výměna KL malou těžící mechanizací včetně lavičky pod ložnou plochou pražce lože zapuštěné</t>
  </si>
  <si>
    <t>1142198688</t>
  </si>
  <si>
    <t>Výměna KL malou těžící mechanizací včetně lavičky pod ložnou plochou pražce lože zapuštěné Poznámka: 1. V cenách jsou započteny náklady na odtěžení KL s použitím minirypadla, rozprostření výzisku na terén nebo naložení na dopravní prostředek, přehození kameniva, zřízení KL, úprava KL do profilu a jeho případné snížení pod patou kolejnice. U výměny KL v celém profilu včetně lavičky jsou v ceně započteny náklady na případné uvolnění, posun a dotažení pražce. 2. V cenách nejsou obsaženy náklady na úpravu směrového a výškového uspořádání, dodávku kameniva, následnou úpravu směrového a výškového uspořádání, dodávku a doplnění kameniva pro následnou úpravu směrového a výškového uspořádání, dopravu výzisku na skládku a skládkovné.</t>
  </si>
  <si>
    <t>(1+48,200)*0,8</t>
  </si>
  <si>
    <t>(1+49,846+1)*0,8</t>
  </si>
  <si>
    <t>(3380-3366)*1,7</t>
  </si>
  <si>
    <t>(3750-3609)*1,7</t>
  </si>
  <si>
    <t>(5785-5750)*1,7</t>
  </si>
  <si>
    <t>103</t>
  </si>
  <si>
    <t>5905105010</t>
  </si>
  <si>
    <t>Doplnění KL kamenivem ojediněle ručně v koleji</t>
  </si>
  <si>
    <t>852413710</t>
  </si>
  <si>
    <t>Doplnění KL kamenivem ojediněle ručně v koleji Poznámka: 1. V cenách jsou započteny náklady na doplnění kameniva ojediněle ručně vidlemi a/nebo souvisle strojně z výsypných vozů případně nakladačem. 2. V cenách nejsou obsaženy náklady na dodávku kameniva.</t>
  </si>
  <si>
    <t>pod panely</t>
  </si>
  <si>
    <t>0,5</t>
  </si>
  <si>
    <t>(1+1)*6*0,2</t>
  </si>
  <si>
    <t>104</t>
  </si>
  <si>
    <t>5905105030</t>
  </si>
  <si>
    <t>Doplnění KL kamenivem souvisle strojně v koleji</t>
  </si>
  <si>
    <t>-2023555073</t>
  </si>
  <si>
    <t>Doplnění KL kamenivem souvisle strojně v koleji Poznámka: 1. V cenách jsou započteny náklady na doplnění kameniva ojediněle ručně vidlemi a/nebo souvisle strojně z výsypných vozů případně nakladačem. 2. V cenách nejsou obsaženy náklady na dodávku kameniva.</t>
  </si>
  <si>
    <t>(2599-1141)*0,1</t>
  </si>
  <si>
    <t>(3333-2599)*0,8</t>
  </si>
  <si>
    <t>(3579-3380)*0,8</t>
  </si>
  <si>
    <t>(5750-3750)*0,8</t>
  </si>
  <si>
    <t>105</t>
  </si>
  <si>
    <t>5909032020</t>
  </si>
  <si>
    <t>Přesná úprava GPK koleje směrové a výškové uspořádání pražce betonové</t>
  </si>
  <si>
    <t>978576178</t>
  </si>
  <si>
    <t>Přesná úprava GPK koleje směrové a výškové uspořádání pražce betonové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</si>
  <si>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3,333-1,141</t>
  </si>
  <si>
    <t>3,579-3,366</t>
  </si>
  <si>
    <t>5,785-3,609</t>
  </si>
  <si>
    <t>106</t>
  </si>
  <si>
    <t>5909042010</t>
  </si>
  <si>
    <t>Přesná úprava GPK výhybky směrové a výškové uspořádání pražce dřevěné nebo ocelové</t>
  </si>
  <si>
    <t>-306096955</t>
  </si>
  <si>
    <t>Přesná úprava GPK výhybky směrové a výškové uspořádání pražce dřevěné nebo ocelové Poznámka: 1. V cenách jsou započteny náklady na úpravu směrového a výškového uspořádání strojní linkou ASP do projektované polohy s následným přesným kontrolním zaměřením prostorové polohy koleje po ukončení prací (včetně případných technologických měření v průběhu prací), úpravu KL pluhem včetně dokončení ruční úpravy dle VL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</si>
  <si>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48,200</t>
  </si>
  <si>
    <t>49,846</t>
  </si>
  <si>
    <t>107</t>
  </si>
  <si>
    <t>5905110010</t>
  </si>
  <si>
    <t>Snížení KL pod patou kolejnice v koleji</t>
  </si>
  <si>
    <t>-320737323</t>
  </si>
  <si>
    <t>Snížení KL pod patou kolejnice v koleji Poznámka: 1. V cenách jsou započteny náklady na snížení KL pod patou kolejnice ručně vidlemi. 2. V cenách nejsou obsaženy náklady na doplnění a dodávku kameniva.</t>
  </si>
  <si>
    <t>108</t>
  </si>
  <si>
    <t>5905110020</t>
  </si>
  <si>
    <t>Snížení KL pod patou kolejnice ve výhybce</t>
  </si>
  <si>
    <t>34234681</t>
  </si>
  <si>
    <t>Snížení KL pod patou kolejnice ve výhybce Poznámka: 1. V cenách jsou započteny náklady na snížení KL pod patou kolejnice ručně vidlemi. 2. V cenách nejsou obsaženy náklady na doplnění a dodávku kameniva.</t>
  </si>
  <si>
    <t>109</t>
  </si>
  <si>
    <t>5909050010</t>
  </si>
  <si>
    <t>Stabilizace kolejového lože koleje nově zřízeného nebo čistého</t>
  </si>
  <si>
    <t>-1913986184</t>
  </si>
  <si>
    <t>Stabilizace kolejového lože koleje nově zřízeného nebo čistého Poznámka: 1. V cenách jsou započteny náklady na stabilizaci v režimu s řízeným (konstantním) poklesem včetně měření a předání tištěných výstupů.</t>
  </si>
  <si>
    <t>110</t>
  </si>
  <si>
    <t>5909050030</t>
  </si>
  <si>
    <t>Stabilizace kolejového lože výhybky nově zřízeného nebo čistého</t>
  </si>
  <si>
    <t>-1009300588</t>
  </si>
  <si>
    <t>Stabilizace kolejového lože výhybky nově zřízeného nebo čistého Poznámka: 1. V cenách jsou započteny náklady na stabilizaci v režimu s řízeným (konstantním) poklesem včetně měření a předání tištěných výstupů.</t>
  </si>
  <si>
    <t>111</t>
  </si>
  <si>
    <t>5907025391</t>
  </si>
  <si>
    <t>Výměna kolejnicových pásů současně s výměnou kompletů a pryžové podložky, tvar S49, T, 49E1</t>
  </si>
  <si>
    <t>592575737</t>
  </si>
  <si>
    <t>Výměna kolejnicových pásů současně s výměnou kompletů a pryžové podložky, tvar S49, T, 49E1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</si>
  <si>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100% gumy; 50% komplety</t>
  </si>
  <si>
    <t>(3333-2750)*2</t>
  </si>
  <si>
    <t>(3579-3366)*2</t>
  </si>
  <si>
    <t>(5525-4000)*2</t>
  </si>
  <si>
    <t>(5750-5555)*2</t>
  </si>
  <si>
    <t>112</t>
  </si>
  <si>
    <t>5906130345</t>
  </si>
  <si>
    <t>Montáž kolejového roštu v ose koleje pražce betonové vystrojené, tvar S49, 49E1</t>
  </si>
  <si>
    <t>-150320326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</si>
  <si>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materiálu.</t>
  </si>
  <si>
    <t>2,730-2,600</t>
  </si>
  <si>
    <t>3,700-3,609</t>
  </si>
  <si>
    <t>5,785-5,750</t>
  </si>
  <si>
    <t>113</t>
  </si>
  <si>
    <t>5906140155</t>
  </si>
  <si>
    <t>Demontáž kolejového roštu koleje v ose koleje pražce betonové, tvar S49, T, 49E1</t>
  </si>
  <si>
    <t>1419171765</t>
  </si>
  <si>
    <t>Demontáž kolejového roštu koleje v ose koleje pražce betonové,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</si>
  <si>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114</t>
  </si>
  <si>
    <t>5906015020</t>
  </si>
  <si>
    <t>Výměna pražce malou těžící mechanizací v KL otevřeném i zapuštěném pražec dřevěný příčný vystrojený</t>
  </si>
  <si>
    <t>1991890567</t>
  </si>
  <si>
    <t>Výměna pražce malou těžící mechanizací v KL otevřeném i zapuštěném pražec dřevěný příčný 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</si>
  <si>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115</t>
  </si>
  <si>
    <t>5906030120</t>
  </si>
  <si>
    <t>Ojedinělá výměna pražce současně s výměnou nebo čištěním KL pražec betonový příčný vystrojený</t>
  </si>
  <si>
    <t>634366230</t>
  </si>
  <si>
    <t>Ojedinělá výměna pražce současně s výměnou nebo čištěním KL pražec betonový příčný vystrojený Poznámka: 1. V cenách jsou započteny náklady na demontáž upevňovadel, výměnu a podbití pražce, montáž upevňovadel a ošetření součástí mazivem. U nevystrojených a výhybkových pražců dřevěných vrtání otvorů pro vrtule, impregnaci otvorů včetně impregnačního materiálu. 2. V cenách nejsou obsaženy náklady na odstranění KL, rozrušení lavičky, úpravu KL do profilu, snížení KL pod patou kolejnice, doplnění kameniva, dodávku materiálu, dopravu výzisku na skládku a skládkovné.</t>
  </si>
  <si>
    <t>výziskané z trati</t>
  </si>
  <si>
    <t>116</t>
  </si>
  <si>
    <t>5906015050</t>
  </si>
  <si>
    <t>Výměna pražce malou těžící mechanizací v KL otevřeném i zapuštěném pražec dřevěný výhybkový délky přes 4 do 5 m</t>
  </si>
  <si>
    <t>2100402300</t>
  </si>
  <si>
    <t>Výměna pražce malou těžící mechanizací v KL otevřeném i zapuštěném pražec dřevěný výhybkový délky přes 4 do 5 m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</si>
  <si>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KV č.4</t>
  </si>
  <si>
    <t>117</t>
  </si>
  <si>
    <t>5908050007</t>
  </si>
  <si>
    <t>Výměna upevnění podkladnicového komplety</t>
  </si>
  <si>
    <t>úl.pl.</t>
  </si>
  <si>
    <t>395272625</t>
  </si>
  <si>
    <t>Výměna upevnění podkladnicového komplety Poznámka: 1. V cenách jsou započteny náklady na demontáž, výměnu a montáž, ošetření součástí mazivem a naložení výzisku na dopravní prostředek. 2. V cenách nejsou obsaženy náklady na vrtání pražce a dodávku materiálu.</t>
  </si>
  <si>
    <t>(4,000-3,700)*1636*2*0,5</t>
  </si>
  <si>
    <t>1,200</t>
  </si>
  <si>
    <t>28*2</t>
  </si>
  <si>
    <t>12*2</t>
  </si>
  <si>
    <t>118</t>
  </si>
  <si>
    <t>5908052010</t>
  </si>
  <si>
    <t>Výměna podložky pryžové pod patu kolejnice</t>
  </si>
  <si>
    <t>-354585119</t>
  </si>
  <si>
    <t>Výměna podložky pryžové pod patu kolejnice Poznámka: 1. V cenách jsou započteny náklady na demontáž upevňovadel, výměnu součásti, montáž upevňovadel a ošetření součástí mazivem. 2. V cenách nejsou obsaženy náklady na dodávku materiálu.</t>
  </si>
  <si>
    <t>(4,000-3,700)*1636*2</t>
  </si>
  <si>
    <t>0,400</t>
  </si>
  <si>
    <t>119</t>
  </si>
  <si>
    <t>5910135010</t>
  </si>
  <si>
    <t>Demontáž pražcové kotvy v koleji</t>
  </si>
  <si>
    <t>1308056042</t>
  </si>
  <si>
    <t>Demontáž pražcové kotvy v koleji Poznámka: 1. V cenách jsou započteny náklady na odstranění kameniva, demontáž, dohození a úpravu kameniva a naložení výzisku na dopravní prostředek.</t>
  </si>
  <si>
    <t>28+62+213</t>
  </si>
  <si>
    <t>120</t>
  </si>
  <si>
    <t>5910136010</t>
  </si>
  <si>
    <t>Montáž pražcové kotvy v koleji</t>
  </si>
  <si>
    <t>1005742963</t>
  </si>
  <si>
    <t>Montáž pražcové kotvy v koleji Poznámka: 1. V cenách jsou započteny náklady na odstranění kameniva, montáž, ošetření součásti mazivem a úpravu kameniva. 2. V cenách nejsou obsaženy náklady na dodávku materiálu.</t>
  </si>
  <si>
    <t>SB8</t>
  </si>
  <si>
    <t>275</t>
  </si>
  <si>
    <t>B91</t>
  </si>
  <si>
    <t>121</t>
  </si>
  <si>
    <t>5907010015</t>
  </si>
  <si>
    <t>Výměna LISŮ tvar UIC60, 60E2</t>
  </si>
  <si>
    <t>1594027917</t>
  </si>
  <si>
    <t>Výměna LISŮ tvar UIC60, 60E2 Poznámka: 1. V cenách jsou započteny náklady na demontáž upevňovadel, výměnu LISU, montáž upevňovadel, demontáž a zpětnou montáž lanového propojení, případnou úpravu dilatačních spár, zřízení nebo demontáž prozatímních styků a ošetření součástí mazivem. 2. V cenách nejsou započteny náklady na dělení kolejnic, zřízení svaru, demontáž nebo montáž styků.</t>
  </si>
  <si>
    <t>tvrzené kolejnice R350Ht</t>
  </si>
  <si>
    <t>(2+2+2)*4,5</t>
  </si>
  <si>
    <t>122</t>
  </si>
  <si>
    <t>5907010035</t>
  </si>
  <si>
    <t>Výměna LISŮ tvar S49, T, 49E1</t>
  </si>
  <si>
    <t>2041235788</t>
  </si>
  <si>
    <t>Výměna LISŮ tvar S49, T, 49E1 Poznámka: 1. V cenách jsou započteny náklady na demontáž upevňovadel, výměnu LISU, montáž upevňovadel, demontáž a zpětnou montáž lanového propojení, případnou úpravu dilatačních spár, zřízení nebo demontáž prozatímních styků a ošetření součástí mazivem. 2. V cenách nejsou započteny náklady na dělení kolejnic, zřízení svaru, demontáž nebo montáž styků.</t>
  </si>
  <si>
    <t>2*3,6</t>
  </si>
  <si>
    <t>4*3,6</t>
  </si>
  <si>
    <t>123</t>
  </si>
  <si>
    <t>5907050020</t>
  </si>
  <si>
    <t>Dělení kolejnic řezáním nebo rozbroušením, soustavy S49 nebo T</t>
  </si>
  <si>
    <t>1982752039</t>
  </si>
  <si>
    <t>Dělení kolejnic řezáním nebo rozbroušením, soustavy S49 nebo T Poznámka: 1. V cenách jsou započteny náklady na manipulaci, podložení, označení a provedení řezu kolejnice.</t>
  </si>
  <si>
    <t>124</t>
  </si>
  <si>
    <t>5907050010</t>
  </si>
  <si>
    <t>Dělení kolejnic řezáním nebo rozbroušením, soustavy UIC60 nebo R65</t>
  </si>
  <si>
    <t>1395669590</t>
  </si>
  <si>
    <t>Dělení kolejnic řezáním nebo rozbroušením, soustavy UIC60 nebo R65 Poznámka: 1. V cenách jsou započteny náklady na manipulaci, podložení, označení a provedení řezu kolejnice.</t>
  </si>
  <si>
    <t>tvrzené kolejnivce</t>
  </si>
  <si>
    <t>125</t>
  </si>
  <si>
    <t>5907050120</t>
  </si>
  <si>
    <t>Dělení kolejnic kyslíkem, soustavy S49 nebo T</t>
  </si>
  <si>
    <t>-406303651</t>
  </si>
  <si>
    <t>Dělení kolejnic kyslíkem, soustavy S49 nebo T Poznámka: 1. V cenách jsou započteny náklady na manipulaci, podložení, označení a provedení řezu kolejnice.</t>
  </si>
  <si>
    <t>294</t>
  </si>
  <si>
    <t>126</t>
  </si>
  <si>
    <t>5910015120</t>
  </si>
  <si>
    <t>Odtavovací stykové svařování mobilní svářečkou kolejnic nových délky přes 150 m tv. S49</t>
  </si>
  <si>
    <t>svar</t>
  </si>
  <si>
    <t>1306025355</t>
  </si>
  <si>
    <t>Odtavovací stykové svařování mobilní svářečkou kolejnic nových délky přes 150 m tv. S49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</si>
  <si>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závěrné svary</t>
  </si>
  <si>
    <t>-36</t>
  </si>
  <si>
    <t>127</t>
  </si>
  <si>
    <t>5910020130</t>
  </si>
  <si>
    <t>Svařování kolejnic termitem plný předehřev standardní spára svar jednotlivý tv. S49</t>
  </si>
  <si>
    <t>145692905</t>
  </si>
  <si>
    <t>Svařování kolejnic termitem plný předehřev standardní spára svar jednotlivý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</si>
  <si>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LISY</t>
  </si>
  <si>
    <t>16*2</t>
  </si>
  <si>
    <t>128</t>
  </si>
  <si>
    <t>5910020110</t>
  </si>
  <si>
    <t>Svařování kolejnic termitem plný předehřev standardní spára svar jednotlivý tv. UIC60</t>
  </si>
  <si>
    <t>1590869957</t>
  </si>
  <si>
    <t>Svařování kolejnic termitem plný předehřev standardní spára svar jednotlivý tv. UIC60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</si>
  <si>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Lisy ( tvrzené kolejnice)</t>
  </si>
  <si>
    <t>6*2</t>
  </si>
  <si>
    <t>129</t>
  </si>
  <si>
    <t>5910050010</t>
  </si>
  <si>
    <t>Umožnění volné dilatace dílů výhybek demontáž upevňovadel výhybka I. generace</t>
  </si>
  <si>
    <t>909302820</t>
  </si>
  <si>
    <t>Umožnění volné dilatace dílů výhybek demontáž upevňovadel výhybka I. generace Poznámka: 1. V cenách jsou započteny náklady na uvolnění dílů výhybky a jejich rovnoměrné prodloužení nebo zkrácení. 2. V cenách nejsou obsaženy náklady na demontáž spojek.</t>
  </si>
  <si>
    <t>5910050110</t>
  </si>
  <si>
    <t>Umožnění volné dilatace dílů výhybek montáž upevňovadel výhybka I. generace</t>
  </si>
  <si>
    <t>1328403907</t>
  </si>
  <si>
    <t>Umožnění volné dilatace dílů výhybek montáž upevňovadel výhybka I. generace Poznámka: 1. V cenách jsou započteny náklady na uvolnění dílů výhybky a jejich rovnoměrné prodloužení nebo zkrácení. 2. V cenách nejsou obsaženy náklady na demontáž spojek.</t>
  </si>
  <si>
    <t>131</t>
  </si>
  <si>
    <t>5910040315</t>
  </si>
  <si>
    <t>Umožnění volné dilatace kolejnice demontáž upevňovadel s osazením kluzných podložek</t>
  </si>
  <si>
    <t>-1454875939</t>
  </si>
  <si>
    <t>Umožnění volné dilatace kolejnice demontáž upevňovadel s osazením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</si>
  <si>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(5785-1141)*2</t>
  </si>
  <si>
    <t>132</t>
  </si>
  <si>
    <t>5910040415</t>
  </si>
  <si>
    <t>Umožnění volné dilatace kolejnice montáž upevňovadel s odstraněním kluzných podložek</t>
  </si>
  <si>
    <t>-124841868</t>
  </si>
  <si>
    <t>Umožnění volné dilatace kolejnice montáž upevňovadel s odstraněním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</si>
  <si>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133</t>
  </si>
  <si>
    <t>5912007010</t>
  </si>
  <si>
    <t>Výměna návěstidla námezníku</t>
  </si>
  <si>
    <t>-80788620</t>
  </si>
  <si>
    <t>Výměna návěstidla námezníku Poznámka: 1. V cenách jsou započteny náklady na demontáž, výměnu a montáž návěstidel umístěných ve stezce včetně úpravy místa uložení. 2. V cenách nejsou obsaženy náklady na dodávku materiálu.</t>
  </si>
  <si>
    <t>134</t>
  </si>
  <si>
    <t>5912015020</t>
  </si>
  <si>
    <t>Výměna návěstidla včetně sloupku a patky označníku</t>
  </si>
  <si>
    <t>-1134459847</t>
  </si>
  <si>
    <t>Výměna návěstidla včetně sloupku a patky označníku Poznámka: 1. V cenách jsou započteny náklady na demontáž, výměnu a montáž patky, sloupku a návěstidla, zához a rozprostření zeminy na terén. 2. V cenách nejsou obsaženy náklady na dodávku materiálu.</t>
  </si>
  <si>
    <t>135</t>
  </si>
  <si>
    <t>5912015030</t>
  </si>
  <si>
    <t>Výměna návěstidla včetně sloupku a patky předvěstníku</t>
  </si>
  <si>
    <t>1480631239</t>
  </si>
  <si>
    <t>Výměna návěstidla včetně sloupku a patky předvěstníku Poznámka: 1. V cenách jsou započteny náklady na demontáž, výměnu a montáž patky, sloupku a návěstidla, zához a rozprostření zeminy na terén. 2. V cenách nejsou obsaženy náklady na dodávku materiálu.</t>
  </si>
  <si>
    <t>Předvěstník 3 - 4; 7;</t>
  </si>
  <si>
    <t>Předvěstník N 7; 8</t>
  </si>
  <si>
    <t>136</t>
  </si>
  <si>
    <t>5912015040</t>
  </si>
  <si>
    <t>Výměna návěstidla včetně sloupku a patky rychlostníku</t>
  </si>
  <si>
    <t>-40231049</t>
  </si>
  <si>
    <t>Výměna návěstidla včetně sloupku a patky rychlostníku Poznámka: 1. V cenách jsou započteny náklady na demontáž, výměnu a montáž patky, sloupku a návěstidla, zához a rozprostření zeminy na terén. 2. V cenách nejsou obsaženy náklady na dodávku materiálu.</t>
  </si>
  <si>
    <t>rychlostník 3 - 40; 70</t>
  </si>
  <si>
    <t>rychlostník N 75; 80; 100</t>
  </si>
  <si>
    <t>137</t>
  </si>
  <si>
    <t>5912015100</t>
  </si>
  <si>
    <t>Výměna návěstidla včetně sloupku a patky tabule před zastávkou</t>
  </si>
  <si>
    <t>-1216831755</t>
  </si>
  <si>
    <t>Výměna návěstidla včetně sloupku a patky tabule před zastávkou Poznámka: 1. V cenách jsou započteny náklady na demontáž, výměnu a montáž patky, sloupku a návěstidla, zához a rozprostření zeminy na terén. 2. V cenách nejsou obsaženy náklady na dodávku materiálu.</t>
  </si>
  <si>
    <t>138</t>
  </si>
  <si>
    <t>5912015110</t>
  </si>
  <si>
    <t>Výměna návěstidla včetně sloupku a patky konce nástupiště</t>
  </si>
  <si>
    <t>229870988</t>
  </si>
  <si>
    <t>Výměna návěstidla včetně sloupku a patky konce nástupiště Poznámka: 1. V cenách jsou započteny náklady na demontáž, výměnu a montáž patky, sloupku a návěstidla, zához a rozprostření zeminy na terén. 2. V cenách nejsou obsaženy náklady na dodávku materiálu.</t>
  </si>
  <si>
    <t>139</t>
  </si>
  <si>
    <t>5912035090</t>
  </si>
  <si>
    <t>Montáž návěstidla staničníku</t>
  </si>
  <si>
    <t>1258403948</t>
  </si>
  <si>
    <t>Montáž návěstidla staničníku Poznámka: 1. V cenách jsou započteny náklady na montáž a upevnění návěstidla. 2. V cenách nejsou obsaženy náklady na dodávku materiálu.</t>
  </si>
  <si>
    <t xml:space="preserve">kilometrovník </t>
  </si>
  <si>
    <t>hektometrovník</t>
  </si>
  <si>
    <t>140</t>
  </si>
  <si>
    <t>5912050120</t>
  </si>
  <si>
    <t>Staničení demontáž hektometrovníku</t>
  </si>
  <si>
    <t>1388855114</t>
  </si>
  <si>
    <t>Staničení demontáž hektometrovníku Poznámka: 1. V cenách jsou započteny náklady na zemní práce a výměnu, demontáž nebo montáž staničení. 2. V cenách nejsou obsaženy náklady na dodávku materiálu.</t>
  </si>
  <si>
    <t>141</t>
  </si>
  <si>
    <t>5912050110</t>
  </si>
  <si>
    <t>Staničení demontáž kilometrovníku</t>
  </si>
  <si>
    <t>1474597325</t>
  </si>
  <si>
    <t>Staničení demontáž kilometrovníku Poznámka: 1. V cenách jsou započteny náklady na zemní práce a výměnu, demontáž nebo montáž staničení. 2. V cenách nejsou obsaženy náklady na dodávku materiálu.</t>
  </si>
  <si>
    <t>142</t>
  </si>
  <si>
    <t>5913070030</t>
  </si>
  <si>
    <t>Demontáž betonové přejezdové konstrukce část vnější a vnitřní včetně závěrných zídek</t>
  </si>
  <si>
    <t>-5474403</t>
  </si>
  <si>
    <t>Demontáž betonové přejezdové konstrukce část vnější a vnitřní včetně závěrných zídek Poznámka: 1. V cenách jsou započteny náklady na demontáž konstrukce a naložení na dopravní prostředek.</t>
  </si>
  <si>
    <t>7,2</t>
  </si>
  <si>
    <t>15,6</t>
  </si>
  <si>
    <t>P4939</t>
  </si>
  <si>
    <t>143</t>
  </si>
  <si>
    <t>5913140010</t>
  </si>
  <si>
    <t>Demontáž přejezdové konstrukce se silničními panely vnější i vnitřní část</t>
  </si>
  <si>
    <t>1645733195</t>
  </si>
  <si>
    <t>Demontáž přejezdové konstrukce se silničními panely vnější i vnitřní část Poznámka: 1. V cenách jsou započteny náklady na demontáž a naložení na dopravní prostředek.</t>
  </si>
  <si>
    <t>144</t>
  </si>
  <si>
    <t>5913140020</t>
  </si>
  <si>
    <t>Demontáž přejezdové konstrukce se silničními panely vnitřní část</t>
  </si>
  <si>
    <t>-427678079</t>
  </si>
  <si>
    <t>Demontáž přejezdové konstrukce se silničními panely vnitřní část Poznámka: 1. V cenách jsou započteny náklady na demontáž a naložení na dopravní prostředek.</t>
  </si>
  <si>
    <t>145</t>
  </si>
  <si>
    <t>5913040230</t>
  </si>
  <si>
    <t>Montáž celopryžové přejezdové konstrukce silně zatížené v koleji část vnější a vnitřní včetně závěrných zídek</t>
  </si>
  <si>
    <t>-634291525</t>
  </si>
  <si>
    <t>Montáž celopryžové přejezdové konstrukce silně zatížené v koleji část vnější a vnitřní včetně závěrných zídek Poznámka: 1. V cenách jsou započteny náklady na montáž konstrukce. 2. V cenách nejsou obsaženy náklady na dodávku materiálu.</t>
  </si>
  <si>
    <t>P4940 (SB8)</t>
  </si>
  <si>
    <t>146</t>
  </si>
  <si>
    <t>5913145020</t>
  </si>
  <si>
    <t>Montáž přejezdové konstrukce se silničními panely vnitřní část</t>
  </si>
  <si>
    <t>116169110</t>
  </si>
  <si>
    <t>Montáž přejezdové konstrukce se silničními panely vnitřní část Poznámka: 1. V cenách jsou započteny náklady na montáž konstrukce. 2. V cenách nejsou obsaženy náklady na dodávku materiálu.</t>
  </si>
  <si>
    <t>147</t>
  </si>
  <si>
    <t>5913075030</t>
  </si>
  <si>
    <t>Montáž betonové přejezdové konstrukce část vnější a vnitřní včetně závěrných zídek</t>
  </si>
  <si>
    <t>2092714284</t>
  </si>
  <si>
    <t>Montáž betonové přejezdové konstrukce část vnější a vnitřní včetně závěrných zídek Poznámka: 1. V cenách jsou započteny náklady na montáž konstrukce. 2. V cenách nejsou obsaženy náklady na dodávku materiálu.</t>
  </si>
  <si>
    <t>148</t>
  </si>
  <si>
    <t>5907055010</t>
  </si>
  <si>
    <t>Vrtání kolejnic otvor o průměru do 10 mm</t>
  </si>
  <si>
    <t>177791879</t>
  </si>
  <si>
    <t>Vrtání kolejnic otvor o průměru do 10 mm Poznámka: 1. V cenách jsou započteny náklady na manipulaci, podložení, označení a provedení vrtu ve stojině kolejnice.</t>
  </si>
  <si>
    <t>2+2</t>
  </si>
  <si>
    <t>149</t>
  </si>
  <si>
    <t>5907055020</t>
  </si>
  <si>
    <t>Vrtání kolejnic otvor o průměru přes 10 do 23 mm</t>
  </si>
  <si>
    <t>-473433361</t>
  </si>
  <si>
    <t>Vrtání kolejnic otvor o průměru přes 10 do 23 mm Poznámka: 1. V cenách jsou započteny náklady na manipulaci, podložení, označení a provedení vrtu ve stojině kolejnice.</t>
  </si>
  <si>
    <t>150</t>
  </si>
  <si>
    <t>5910090070</t>
  </si>
  <si>
    <t>Navaření srdcovky jednoduché montované z kolejnic montované z kolejnic úhel odbočení 5°-7,9° (1:7,5 až 1:9) hloubky přes 20 do 35 mm</t>
  </si>
  <si>
    <t>-1371411612</t>
  </si>
  <si>
    <t>Navaření srdcovky jednoduché montované z kolejnic montované z kolejnic úhel odbočení 5°-7,9° (1:7,5 až 1:9) hloubky přes 20 do 35 mm Poznámka: 1. V cenách jsou obsaženy náklady na uvolnění upevňovadel, vyrovnání srdcovky, opravu navařením, broušení po navaření v rozsahu schváleného technologického postupu, dotažení upevňovadel a kontrola měřidlem. 2. V cenách nejsou obsaženy náklady na podbití srdcovky a nedestruktivní kontrolu ultrazvukem.</t>
  </si>
  <si>
    <t>151</t>
  </si>
  <si>
    <t>5910132030</t>
  </si>
  <si>
    <t>Zřízení zádržné opěrky na jazyku i opornici</t>
  </si>
  <si>
    <t>pár</t>
  </si>
  <si>
    <t>109667001</t>
  </si>
  <si>
    <t>Zřízení zádržné opěrky na jazyku i opornici Poznámka: 1. V cenách jsou započteny náklady na vrtání otvorů a montáž. 2. V cenách nejsou obsaženy náklady na dodávku materiálu.</t>
  </si>
  <si>
    <t>152</t>
  </si>
  <si>
    <t>5911231020</t>
  </si>
  <si>
    <t>Výměna VP svorníku soustavy S49</t>
  </si>
  <si>
    <t>2049400111</t>
  </si>
  <si>
    <t>Výměna VP svorníku soustavy S49 Poznámka: 1. V cenách jsou započteny náklady na demontáž, výměnu, montáž a ošetření součástí mazivem. 2. V cenách nejsou obsaženy náklady na dodávku materiálu.</t>
  </si>
  <si>
    <t>153</t>
  </si>
  <si>
    <t>5911231030</t>
  </si>
  <si>
    <t>Výměna VP svorníku soustavy T</t>
  </si>
  <si>
    <t>-1946000876</t>
  </si>
  <si>
    <t>Výměna VP svorníku soustavy T Poznámka: 1. V cenách jsou započteny náklady na demontáž, výměnu, montáž a ošetření součástí mazivem. 2. V cenách nejsou obsaženy náklady na dodávku materiálu.</t>
  </si>
  <si>
    <t>154</t>
  </si>
  <si>
    <t>5911313020</t>
  </si>
  <si>
    <t>Seřízení hákového závěru výhybky jednoduché jednozávěrové soustavy S49</t>
  </si>
  <si>
    <t>-1024799179</t>
  </si>
  <si>
    <t>Seřízení hákového závěru výhybky jednoduché jednozávěrové soustavy S49 Poznámka: 1. V cenách jsou započteny náklady na demontáž nebo montáž součástí, seřízení zdvihu, rozevření a záklesu háku, mezery mezi jazykem a opornicí v místě první hákové stěžejky, oprava nebo výměna čepů a pouzder jazyků a vymezení vůlí závěru, seřízení výměníku a závěru, seřízení a přezkoušení chodu závěru, provedení západkové zkoušky a ošetření součástí mazivem. U kloubových jazyků vymezení vůle pouzder a čepů. 2. V cenách nejsou obsaženy náklady na dodávku materiálu.</t>
  </si>
  <si>
    <t>155</t>
  </si>
  <si>
    <t>5911313030</t>
  </si>
  <si>
    <t>Seřízení hákového závěru výhybky jednoduché jednozávěrové soustavy T</t>
  </si>
  <si>
    <t>-1650039719</t>
  </si>
  <si>
    <t>Seřízení hákového závěru výhybky jednoduché jednozávěrové soustavy T Poznámka: 1. V cenách jsou započteny náklady na demontáž nebo montáž součástí, seřízení zdvihu, rozevření a záklesu háku, mezery mezi jazykem a opornicí v místě první hákové stěžejky, oprava nebo výměna čepů a pouzder jazyků a vymezení vůlí závěru, seřízení výměníku a závěru, seřízení a přezkoušení chodu závěru, provedení západkové zkoušky a ošetření součástí mazivem. U kloubových jazyků vymezení vůle pouzder a čepů. 2. V cenách nejsou obsaženy náklady na dodávku materiálu.</t>
  </si>
  <si>
    <t>156</t>
  </si>
  <si>
    <t>5911655040</t>
  </si>
  <si>
    <t>Demontáž jednoduché výhybky na úložišti dřevěné pražce soustavy S49</t>
  </si>
  <si>
    <t>931520739</t>
  </si>
  <si>
    <t>Demontáž jednoduché výhybky na úložišti dřevěné pražce soustavy S49 Poznámka: 1. V cenách jsou započteny náklady na demontáž do součástí, manipulaci, naložení na dopravní prostředek a uložení vyzískaného materiálu na úložišti.</t>
  </si>
  <si>
    <t>157</t>
  </si>
  <si>
    <t>5911655050</t>
  </si>
  <si>
    <t>Demontáž jednoduché výhybky na úložišti dřevěné pražce soustavy T</t>
  </si>
  <si>
    <t>-218000799</t>
  </si>
  <si>
    <t>Demontáž jednoduché výhybky na úložišti dřevěné pražce soustavy T Poznámka: 1. V cenách jsou započteny náklady na demontáž do součástí, manipulaci, naložení na dopravní prostředek a uložení vyzískaného materiálu na úložišti.</t>
  </si>
  <si>
    <t>158</t>
  </si>
  <si>
    <t>5911629040</t>
  </si>
  <si>
    <t>Montáž jednoduché výhybky na úložišti dřevěné pražce soustavy S49</t>
  </si>
  <si>
    <t>495637305</t>
  </si>
  <si>
    <t>Montáž jednoduché výhybky na úložišti dřevěné pražce soustavy S49 Poznámka: 1. V cenách jsou započteny náklady na zřízení montážní plochy, manipulaci, nanesení součástí, montáž podle montážního plánu, přezkoušení doléhání jazyků a ošetření kluzných částí výhybky mazivem. Demontáž součástí před položením. 2. V cenách nejsou obsaženy náklady na dodávku materiálu.</t>
  </si>
  <si>
    <t>159</t>
  </si>
  <si>
    <t>5911629050</t>
  </si>
  <si>
    <t>Montáž jednoduché výhybky na úložišti dřevěné pražce soustavy T</t>
  </si>
  <si>
    <t>891518288</t>
  </si>
  <si>
    <t>Montáž jednoduché výhybky na úložišti dřevěné pražce soustavy T Poznámka: 1. V cenách jsou započteny náklady na zřízení montážní plochy, manipulaci, nanesení součástí, montáž podle montážního plánu, přezkoušení doléhání jazyků a ošetření kluzných částí výhybky mazivem. Demontáž součástí před položením. 2. V cenách nejsou obsaženy náklady na dodávku materiálu.</t>
  </si>
  <si>
    <t>160</t>
  </si>
  <si>
    <t>5999010020</t>
  </si>
  <si>
    <t>Vyjmutí a snesení konstrukcí nebo dílů hmotnosti přes 10 do 20 t</t>
  </si>
  <si>
    <t>1978384616</t>
  </si>
  <si>
    <t>Vyjmutí a snesení konstrukcí nebo dílů hmotnosti přes 10 do 20 t Poznámka: 1. V cenách jsou započteny náklady na manipulaci vyjmutí a snesení zdvihacím prostředkem, naložení, složení, přeprava v místě technologické manipulace. Položka obsahuje náklady na práce v blízkosti trakčního vedení.</t>
  </si>
  <si>
    <t>14,150</t>
  </si>
  <si>
    <t>18,900</t>
  </si>
  <si>
    <t>161</t>
  </si>
  <si>
    <t>5999015020</t>
  </si>
  <si>
    <t>Vložení konstrukcí nebo dílů hmotnosti přes 10 do 20 t</t>
  </si>
  <si>
    <t>-885226975</t>
  </si>
  <si>
    <t>Vložení konstrukcí nebo dílů hmotnosti přes 10 do 20 t Poznámka: 1. V cenách jsou započteny náklady na vložení konstrukce podle technologického postupu, přeprava v místě technologické manipulace. Položka obsahuje náklady na práce v blízkosti trakčního vedení.</t>
  </si>
  <si>
    <t>162</t>
  </si>
  <si>
    <t>5913235020</t>
  </si>
  <si>
    <t>Dělení AB komunikace řezáním hloubky do 20 cm</t>
  </si>
  <si>
    <t>-1675315386</t>
  </si>
  <si>
    <t>Dělení AB komunikace řezáním hloubky do 20 cm Poznámka: 1. V cenách jsou započteny náklady na provedení úkolu.</t>
  </si>
  <si>
    <t>P4936 Lp+Pp</t>
  </si>
  <si>
    <t>7,2*2</t>
  </si>
  <si>
    <t>P4937 Lp+Pp</t>
  </si>
  <si>
    <t>P4940 Lp+Pp</t>
  </si>
  <si>
    <t>163</t>
  </si>
  <si>
    <t>5913240020</t>
  </si>
  <si>
    <t>Odstranění AB komunikace odtěžením nebo frézováním hloubky do 20 cm</t>
  </si>
  <si>
    <t>1245979233</t>
  </si>
  <si>
    <t>Odstranění AB komunikace odtěžením nebo frézováním hloubky do 20 cm Poznámka: 1. V cenách jsou započteny náklady na odtěžení nebo frézování a naložení výzisku na dopravní prostředek.</t>
  </si>
  <si>
    <t>(1+1)*7,2</t>
  </si>
  <si>
    <t>(3,5+2,5)*16</t>
  </si>
  <si>
    <t>(3,4+3,4)*12</t>
  </si>
  <si>
    <t>164</t>
  </si>
  <si>
    <t>5913255010</t>
  </si>
  <si>
    <t>Zřízení konstrukce vozovky asfaltobetonové s obrusnou vrstvou tloušťky do 5 cm</t>
  </si>
  <si>
    <t>386753470</t>
  </si>
  <si>
    <t>Zřízení konstrukce vozovky asfaltobetonové s obrusnou vrstvou tloušťky do 5 cm Poznámka: 1. V cenách jsou započteny náklady na zřízení vozovky s živičným na podkladu ze stmelených vrstev a na manipulaci. 2. V cenách nejsou obsaženy náklady na dodávku materiálu.</t>
  </si>
  <si>
    <t>0,150*7,2*2</t>
  </si>
  <si>
    <t>0,150*15,6*2</t>
  </si>
  <si>
    <t>0,150*6*2*2</t>
  </si>
  <si>
    <t>165</t>
  </si>
  <si>
    <t>5913250020</t>
  </si>
  <si>
    <t>Zřízení konstrukce vozovky asfaltobetonové dle vzorového listu Ž těžké - podkladní, ložní a obrusná vrstva tloušťky do 25 cm</t>
  </si>
  <si>
    <t>-1694221103</t>
  </si>
  <si>
    <t>Zřízení konstrukce vozovky asfaltobetonové dle vzorového listu Ž těžké - podkladní, ložní a obrusná vrstva tloušťky do 25 cm Poznámka: 1. V cenách jsou započteny náklady na zřízení netuhé vozovky podle VL s živičným podkladem ze stmelených vrstev podle vzorového listu Ž. 2. V cenách nejsou obsaženy náklady na dodávku materiálu.</t>
  </si>
  <si>
    <t>P4938 Lp+Pp (od hlavy kolejnice)</t>
  </si>
  <si>
    <t>(3+3)*7</t>
  </si>
  <si>
    <t>P4940 Lp+Pp (od závěné zídky)</t>
  </si>
  <si>
    <t>166</t>
  </si>
  <si>
    <t>5915010020</t>
  </si>
  <si>
    <t>Těžení zeminy nebo horniny železničního spodku třídy těžitelnosti I skupiny 2</t>
  </si>
  <si>
    <t>694627847</t>
  </si>
  <si>
    <t>Těžení zeminy nebo horniny železničního spodku třídy těžitelnosti I skupiny 2 Poznámka: 1. V cenách jsou započteny náklady na těžení a uložení výzisku na terén nebo naložení na dopravní prostředek a uložení na úložišti.</t>
  </si>
  <si>
    <t>P4938 Lp+Pp</t>
  </si>
  <si>
    <t>(3+3)*7*0,2</t>
  </si>
  <si>
    <t>167</t>
  </si>
  <si>
    <t>R213141111</t>
  </si>
  <si>
    <t>Zřízení vrstvy z geotextilie v rovině nebo ve sklonu do 1:5 š do 3 m</t>
  </si>
  <si>
    <t>385136330</t>
  </si>
  <si>
    <t>Zřízení vrstvy z geotextilie filtrační, separační, odvodňovací, ochranné, výztužné nebo protierozní v rovině nebo ve sklonu do 1:5, šířky do 3 m</t>
  </si>
  <si>
    <t>168</t>
  </si>
  <si>
    <t>5908056010</t>
  </si>
  <si>
    <t>Příplatek za kompletaci na úložišti ŽS4</t>
  </si>
  <si>
    <t>-2088613836</t>
  </si>
  <si>
    <t>Příplatek za kompletaci na úložišti ŽS4 Poznámka: 1. V cenách jsou započteny i náklady na ošetření závitů antikorozním přípravkem, kompletaci nových nebo užitých součástí a případnou manipulaci.</t>
  </si>
  <si>
    <t>10140</t>
  </si>
  <si>
    <t>OST</t>
  </si>
  <si>
    <t>Ostatní</t>
  </si>
  <si>
    <t>169</t>
  </si>
  <si>
    <t>5917040030</t>
  </si>
  <si>
    <t>Kolejnicový mazník mechanický montáž</t>
  </si>
  <si>
    <t>-994415478</t>
  </si>
  <si>
    <t>Kolejnicový mazník mechanický montáž Poznámka: 1. V cenách jsou započteny náklady na demontáž, nebo montáž včetně doplnění mazníku mazivem, natlakování, seřízení a kontrolu funkčnosti.a zajištění funkčnosti. 2. V cenách nejsou obsaženy náklady na dodávku materiálu.</t>
  </si>
  <si>
    <t>km 1,800 na tvrzených kolejnicích</t>
  </si>
  <si>
    <t>170</t>
  </si>
  <si>
    <t>5917040040</t>
  </si>
  <si>
    <t>Kolejnicový mazník mechanický demontáž</t>
  </si>
  <si>
    <t>-2078291588</t>
  </si>
  <si>
    <t>Kolejnicový mazník mechanický demontáž Poznámka: 1. V cenách jsou započteny náklady na demontáž, nebo montáž včetně doplnění mazníku mazivem, natlakování, seřízení a kontrolu funkčnosti.a zajištění funkčnosti. 2. V cenách nejsou obsaženy náklady na dodávku materiálu.</t>
  </si>
  <si>
    <t>171</t>
  </si>
  <si>
    <t>7497351560</t>
  </si>
  <si>
    <t>Montáž přímého ukolejnění na elektrizovaných tratích nebo v kolejových obvodech</t>
  </si>
  <si>
    <t>512</t>
  </si>
  <si>
    <t>1880810941</t>
  </si>
  <si>
    <t>172</t>
  </si>
  <si>
    <t>7497371630</t>
  </si>
  <si>
    <t>Demontáže zařízení trakčního vedení svodu propojení nebo ukolejnění na elektrizovaných tratích nebo v kolejových obvodech</t>
  </si>
  <si>
    <t>394114008</t>
  </si>
  <si>
    <t>Demontáže zařízení trakčního vedení svodu propojení nebo ukolejnění na elektrizovaných tratích nebo v kolejových obvodech - demontáž stávajícího zařízení se všemi pomocnými doplňujícími úpravami</t>
  </si>
  <si>
    <t>173</t>
  </si>
  <si>
    <t>7592005070</t>
  </si>
  <si>
    <t>Montáž počítacího bodu počítače náprav PZN 1</t>
  </si>
  <si>
    <t>-658741077</t>
  </si>
  <si>
    <t>Montáž počítacího bodu počítače náprav PZN 1 - uložení a připevnění na určené místo, seřízení polohy, přezkoušení</t>
  </si>
  <si>
    <t>Km 1,450</t>
  </si>
  <si>
    <t xml:space="preserve">Km 1,750 </t>
  </si>
  <si>
    <t>Km 2,730</t>
  </si>
  <si>
    <t>Km 2,750</t>
  </si>
  <si>
    <t>Km 3,240</t>
  </si>
  <si>
    <t>Km 3,600</t>
  </si>
  <si>
    <t>v.č.1 (Třebestovice)</t>
  </si>
  <si>
    <t>km 4,900</t>
  </si>
  <si>
    <t>174</t>
  </si>
  <si>
    <t>7592007070</t>
  </si>
  <si>
    <t>Demontáž počítacího bodu počítače náprav PZN 1</t>
  </si>
  <si>
    <t>-483098975</t>
  </si>
  <si>
    <t>175</t>
  </si>
  <si>
    <t>7592005162</t>
  </si>
  <si>
    <t>Montáž balízy do kolejiště pomocí mezikolejnicového upevňovadla (Clamp, Vortok apod)</t>
  </si>
  <si>
    <t>144746173</t>
  </si>
  <si>
    <t>km 1,835</t>
  </si>
  <si>
    <t>km 2,080</t>
  </si>
  <si>
    <t>176</t>
  </si>
  <si>
    <t>7592007160</t>
  </si>
  <si>
    <t>Demontáž balízy úplná včetně upevňovací sady</t>
  </si>
  <si>
    <t>2092955336</t>
  </si>
  <si>
    <t>VRN</t>
  </si>
  <si>
    <t>Vedlejší rozpočtové náklady</t>
  </si>
  <si>
    <t>177</t>
  </si>
  <si>
    <t>9902100100</t>
  </si>
  <si>
    <t>Doprava materiálu mechanizací o nosnosti přes 3,5 t sypanin (kameniva, písku, suti, dlažebních kostek, atd.) do 10 km</t>
  </si>
  <si>
    <t>1745689143</t>
  </si>
  <si>
    <t>Doprava materiálu mechanizací o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</t>
  </si>
  <si>
    <t>nové propoj. lana</t>
  </si>
  <si>
    <t>0,008+0,032</t>
  </si>
  <si>
    <t>barva</t>
  </si>
  <si>
    <t>nová geotextilie</t>
  </si>
  <si>
    <t>0,012</t>
  </si>
  <si>
    <t xml:space="preserve">skládka </t>
  </si>
  <si>
    <t>406,800+4950,426+1,821+96,00</t>
  </si>
  <si>
    <t>nový štěrk + drť</t>
  </si>
  <si>
    <t>5212,866+1,000</t>
  </si>
  <si>
    <t>nový asfalt</t>
  </si>
  <si>
    <t>61,893+58,500+0,025+4,8</t>
  </si>
  <si>
    <t>antikorozní upevnění</t>
  </si>
  <si>
    <t>0,197</t>
  </si>
  <si>
    <t>zádržné opěrky</t>
  </si>
  <si>
    <t>0,066+0,034+0,035</t>
  </si>
  <si>
    <t>VP svorníky</t>
  </si>
  <si>
    <t>0,038+0,008+0,010</t>
  </si>
  <si>
    <t>178</t>
  </si>
  <si>
    <t>9902109200</t>
  </si>
  <si>
    <t>Doprava materiálu mechanizací o nosnosti přes 3,5 t sypanin (kameniva, písku, suti, dlažebních kostek, atd.) příplatek za každých dalších 10 km</t>
  </si>
  <si>
    <t>518287420</t>
  </si>
  <si>
    <t>Doprava materiálu mechanizací o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</t>
  </si>
  <si>
    <t>(5212,866+1,000)*2</t>
  </si>
  <si>
    <t>(61,893+58,500+0,025+4,8)*2</t>
  </si>
  <si>
    <t>0,197*5</t>
  </si>
  <si>
    <t>(0,066+0,034+0,035)*5</t>
  </si>
  <si>
    <t>(0,038+0,008+0,010)*5</t>
  </si>
  <si>
    <t>179</t>
  </si>
  <si>
    <t>9902200100</t>
  </si>
  <si>
    <t>Doprava materiálu mechanizací o nosnosti přes 3,5 t objemnějšího kusového materiálu (prefabrikátů, stožárů, výhybek, rozvaděčů, vybouraných hmot atd.) do 10 km</t>
  </si>
  <si>
    <t>-2043221422</t>
  </si>
  <si>
    <t>Doprava materiálu mechanizací o nosnosti přes 3,5 t objemnějšího kusového materiálu (prefabrikátů, stožárů, výhybek, rozvaděčů, vybouraných hmot atd.) do 10 km Poznámka: 1. Ceny jsou určeny pro dopravu silničními i kolejovými vozidly. 2. V cenách dopravy jsou započteny náklady na přepravu materiálu na místo určení včetně složení a poplatku za použití dopravní cesty.</t>
  </si>
  <si>
    <t>nové ŽPP + klíny</t>
  </si>
  <si>
    <t>3,110+0,004</t>
  </si>
  <si>
    <t>nový železobetonový přejezd</t>
  </si>
  <si>
    <t>14,872</t>
  </si>
  <si>
    <t>nové pražce SB 8P</t>
  </si>
  <si>
    <t>8,183+7,201</t>
  </si>
  <si>
    <t>přejezd celopryžový</t>
  </si>
  <si>
    <t>8,400</t>
  </si>
  <si>
    <t>skládka dřevěné pražce</t>
  </si>
  <si>
    <t>14,778</t>
  </si>
  <si>
    <t>180</t>
  </si>
  <si>
    <t>9902209200</t>
  </si>
  <si>
    <t>Doprava materiálu mechanizací o nosnosti přes 3,5 t objemnějšího kusového materiálu (prefabrikátů, stožárů, výhybek, rozvaděčů, vybouraných hmot atd.) příplatek za každých dalších 10 km</t>
  </si>
  <si>
    <t>1692067174</t>
  </si>
  <si>
    <t>Doprava materiálu mechanizací o nosnosti přes 3,5 t objemnějšího kusového materiálu (prefabrikátů, stožárů, výhybek, rozvaděčů, vybouraných hmot atd.) příplatek za každých dalších 10 km Poznámka: 1. Ceny jsou určeny pro dopravu silničními i kolejovými vozidly. 2. V cenách dopravy jsou započteny náklady na přepravu materiálu na místo určení včetně složení a poplatku za použití dopravní cesty.</t>
  </si>
  <si>
    <t>(3,110+0,004)*19</t>
  </si>
  <si>
    <t>14,872*24</t>
  </si>
  <si>
    <t>(8,183+7,201)*29</t>
  </si>
  <si>
    <t>8,400*38</t>
  </si>
  <si>
    <t>14,778*13</t>
  </si>
  <si>
    <t>181</t>
  </si>
  <si>
    <t>9902900200</t>
  </si>
  <si>
    <t>Naložení objemnějšího kusového materiálu, vybouraných hmot</t>
  </si>
  <si>
    <t>952381832</t>
  </si>
  <si>
    <t>Naložení objemnějšího kusového materiálu, vybouraných hmot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</si>
  <si>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výzisk z kolejnic z trati</t>
  </si>
  <si>
    <t>233,368</t>
  </si>
  <si>
    <t>182</t>
  </si>
  <si>
    <t>9902900400</t>
  </si>
  <si>
    <t>Složení objemnějšího kusového materiálu, vybouraných hmot</t>
  </si>
  <si>
    <t>1006591052</t>
  </si>
  <si>
    <t>Složení objemnějšího kusového materiálu, vybouraných hmot Poznámka: 1. Ceny jsou určeny pro skládání materiálu z vlastních zásob objednatele.</t>
  </si>
  <si>
    <t>183</t>
  </si>
  <si>
    <t>9909000100</t>
  </si>
  <si>
    <t>Poplatek za uložení suti nebo hmot na oficiální skládku</t>
  </si>
  <si>
    <t>-920748408</t>
  </si>
  <si>
    <t>Poplatek za uložení suti nebo hmot na oficiální skládku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</si>
  <si>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výzisk příkopy</t>
  </si>
  <si>
    <t>195*2</t>
  </si>
  <si>
    <t>2020,5*2-</t>
  </si>
  <si>
    <t>výzisk z těžení</t>
  </si>
  <si>
    <t>8,4*2</t>
  </si>
  <si>
    <t>184</t>
  </si>
  <si>
    <t>9909000110</t>
  </si>
  <si>
    <t>Poplatek za uložení výzisku ze štěrkového lože nekontaminovaného</t>
  </si>
  <si>
    <t>-184571839</t>
  </si>
  <si>
    <t>Poplatek za uložení výzisku ze štěrkového lože nekontaminovaného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</si>
  <si>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výzisk z čištění</t>
  </si>
  <si>
    <t>4223,520</t>
  </si>
  <si>
    <t>výzisk z výměny KL</t>
  </si>
  <si>
    <t>726,906</t>
  </si>
  <si>
    <t>185</t>
  </si>
  <si>
    <t>9909000300</t>
  </si>
  <si>
    <t>Poplatek za likvidaci dřevěných kolejnicových podpor</t>
  </si>
  <si>
    <t>-1926717988</t>
  </si>
  <si>
    <t>Poplatek za likvidaci dřevěných kolejnicových podpor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</si>
  <si>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13,420</t>
  </si>
  <si>
    <t>14*0,097</t>
  </si>
  <si>
    <t>186</t>
  </si>
  <si>
    <t>9909000400</t>
  </si>
  <si>
    <t>Poplatek za likvidaci plastových součástí</t>
  </si>
  <si>
    <t>-1060926343</t>
  </si>
  <si>
    <t>Poplatek za likvidaci plastových součástí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</si>
  <si>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1,774+0,027+0,020</t>
  </si>
  <si>
    <t>187</t>
  </si>
  <si>
    <t>9909000600</t>
  </si>
  <si>
    <t>Poplatek za recyklaci odpadu (asfaltové směsi, kusový beton)</t>
  </si>
  <si>
    <t>-2145152689</t>
  </si>
  <si>
    <t>Poplatek za recyklaci odpadu (asfaltové směsi, kusový beton)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</si>
  <si>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výzisk asfalty</t>
  </si>
  <si>
    <t>192,000*0,2*2,5</t>
  </si>
  <si>
    <t>SO 02 - Oprava žst. Sadská</t>
  </si>
  <si>
    <t>-676198834</t>
  </si>
  <si>
    <t>v.č.8 středové kolejnice</t>
  </si>
  <si>
    <t>12*3+25</t>
  </si>
  <si>
    <t>v.č.8 u KN</t>
  </si>
  <si>
    <t>13*1</t>
  </si>
  <si>
    <t>v.č.7,6,2,1 středové kolejnice</t>
  </si>
  <si>
    <t>12*4*4</t>
  </si>
  <si>
    <t>spojka v.č.8-6</t>
  </si>
  <si>
    <t>-1872817229</t>
  </si>
  <si>
    <t>1a.SK</t>
  </si>
  <si>
    <t>(6627-6212)/75*2</t>
  </si>
  <si>
    <t>0,933</t>
  </si>
  <si>
    <t>1.SK</t>
  </si>
  <si>
    <t>(6179-5851)/75*2</t>
  </si>
  <si>
    <t>0,253</t>
  </si>
  <si>
    <t>2.SK</t>
  </si>
  <si>
    <t>3.SK</t>
  </si>
  <si>
    <t>(6627-5857)/75*2</t>
  </si>
  <si>
    <t>0,467</t>
  </si>
  <si>
    <t>5.SK</t>
  </si>
  <si>
    <t>(6150-5857)/75*2</t>
  </si>
  <si>
    <t>0,187</t>
  </si>
  <si>
    <t>940556882</t>
  </si>
  <si>
    <t>2.SK (výzisk z 1.SK)</t>
  </si>
  <si>
    <t>(6,179-5,851)*1667</t>
  </si>
  <si>
    <t>0,224</t>
  </si>
  <si>
    <t>dřevo + výkolejka</t>
  </si>
  <si>
    <t>-(5+4+2)</t>
  </si>
  <si>
    <t>5.SK (výzisk z 3.SK)</t>
  </si>
  <si>
    <t>(6,150-5,857)*1667</t>
  </si>
  <si>
    <t>0,569</t>
  </si>
  <si>
    <t>-(2+2)</t>
  </si>
  <si>
    <t>-1480242893</t>
  </si>
  <si>
    <t>(6,627-6,212)*1667</t>
  </si>
  <si>
    <t>0,195</t>
  </si>
  <si>
    <t>dřevo</t>
  </si>
  <si>
    <t>-(3+6)</t>
  </si>
  <si>
    <t>-(4+4)</t>
  </si>
  <si>
    <t>(6,627-5,857)*1667</t>
  </si>
  <si>
    <t>0,410</t>
  </si>
  <si>
    <t>-(3+2)</t>
  </si>
  <si>
    <t>neceńovat dodá TO</t>
  </si>
  <si>
    <t>1562957762</t>
  </si>
  <si>
    <t>v.č.8,7,6,2,1</t>
  </si>
  <si>
    <t>2+2+2+2+2</t>
  </si>
  <si>
    <t>KV č.6 - 3.SK</t>
  </si>
  <si>
    <t>KV č.6 - 5.SK</t>
  </si>
  <si>
    <t>KV č.1 - 1a.SK</t>
  </si>
  <si>
    <t>KV č.2 - 1.SK</t>
  </si>
  <si>
    <t>Kv č.2 - 2.SK</t>
  </si>
  <si>
    <t>5961148130</t>
  </si>
  <si>
    <t>Srdcovka prodloužená JS49 1:9-300 pravá o 1400 mm</t>
  </si>
  <si>
    <t>1722068512</t>
  </si>
  <si>
    <t>v.č.8</t>
  </si>
  <si>
    <t>-1788738958</t>
  </si>
  <si>
    <t>v.č.2</t>
  </si>
  <si>
    <t>5961147095</t>
  </si>
  <si>
    <t>Opornice JS49 1:9-300 levá ohnutá 13607 mm</t>
  </si>
  <si>
    <t>-679844407</t>
  </si>
  <si>
    <t>v.č.7</t>
  </si>
  <si>
    <t>v.č.6</t>
  </si>
  <si>
    <t>5961147080</t>
  </si>
  <si>
    <t>Opornice JS49 1:9-300 pravá přímá 13607 mm</t>
  </si>
  <si>
    <t>-1511303427</t>
  </si>
  <si>
    <t>-1682440730</t>
  </si>
  <si>
    <t>5961146085</t>
  </si>
  <si>
    <t>Jazyk JS49 1:9-300 levý přímý 12025 mm</t>
  </si>
  <si>
    <t>-1724143252</t>
  </si>
  <si>
    <t>5961146090</t>
  </si>
  <si>
    <t>Jazyk JS49 1:9-300 pravý ohnutý 12025 mm</t>
  </si>
  <si>
    <t>962627630</t>
  </si>
  <si>
    <t>5956101000</t>
  </si>
  <si>
    <t>Pražec dřevěný příčný nevystrojený dub skupina 1 2600x260x160 mm</t>
  </si>
  <si>
    <t>-277208366</t>
  </si>
  <si>
    <t>spojka  v.č.8-6</t>
  </si>
  <si>
    <t>KV v.č.2 - 2.SK</t>
  </si>
  <si>
    <t>KV č.7 - 1.SK</t>
  </si>
  <si>
    <t>KV č.7 - 2.SK</t>
  </si>
  <si>
    <t>2.SK ( pod výkolejku)</t>
  </si>
  <si>
    <t>5.SK (pod výkolejku)</t>
  </si>
  <si>
    <t>-199024603</t>
  </si>
  <si>
    <t>ZV č.8 p.č. 01-02</t>
  </si>
  <si>
    <t>v.č.8,7,6,2,1 p.č. 2-10</t>
  </si>
  <si>
    <t>9*5</t>
  </si>
  <si>
    <t>ZV č.6 p.č. 01-03</t>
  </si>
  <si>
    <t>ZV č.2 p.č. 01-06</t>
  </si>
  <si>
    <t>ZV č.1 p.č. 01-03</t>
  </si>
  <si>
    <t>-1742699947</t>
  </si>
  <si>
    <t>6*5</t>
  </si>
  <si>
    <t>719483663</t>
  </si>
  <si>
    <t>5*5</t>
  </si>
  <si>
    <t>1127024514</t>
  </si>
  <si>
    <t>4*5</t>
  </si>
  <si>
    <t>-1032654167</t>
  </si>
  <si>
    <t>3*5</t>
  </si>
  <si>
    <t>2017247433</t>
  </si>
  <si>
    <t>48145391</t>
  </si>
  <si>
    <t>2*5</t>
  </si>
  <si>
    <t>-1771324344</t>
  </si>
  <si>
    <t>517874357</t>
  </si>
  <si>
    <t>-968884997</t>
  </si>
  <si>
    <t>34248318</t>
  </si>
  <si>
    <t>1*5</t>
  </si>
  <si>
    <t>-600330938</t>
  </si>
  <si>
    <t>1603613224</t>
  </si>
  <si>
    <t>1005989238</t>
  </si>
  <si>
    <t>-122118425</t>
  </si>
  <si>
    <t>-1090211203</t>
  </si>
  <si>
    <t>-759095859</t>
  </si>
  <si>
    <t>v.č.8,7,6,2,1 p.č.53,1</t>
  </si>
  <si>
    <t>-1230415563</t>
  </si>
  <si>
    <t>916151450</t>
  </si>
  <si>
    <t>v.č.8,7,6,2,1 p.č.55</t>
  </si>
  <si>
    <t>KV č.8,7,6,2,1 p.č.56</t>
  </si>
  <si>
    <t>640473917</t>
  </si>
  <si>
    <t>KV č.8 p.č.57</t>
  </si>
  <si>
    <t>KV č.7,6,2,1 p.č. 57-59</t>
  </si>
  <si>
    <t>3*4</t>
  </si>
  <si>
    <t>5956122120</t>
  </si>
  <si>
    <t>Pražec dřevěný výhybkový dub skupina 4 4600x260x150</t>
  </si>
  <si>
    <t>1068916795</t>
  </si>
  <si>
    <t>KV č.7 p.č.60</t>
  </si>
  <si>
    <t>-1202902963</t>
  </si>
  <si>
    <t>ZV+v.č.8+KV</t>
  </si>
  <si>
    <t>8+224+16</t>
  </si>
  <si>
    <t>v.č.7+KV</t>
  </si>
  <si>
    <t>224+40</t>
  </si>
  <si>
    <t>ZV+v.č.6+KV</t>
  </si>
  <si>
    <t>12+224+32</t>
  </si>
  <si>
    <t>ZV+v.č.2+KV</t>
  </si>
  <si>
    <t>24+224+32</t>
  </si>
  <si>
    <t>ZV+v.č.1+KV</t>
  </si>
  <si>
    <t>7*4</t>
  </si>
  <si>
    <t>2*4</t>
  </si>
  <si>
    <t>536*4</t>
  </si>
  <si>
    <t>485*4</t>
  </si>
  <si>
    <t>-1983127582</t>
  </si>
  <si>
    <t>364297050</t>
  </si>
  <si>
    <t>1306959085</t>
  </si>
  <si>
    <t>16+312+32</t>
  </si>
  <si>
    <t>312+80</t>
  </si>
  <si>
    <t>48+312+64</t>
  </si>
  <si>
    <t>24+312+64</t>
  </si>
  <si>
    <t>37*8</t>
  </si>
  <si>
    <t>1929391344</t>
  </si>
  <si>
    <t>438*5</t>
  </si>
  <si>
    <t>5958140005</t>
  </si>
  <si>
    <t>Podkladnice žebrová tv. S4pl</t>
  </si>
  <si>
    <t>-1259869270</t>
  </si>
  <si>
    <t>37*2</t>
  </si>
  <si>
    <t>-1077366584</t>
  </si>
  <si>
    <t>10022</t>
  </si>
  <si>
    <t>50046461</t>
  </si>
  <si>
    <t>26850446</t>
  </si>
  <si>
    <t>2m</t>
  </si>
  <si>
    <t>3m</t>
  </si>
  <si>
    <t>18*3</t>
  </si>
  <si>
    <t>1357871937</t>
  </si>
  <si>
    <t>-19741391</t>
  </si>
  <si>
    <t>18*2</t>
  </si>
  <si>
    <t>1633511973</t>
  </si>
  <si>
    <t>18+9</t>
  </si>
  <si>
    <t>1132956783</t>
  </si>
  <si>
    <t>km 6,000</t>
  </si>
  <si>
    <t>1*2</t>
  </si>
  <si>
    <t>514899481</t>
  </si>
  <si>
    <t>km 5,8-5,9; 6,1-6,6</t>
  </si>
  <si>
    <t>(2+6)*2</t>
  </si>
  <si>
    <t>-1354706859</t>
  </si>
  <si>
    <t>rychlost 70; 100</t>
  </si>
  <si>
    <t>1+2</t>
  </si>
  <si>
    <t>113838279</t>
  </si>
  <si>
    <t>rychlost 40;</t>
  </si>
  <si>
    <t>708057165</t>
  </si>
  <si>
    <t>30223287</t>
  </si>
  <si>
    <t>4+112+8</t>
  </si>
  <si>
    <t>112+20</t>
  </si>
  <si>
    <t>6+112+16</t>
  </si>
  <si>
    <t>12+112+16</t>
  </si>
  <si>
    <t>7*2</t>
  </si>
  <si>
    <t>3*2</t>
  </si>
  <si>
    <t>4*2</t>
  </si>
  <si>
    <t>2*2</t>
  </si>
  <si>
    <t>536*2</t>
  </si>
  <si>
    <t>485*2</t>
  </si>
  <si>
    <t>375923154</t>
  </si>
  <si>
    <t>-1975322268</t>
  </si>
  <si>
    <t>12*5</t>
  </si>
  <si>
    <t>-2089443647</t>
  </si>
  <si>
    <t>-1293543701</t>
  </si>
  <si>
    <t>v.č.8,7,6,2</t>
  </si>
  <si>
    <t>538903798</t>
  </si>
  <si>
    <t>5964147000</t>
  </si>
  <si>
    <t>Nástupištní díly blok úložný U65</t>
  </si>
  <si>
    <t>820186162</t>
  </si>
  <si>
    <t>mezi SK č.2-1</t>
  </si>
  <si>
    <t>237*2</t>
  </si>
  <si>
    <t>mezi SK č.1-3</t>
  </si>
  <si>
    <t>242*2</t>
  </si>
  <si>
    <t>5964147020</t>
  </si>
  <si>
    <t>Nástupištní díly tvárnice Tischer B</t>
  </si>
  <si>
    <t>-1984029299</t>
  </si>
  <si>
    <t>236*2</t>
  </si>
  <si>
    <t>241*2</t>
  </si>
  <si>
    <t>5964147105</t>
  </si>
  <si>
    <t>Nástupištní díly výplňová deska D3</t>
  </si>
  <si>
    <t>-572439600</t>
  </si>
  <si>
    <t>2085965769</t>
  </si>
  <si>
    <t>1.SK B91 - S49</t>
  </si>
  <si>
    <t>1+1</t>
  </si>
  <si>
    <t>2.SK SB8 - S49</t>
  </si>
  <si>
    <t>5963110015</t>
  </si>
  <si>
    <t>Přejezd Intermont panel 600x3000x170 ŽPP 2</t>
  </si>
  <si>
    <t>985200801</t>
  </si>
  <si>
    <t>-350203884</t>
  </si>
  <si>
    <t>1212481949</t>
  </si>
  <si>
    <t>v.č. 7,6,2,1</t>
  </si>
  <si>
    <t>-1817636865</t>
  </si>
  <si>
    <t>-760693502</t>
  </si>
  <si>
    <t>1988408471</t>
  </si>
  <si>
    <t>876219038</t>
  </si>
  <si>
    <t>-1503367446</t>
  </si>
  <si>
    <t>699475417</t>
  </si>
  <si>
    <t>391325073</t>
  </si>
  <si>
    <t>-1259134180</t>
  </si>
  <si>
    <t>1657580324</t>
  </si>
  <si>
    <t>-1045130868</t>
  </si>
  <si>
    <t>288174963</t>
  </si>
  <si>
    <t>v.č.7,6,2,1</t>
  </si>
  <si>
    <t>11*2*4</t>
  </si>
  <si>
    <t>-402477621</t>
  </si>
  <si>
    <t>1648319241</t>
  </si>
  <si>
    <t>11*4*4</t>
  </si>
  <si>
    <t>2058219590</t>
  </si>
  <si>
    <t>do žlábku v přechodu</t>
  </si>
  <si>
    <t>0,150*0,130*3*2*2*2*2,5</t>
  </si>
  <si>
    <t>nástupiště mezi SK č.2-1</t>
  </si>
  <si>
    <t>236*1*0,05*2,5</t>
  </si>
  <si>
    <t>nástupiště mezi SK č.1-3</t>
  </si>
  <si>
    <t>241*1*0,05*2,5</t>
  </si>
  <si>
    <t>přístupová cesta u bodovy</t>
  </si>
  <si>
    <t>3*75*0,05*2,5</t>
  </si>
  <si>
    <t>u přechodů</t>
  </si>
  <si>
    <t>(0,4+0,8)*3*0,05*2,5*2</t>
  </si>
  <si>
    <t>5964161000</t>
  </si>
  <si>
    <t>Beton lehce zhutnitelný C 12/15;X0 F5 2 080 2 517</t>
  </si>
  <si>
    <t>-2022038110</t>
  </si>
  <si>
    <t>0,5*0,05*236*2</t>
  </si>
  <si>
    <t>0,5*0,05*241*2</t>
  </si>
  <si>
    <t>obrubníky</t>
  </si>
  <si>
    <t>75*0,25*0,1</t>
  </si>
  <si>
    <t>5964159000</t>
  </si>
  <si>
    <t>Obrubník krajový</t>
  </si>
  <si>
    <t>-634775988</t>
  </si>
  <si>
    <t>u budovy</t>
  </si>
  <si>
    <t>R58594822</t>
  </si>
  <si>
    <t>směs suchá maltová zdící cementová M15</t>
  </si>
  <si>
    <t>-1149254837</t>
  </si>
  <si>
    <t>236*0,25*0,01*2*2</t>
  </si>
  <si>
    <t>241*0,25*0,01*2*2</t>
  </si>
  <si>
    <t>568517931</t>
  </si>
  <si>
    <t>(1+49,846+1,5)*0,8*1,8</t>
  </si>
  <si>
    <t>(49,846+3)*0,8*1,8</t>
  </si>
  <si>
    <t>v.č.6+KV</t>
  </si>
  <si>
    <t>(49,846+2)*0,8*1,8</t>
  </si>
  <si>
    <t>(2+49,846+1,5)*0,8*1,8</t>
  </si>
  <si>
    <t>(3+49,846+1,5)*0,8*1,8</t>
  </si>
  <si>
    <t>7*0,8*1,8</t>
  </si>
  <si>
    <t>(6627-6212)*0,8*1,8</t>
  </si>
  <si>
    <t>(6179-5851)*0,8*1,8</t>
  </si>
  <si>
    <t>(6179-5851)*1,7*1,8</t>
  </si>
  <si>
    <t xml:space="preserve">3.SK </t>
  </si>
  <si>
    <t>(6627-5857)*0,8*1,8</t>
  </si>
  <si>
    <t>(6150-5857)*1,7*1,8</t>
  </si>
  <si>
    <t>1812565105</t>
  </si>
  <si>
    <t>stezky</t>
  </si>
  <si>
    <t>LP od v.č.8 - vákolejka</t>
  </si>
  <si>
    <t>90*0,8*0,05*2</t>
  </si>
  <si>
    <t>Pp mezi v.č.8-6</t>
  </si>
  <si>
    <t>80*0,8*0,05*2</t>
  </si>
  <si>
    <t>mezi SK č.1-2 (k nástupišti)</t>
  </si>
  <si>
    <t>10*1*0,05*2</t>
  </si>
  <si>
    <t>mezi SK č.1-3 (k nástupišti)</t>
  </si>
  <si>
    <t>40*1,5*0,05*2</t>
  </si>
  <si>
    <t>mezi SK č.3-5</t>
  </si>
  <si>
    <t>100*1,5*0,05*2</t>
  </si>
  <si>
    <t xml:space="preserve">pod panely přechodů </t>
  </si>
  <si>
    <t>-1273843294</t>
  </si>
  <si>
    <t>(1+1,5+1)*3*2*2</t>
  </si>
  <si>
    <t>1666935304</t>
  </si>
  <si>
    <t>1a.SK Lp+PP</t>
  </si>
  <si>
    <t>(6627-6212)*1,5*2</t>
  </si>
  <si>
    <t>3.SK Lp+Pp</t>
  </si>
  <si>
    <t>(6627-6150)*1,5*2</t>
  </si>
  <si>
    <t>5905023020</t>
  </si>
  <si>
    <t>Úprava povrchu stezky rozprostřením štěrkodrtě přes 3 do 5 cm</t>
  </si>
  <si>
    <t>-2005962000</t>
  </si>
  <si>
    <t>Úprava povrchu stezky rozprostřením štěrkodrtě přes 3 do 5 cm Poznámka: 1. V cenách jsou započteny náklady na rozprostření a urovnání kameniva včetně zhutnění povrchu stezky. Platí pro nový i stávající stav. 2. V cenách nejsou obsaženy náklady na dodávku drtě.</t>
  </si>
  <si>
    <t>LP od v.č.8 - výkolejka</t>
  </si>
  <si>
    <t>90*0,8</t>
  </si>
  <si>
    <t>80*0,8</t>
  </si>
  <si>
    <t>10*1</t>
  </si>
  <si>
    <t>40*1,5</t>
  </si>
  <si>
    <t>100*1,5</t>
  </si>
  <si>
    <t>5905025110</t>
  </si>
  <si>
    <t>Doplnění stezky štěrkodrtí souvislé</t>
  </si>
  <si>
    <t>-1550138861</t>
  </si>
  <si>
    <t>Doplnění stezky štěrkodrtí souvislé Poznámka: 1. V cenách jsou započteny náklady na doplnění kameniva včetně rozprostření ojediněle ručně z vozíku nebo souvisle mechanizací z vozíků nebo železničních vozů. 2. V cenách nejsou obsaženy náklady na dodávku kameniva.</t>
  </si>
  <si>
    <t>90*0,8*0,05</t>
  </si>
  <si>
    <t>80*0,8*0,05</t>
  </si>
  <si>
    <t>10*1*0,05</t>
  </si>
  <si>
    <t>40*1,5*0,05</t>
  </si>
  <si>
    <t>100*1,5*0,05</t>
  </si>
  <si>
    <t>722293034</t>
  </si>
  <si>
    <t>(1+49,846+1,5)*0,8</t>
  </si>
  <si>
    <t>(49,846+3)*0,8</t>
  </si>
  <si>
    <t>(49,846+2)*0,8</t>
  </si>
  <si>
    <t>(2+49,846+1,5)*0,8</t>
  </si>
  <si>
    <t>(3+49,846+1,5)*0,8</t>
  </si>
  <si>
    <t>7*0,8</t>
  </si>
  <si>
    <t>(6179-5851)*1,7</t>
  </si>
  <si>
    <t>(6150-5857)*1,7</t>
  </si>
  <si>
    <t>940389211</t>
  </si>
  <si>
    <t>6,627-6,212</t>
  </si>
  <si>
    <t>6,179-5,851</t>
  </si>
  <si>
    <t>6,627-5,857</t>
  </si>
  <si>
    <t>1830841165</t>
  </si>
  <si>
    <t>1922437977</t>
  </si>
  <si>
    <t>(6627-6212)*0,8</t>
  </si>
  <si>
    <t>(6179-5851)*0,8</t>
  </si>
  <si>
    <t>(6627-5857)*0,8</t>
  </si>
  <si>
    <t>1671516876</t>
  </si>
  <si>
    <t>49,846*5</t>
  </si>
  <si>
    <t>výběhy, spojky a mezi</t>
  </si>
  <si>
    <t>-1457328874</t>
  </si>
  <si>
    <t>6,150-5,857</t>
  </si>
  <si>
    <t>5906015010</t>
  </si>
  <si>
    <t>Výměna pražce malou těžící mechanizací v KL otevřeném i zapuštěném pražec dřevěný příčný nevystrojený</t>
  </si>
  <si>
    <t>1575920243</t>
  </si>
  <si>
    <t>Výměna pražce malou těžící mechanizací v KL otevřeném i zapuštěném pražec dřevěný příčný nevystrojený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</si>
  <si>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KV č.2 - 2.SK</t>
  </si>
  <si>
    <t>1232502548</t>
  </si>
  <si>
    <t>KV č.8 p.č.56-57</t>
  </si>
  <si>
    <t>KV č.7 p.č.56-60</t>
  </si>
  <si>
    <t>KV č.6,2,1 p.č.56-59</t>
  </si>
  <si>
    <t>4*3</t>
  </si>
  <si>
    <t>-1383767166</t>
  </si>
  <si>
    <t>(2+2+2+2+2)*3,6</t>
  </si>
  <si>
    <t>(2+2)*3,6</t>
  </si>
  <si>
    <t>KV v.č. 2 - 2.SK</t>
  </si>
  <si>
    <t>-2025991760</t>
  </si>
  <si>
    <t>5906140145</t>
  </si>
  <si>
    <t>Demontáž kolejového roštu koleje v ose koleje pražce betonové, tvar R65</t>
  </si>
  <si>
    <t>1161370423</t>
  </si>
  <si>
    <t>Demontáž kolejového roštu koleje v ose koleje pražce betonové, tvar R65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</si>
  <si>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6,147-5,888</t>
  </si>
  <si>
    <t>5906140025</t>
  </si>
  <si>
    <t>Demontáž kolejového roštu koleje v ose koleje pražce dřevěné, tvar R65</t>
  </si>
  <si>
    <t>-956829222</t>
  </si>
  <si>
    <t>Demontáž kolejového roštu koleje v ose koleje pražce dřevěné, tvar R65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</si>
  <si>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5,888-5,851</t>
  </si>
  <si>
    <t>-1361323322</t>
  </si>
  <si>
    <t>6,005-5,857</t>
  </si>
  <si>
    <t>6,150-6,040</t>
  </si>
  <si>
    <t>5906140035</t>
  </si>
  <si>
    <t>Demontáž kolejového roštu koleje v ose koleje pražce dřevěné, tvar S49, T, 49E1</t>
  </si>
  <si>
    <t>640655684</t>
  </si>
  <si>
    <t>Demontáž kolejového roštu koleje v ose koleje pražce dřevěné,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</si>
  <si>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6,040-6,005</t>
  </si>
  <si>
    <t>spojka v.č.2-3</t>
  </si>
  <si>
    <t>0,009</t>
  </si>
  <si>
    <t>5907015016</t>
  </si>
  <si>
    <t>Ojedinělá výměna kolejnic stávající upevnění, tvar S49, T, 49E1</t>
  </si>
  <si>
    <t>-1923437355</t>
  </si>
  <si>
    <t>Ojedinělá výměna kolejnic stávající upevnění,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</si>
  <si>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2045076155</t>
  </si>
  <si>
    <t>5907050110</t>
  </si>
  <si>
    <t>Dělení kolejnic kyslíkem, soustavy UIC60 nebo R65</t>
  </si>
  <si>
    <t>-1585637320</t>
  </si>
  <si>
    <t>Dělení kolejnic kyslíkem, soustavy UIC60 nebo R65 Poznámka: 1. V cenách jsou započteny náklady na manipulaci, podložení, označení a provedení řezu kolejnice.</t>
  </si>
  <si>
    <t>(6147-5851)/24*2</t>
  </si>
  <si>
    <t>1,333</t>
  </si>
  <si>
    <t>-2051032855</t>
  </si>
  <si>
    <t>(6627-6212)/24*2</t>
  </si>
  <si>
    <t>1,417</t>
  </si>
  <si>
    <t>(6179-5851)/24*2</t>
  </si>
  <si>
    <t>2,667</t>
  </si>
  <si>
    <t>(6627-5857)/24*2</t>
  </si>
  <si>
    <t>1,833</t>
  </si>
  <si>
    <t>(6150-5857)/24*2</t>
  </si>
  <si>
    <t>1,583</t>
  </si>
  <si>
    <t>992465293</t>
  </si>
  <si>
    <t>v.č.8,7,6,2 (propojavací lana)</t>
  </si>
  <si>
    <t>10*4</t>
  </si>
  <si>
    <t>v.č.1  (propojovací lana)</t>
  </si>
  <si>
    <t xml:space="preserve">u v.č.8 </t>
  </si>
  <si>
    <t>-1374098423</t>
  </si>
  <si>
    <t>5560</t>
  </si>
  <si>
    <t>-1876548500</t>
  </si>
  <si>
    <t>-1509027022</t>
  </si>
  <si>
    <t>1484108041</t>
  </si>
  <si>
    <t>-1433819468</t>
  </si>
  <si>
    <t>1662570164</t>
  </si>
  <si>
    <t>2,933</t>
  </si>
  <si>
    <t>3,253</t>
  </si>
  <si>
    <t>1,253</t>
  </si>
  <si>
    <t>3,467</t>
  </si>
  <si>
    <t>2,187</t>
  </si>
  <si>
    <t>-22</t>
  </si>
  <si>
    <t>5910020030</t>
  </si>
  <si>
    <t>Svařování kolejnic termitem plný předehřev standardní spára svar sériový tv. S49</t>
  </si>
  <si>
    <t>-18684401</t>
  </si>
  <si>
    <t>Svařování kolejnic termitem plný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</si>
  <si>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14*5</t>
  </si>
  <si>
    <t>26*2</t>
  </si>
  <si>
    <t>2077166265</t>
  </si>
  <si>
    <t>(6627-6212)*2</t>
  </si>
  <si>
    <t>(6179-5851)*2</t>
  </si>
  <si>
    <t>(6627-5857)*2</t>
  </si>
  <si>
    <t>(6150-5857)*2</t>
  </si>
  <si>
    <t>1295729977</t>
  </si>
  <si>
    <t>1698584048</t>
  </si>
  <si>
    <t>1870364123</t>
  </si>
  <si>
    <t>5910070010</t>
  </si>
  <si>
    <t>Základní reprofilace kolejnicových profilů výhybky broušení, frézování a hoblování</t>
  </si>
  <si>
    <t>1281367826</t>
  </si>
  <si>
    <t>Základní reprofilace kolejnicových profilů výhybky broušení, frézování a hoblování Poznámka: 1. V ceně jsou započteny náklady na úpravu příčného profilu kolejnic výhybky včetně jazyků a srdcovky. Cena platí pro reprofilaci celé šíři pojížděné plochy a hloubku úběru materiálu 0,25 až 1 mm. Reprofilace mimo tyto kritéria se oceňují cenami opravné reprofilace. 2. U strojní reprofilace cena obsahuje náklady na záznam příčných profilů reprofilovaných kolejnic a záznam podélného profilu v celé délce výhybky. 3. U ruční reprofilace cena obsahuje náklady na záznam tvaru příčného profilu před a po reprofilaci včetně fotodokumentace. 4. Počet záznamů příčných profilů kolejnicových součástí výhybek při jejich reprofilacije stanoven smluvním vztahem a vychází z předpisů správce infrastruktury.</t>
  </si>
  <si>
    <t>-1005742431</t>
  </si>
  <si>
    <t>1+1+1+1</t>
  </si>
  <si>
    <t>5910110030</t>
  </si>
  <si>
    <t>Navaření přídržnice Kn 60 opotřebení přes 15 mm</t>
  </si>
  <si>
    <t>136407330</t>
  </si>
  <si>
    <t>Navaření přídržnice Kn 60 opotřebení přes 15 mm Poznámka: 1. V cenách jsou započteny náklady na navaření dle schváleného postupu, vizuální prohlídku, upnutí, navaření a kontrolu návaru. 2. V cenách nejsou obsaženy náklady na demontáž a montáž přídržnice.</t>
  </si>
  <si>
    <t>4,5*2*4</t>
  </si>
  <si>
    <t>2051081973</t>
  </si>
  <si>
    <t>1637960990</t>
  </si>
  <si>
    <t>748684020</t>
  </si>
  <si>
    <t>-824066580</t>
  </si>
  <si>
    <t>-1359465211</t>
  </si>
  <si>
    <t>534002303</t>
  </si>
  <si>
    <t>-43734205</t>
  </si>
  <si>
    <t>1.SK přechody</t>
  </si>
  <si>
    <t>3+3</t>
  </si>
  <si>
    <t>-493679041</t>
  </si>
  <si>
    <t>2.SK přechod</t>
  </si>
  <si>
    <t>5913145010</t>
  </si>
  <si>
    <t>Montáž přejezdové konstrukce se silničními panely vnější i vnitřní část</t>
  </si>
  <si>
    <t>-908246555</t>
  </si>
  <si>
    <t>Montáž přejezdové konstrukce se silničními panely vnější i vnitřní část Poznámka: 1. V cenách jsou započteny náklady na montáž konstrukce. 2. V cenách nejsou obsaženy náklady na dodávku materiálu.</t>
  </si>
  <si>
    <t>899716008</t>
  </si>
  <si>
    <t>0,150*3*4*2</t>
  </si>
  <si>
    <t>236*1</t>
  </si>
  <si>
    <t>241*1</t>
  </si>
  <si>
    <t>75*3</t>
  </si>
  <si>
    <t>(0,4+0,8)*3*2</t>
  </si>
  <si>
    <t>5914120040</t>
  </si>
  <si>
    <t>Demontáž nástupiště úrovňového Tischer oboustranného včetně podložek</t>
  </si>
  <si>
    <t>2101122961</t>
  </si>
  <si>
    <t>Demontáž nástupiště úrovňového Tischer oboustranného včetně podložek Poznámka: 1. V cenách jsou započteny náklady na snesení dílů i zásypu a jejich uložení na plochu nebo naložení na dopravní prostředek a uložení na úložišti.</t>
  </si>
  <si>
    <t>236</t>
  </si>
  <si>
    <t>241</t>
  </si>
  <si>
    <t>5914130040</t>
  </si>
  <si>
    <t>Montáž nástupiště úrovňového Tischer oboustranné</t>
  </si>
  <si>
    <t>1502521930</t>
  </si>
  <si>
    <t>Montáž nástupiště úrovňového Tischer oboustranné Poznámka: 1. V cenách jsou započteny náklady na úpravu terénu, montáž a zásyp podle vzorového listu. 2. V cenách nejsou obsaženy náklady na dodávku materiálu.</t>
  </si>
  <si>
    <t>5913275210</t>
  </si>
  <si>
    <t>Výměna dílů komunikace obrubníku uložení v betonu</t>
  </si>
  <si>
    <t>-1564387726</t>
  </si>
  <si>
    <t>Výměna dílů komunikace obrubníku uložení v betonu Poznámka: 1. V cenách jsou započteny náklady na výměnu dlažby nebo obrubníku a naložení výzisku na dopravní prostředek. 2. V cenách nejsou obsaženy náklady na dodávku materiálu.</t>
  </si>
  <si>
    <t>u budovy podél koleje</t>
  </si>
  <si>
    <t>5913240010</t>
  </si>
  <si>
    <t>Odstranění AB komunikace odtěžením nebo frézováním hloubky do 10 cm</t>
  </si>
  <si>
    <t>-867412264</t>
  </si>
  <si>
    <t>Odstranění AB komunikace odtěžením nebo frézováním hloubky do 10 cm Poznámka: 1. V cenách jsou započteny náklady na odtěžení nebo frézování a naložení výzisku na dopravní prostředek.</t>
  </si>
  <si>
    <t>3*75</t>
  </si>
  <si>
    <t>5912045090</t>
  </si>
  <si>
    <t>Montáž návěstidla včetně sloupku a patky staničníku</t>
  </si>
  <si>
    <t>-1550436741</t>
  </si>
  <si>
    <t>Montáž návěstidla včetně sloupku a patky staničníku Poznámka: 1. V cenách jsou započteny náklady na zemní práce, montáž patky, sloupku a návěstidla, úpravu a rozprostření zeminy na terén. 2. V cenách nejsou obsaženy náklady na dodávku materiálu.</t>
  </si>
  <si>
    <t>1121826648</t>
  </si>
  <si>
    <t>1710129802</t>
  </si>
  <si>
    <t>rychlostník N-70; 100</t>
  </si>
  <si>
    <t>rychlostník 3-40</t>
  </si>
  <si>
    <t>-1488111052</t>
  </si>
  <si>
    <t>Staničení demontáž kilometrovníku. Poznámka: 1. V cenách jsou započteny náklady na zemní práce a výměnu, demontáž nebo montáž staničení. 2. V cenách nejsou obsaženy náklady na dodávku materiálu.</t>
  </si>
  <si>
    <t>1507126843</t>
  </si>
  <si>
    <t>Staničení demontáž hektometrovníku. Poznámka: 1. V cenách jsou započteny náklady na zemní práce a výměnu, demontáž nebo montáž staničení. 2. V cenách nejsou obsaženy náklady na dodávku materiálu.</t>
  </si>
  <si>
    <t>-2049204769</t>
  </si>
  <si>
    <t>1a.SK Lp (v km 6,450)</t>
  </si>
  <si>
    <t>-1404198986</t>
  </si>
  <si>
    <t>18,900*5</t>
  </si>
  <si>
    <t>v.č.3</t>
  </si>
  <si>
    <t>1178121898</t>
  </si>
  <si>
    <t>R213141110</t>
  </si>
  <si>
    <t>-220545064</t>
  </si>
  <si>
    <t>Zřízení vrstvy z geotextilie  filtrační, separační, odvodňovací, ochranné, výztužné nebo protierozní v rovině nebo ve sklonu do 1:5, šířky do 3 m</t>
  </si>
  <si>
    <t>1575264832</t>
  </si>
  <si>
    <t>432456459</t>
  </si>
  <si>
    <t>7590915032</t>
  </si>
  <si>
    <t>Montáž výkolejky ústřední stavěné s návěstním tělesem s přestavníkem elektromotorickým</t>
  </si>
  <si>
    <t>-2020015822</t>
  </si>
  <si>
    <t>Montáž výkolejky ústřední stavěné s návěstním tělesem s přestavníkem elektromotorickým - připevnění upevňovací soupravy přestavníku, výkolejky a její montáž včetně návěstního tělesa, připevnění přestavníku na upevňovací soupravu, namontování spojovací tyče, zatažení kabelu s kabelovou formou do kabelového závěru, mechanické přezkoušení chodu, nátěr. Bez zemních prací</t>
  </si>
  <si>
    <t xml:space="preserve">2.SK </t>
  </si>
  <si>
    <t xml:space="preserve">5.SK </t>
  </si>
  <si>
    <t>7590917032</t>
  </si>
  <si>
    <t>Demontáž výkolejky ústřední stavěné s návěstním tělesem a s přestavníkem elektromotorickým</t>
  </si>
  <si>
    <t>-1471853465</t>
  </si>
  <si>
    <t>1965894615</t>
  </si>
  <si>
    <t>v.č.2,3</t>
  </si>
  <si>
    <t>631924070</t>
  </si>
  <si>
    <t>-1633347837</t>
  </si>
  <si>
    <t>89,820</t>
  </si>
  <si>
    <t>beton+ malta</t>
  </si>
  <si>
    <t>57,470+4,770</t>
  </si>
  <si>
    <t>22,000</t>
  </si>
  <si>
    <t>4470,270</t>
  </si>
  <si>
    <t>0,700</t>
  </si>
  <si>
    <t>29,025</t>
  </si>
  <si>
    <t>nové obrubníky</t>
  </si>
  <si>
    <t>5,145</t>
  </si>
  <si>
    <t>4470,270+37,600</t>
  </si>
  <si>
    <t>geotextilie</t>
  </si>
  <si>
    <t>0,004</t>
  </si>
  <si>
    <t>nové zámky</t>
  </si>
  <si>
    <t>0,328</t>
  </si>
  <si>
    <t>0,126</t>
  </si>
  <si>
    <t>lanové propojky</t>
  </si>
  <si>
    <t>0,015+0,120</t>
  </si>
  <si>
    <t>-1988500647</t>
  </si>
  <si>
    <t>0,328*3</t>
  </si>
  <si>
    <t>0,126*3</t>
  </si>
  <si>
    <t>(0,015+0,120)*3</t>
  </si>
  <si>
    <t>-390188084</t>
  </si>
  <si>
    <t>užité kolejnice</t>
  </si>
  <si>
    <t>13,730</t>
  </si>
  <si>
    <t>nové panely+ klíny</t>
  </si>
  <si>
    <t>6,220+5,720+0,016</t>
  </si>
  <si>
    <t>nové nástupištní díly</t>
  </si>
  <si>
    <t>126,456+142,146+44,838</t>
  </si>
  <si>
    <t>53,913</t>
  </si>
  <si>
    <t>-187634767</t>
  </si>
  <si>
    <t>13,730*2</t>
  </si>
  <si>
    <t>(6,220+5,720+0,016)*19</t>
  </si>
  <si>
    <t>(126,456+142,146+44,838)*24</t>
  </si>
  <si>
    <t>53,913*13</t>
  </si>
  <si>
    <t>1164058898</t>
  </si>
  <si>
    <t>-2115392837</t>
  </si>
  <si>
    <t>211144764</t>
  </si>
  <si>
    <t>výzisk z čističky</t>
  </si>
  <si>
    <t>2178,72</t>
  </si>
  <si>
    <t>2291,55</t>
  </si>
  <si>
    <t>1956691168</t>
  </si>
  <si>
    <t>37,423</t>
  </si>
  <si>
    <t>170*0,097</t>
  </si>
  <si>
    <t>210692560</t>
  </si>
  <si>
    <t>-2049614929</t>
  </si>
  <si>
    <t>232,200*0,05*2,5</t>
  </si>
  <si>
    <t>SO 03 - Oprava trati v úseku Sadská - Nymburk město</t>
  </si>
  <si>
    <t>-1884104334</t>
  </si>
  <si>
    <t>Sadská ZV č.1 (S49)</t>
  </si>
  <si>
    <t>most vkm 7,430 (S49)</t>
  </si>
  <si>
    <t>km 11,070 (S49)</t>
  </si>
  <si>
    <t>P4948 (UIC60)</t>
  </si>
  <si>
    <t>-59452058</t>
  </si>
  <si>
    <t>žst. Nymburk město</t>
  </si>
  <si>
    <t>v.č.19 středové kolejnice</t>
  </si>
  <si>
    <t>v.č.17 středové kolejnice</t>
  </si>
  <si>
    <t>-674627755</t>
  </si>
  <si>
    <t>(8432-6660)/75*2</t>
  </si>
  <si>
    <t>0,747</t>
  </si>
  <si>
    <t>(9670-8460)/75*2</t>
  </si>
  <si>
    <t>0,733</t>
  </si>
  <si>
    <t>(9840-9720)/75*2</t>
  </si>
  <si>
    <t>0,800</t>
  </si>
  <si>
    <t>(12429-9930)/75*2</t>
  </si>
  <si>
    <t>0,360</t>
  </si>
  <si>
    <t>mezi v.č.19-17</t>
  </si>
  <si>
    <t>(12694-12462)/75*2</t>
  </si>
  <si>
    <t>0,813</t>
  </si>
  <si>
    <t>(12770-12725)/75*2</t>
  </si>
  <si>
    <t>5957104005</t>
  </si>
  <si>
    <t>Kolejnicové pásy třídy R260 tv. 60 E2 délky 75 metrů</t>
  </si>
  <si>
    <t>1459713762</t>
  </si>
  <si>
    <t>(13500-12770)/75*2</t>
  </si>
  <si>
    <t>5957113025</t>
  </si>
  <si>
    <t>Kolejnice přechodové tv. 60E2/49E1 levá</t>
  </si>
  <si>
    <t>1388104950</t>
  </si>
  <si>
    <t>km 12,770</t>
  </si>
  <si>
    <t>5957113030</t>
  </si>
  <si>
    <t>Kolejnice přechodové tv. 60E2/49E1 pravá</t>
  </si>
  <si>
    <t>402400317</t>
  </si>
  <si>
    <t>5960101040</t>
  </si>
  <si>
    <t>Pražcové kotvy TDHB pro pražec dřevěný</t>
  </si>
  <si>
    <t>-1071503836</t>
  </si>
  <si>
    <t>4+8</t>
  </si>
  <si>
    <t>-1744007530</t>
  </si>
  <si>
    <t>před a za mostem v km 13,100</t>
  </si>
  <si>
    <t>131+107</t>
  </si>
  <si>
    <t>-741376088</t>
  </si>
  <si>
    <t>ZV č. 1 (Sadská)</t>
  </si>
  <si>
    <t>km 6,910; 7,900; 8,800; 9,640; 10,360; 10,610; 11,070</t>
  </si>
  <si>
    <t>2+2+2+2+2+2+2</t>
  </si>
  <si>
    <t xml:space="preserve">v.č.19 </t>
  </si>
  <si>
    <t xml:space="preserve">v.č.17 </t>
  </si>
  <si>
    <t>1541238047</t>
  </si>
  <si>
    <t>ZV č.1 (Sadská)</t>
  </si>
  <si>
    <t>Most v km 7,430</t>
  </si>
  <si>
    <t>14+16</t>
  </si>
  <si>
    <t>KV č.19-1.TK</t>
  </si>
  <si>
    <t>KV č.17- v.č.19</t>
  </si>
  <si>
    <t xml:space="preserve">KV č.17 - (odbočka) v.č.18 </t>
  </si>
  <si>
    <t>Most v km 13,100 (UIC60)</t>
  </si>
  <si>
    <t>4+39</t>
  </si>
  <si>
    <t>-614965304</t>
  </si>
  <si>
    <t>90419022</t>
  </si>
  <si>
    <t>ZV č.19 p.č. 01-05</t>
  </si>
  <si>
    <t>ZV č.17 p.č. 01-04</t>
  </si>
  <si>
    <t>v.č.19; 17</t>
  </si>
  <si>
    <t>9+9</t>
  </si>
  <si>
    <t>-2136046734</t>
  </si>
  <si>
    <t>6+6</t>
  </si>
  <si>
    <t>1309691145</t>
  </si>
  <si>
    <t>5+5</t>
  </si>
  <si>
    <t>-779249390</t>
  </si>
  <si>
    <t>4+4</t>
  </si>
  <si>
    <t>1634749416</t>
  </si>
  <si>
    <t>-1984429516</t>
  </si>
  <si>
    <t>-1481262089</t>
  </si>
  <si>
    <t>666920215</t>
  </si>
  <si>
    <t>-2033816970</t>
  </si>
  <si>
    <t>-1186788608</t>
  </si>
  <si>
    <t>-437807042</t>
  </si>
  <si>
    <t>-1723111135</t>
  </si>
  <si>
    <t>1307444656</t>
  </si>
  <si>
    <t>-1703961756</t>
  </si>
  <si>
    <t>-990180430</t>
  </si>
  <si>
    <t>1686183531</t>
  </si>
  <si>
    <t>-263937486</t>
  </si>
  <si>
    <t>v.č.19; 17 p.č. 53; 1</t>
  </si>
  <si>
    <t>1384306122</t>
  </si>
  <si>
    <t>-1243867577</t>
  </si>
  <si>
    <t>v.č.19; 17 p.č.55</t>
  </si>
  <si>
    <t>KV č.17 p.č.56</t>
  </si>
  <si>
    <t>434007480</t>
  </si>
  <si>
    <t>KV č.17 p.č.57-59</t>
  </si>
  <si>
    <t>-551750711</t>
  </si>
  <si>
    <t>(8,432-6,660)*1636*4*0,5</t>
  </si>
  <si>
    <t>0,016</t>
  </si>
  <si>
    <t>(9,670-8,460)*1636*4*0,5</t>
  </si>
  <si>
    <t>0,880</t>
  </si>
  <si>
    <t>(9,840-9,720)*1636*4*0,5</t>
  </si>
  <si>
    <t>3,360</t>
  </si>
  <si>
    <t>(10,170-9,930)*1636*4*0,5</t>
  </si>
  <si>
    <t>2,720</t>
  </si>
  <si>
    <t>(12,429-10,525)*1636*4*0,5</t>
  </si>
  <si>
    <t>2,112</t>
  </si>
  <si>
    <t>100% komplety</t>
  </si>
  <si>
    <t>(10,525-10,170)*1636*4</t>
  </si>
  <si>
    <t>(12,694-12,462)*1636*4*0,5</t>
  </si>
  <si>
    <t>0,896</t>
  </si>
  <si>
    <t>žst.Nymburk město</t>
  </si>
  <si>
    <t>ZV+v.č.19</t>
  </si>
  <si>
    <t>20+224</t>
  </si>
  <si>
    <t>ZV+v.č.17+KV</t>
  </si>
  <si>
    <t>16+224+32</t>
  </si>
  <si>
    <t>(12,770-12,725)*1636*4*0,5</t>
  </si>
  <si>
    <t>0,760</t>
  </si>
  <si>
    <t>(99+24)*4</t>
  </si>
  <si>
    <t>229657190</t>
  </si>
  <si>
    <t>1445258639</t>
  </si>
  <si>
    <t>-264101590</t>
  </si>
  <si>
    <t>23842</t>
  </si>
  <si>
    <t>1054498595</t>
  </si>
  <si>
    <t xml:space="preserve">žst. Nymburk město </t>
  </si>
  <si>
    <t>v.č.19</t>
  </si>
  <si>
    <t>v.č.17</t>
  </si>
  <si>
    <t>416494436</t>
  </si>
  <si>
    <t>40+312</t>
  </si>
  <si>
    <t>32+312+64</t>
  </si>
  <si>
    <t>99*8</t>
  </si>
  <si>
    <t>1312755320</t>
  </si>
  <si>
    <t>(8,432-6,660)*1636*2</t>
  </si>
  <si>
    <t>(9,670-8,460)*1636*2</t>
  </si>
  <si>
    <t>(9,840-9,720)*1636*2</t>
  </si>
  <si>
    <t>1,360</t>
  </si>
  <si>
    <t>(12,462-9,930)*1636*2</t>
  </si>
  <si>
    <t>1,296</t>
  </si>
  <si>
    <t>(12,694-12,462)*1636*2</t>
  </si>
  <si>
    <t>10+112</t>
  </si>
  <si>
    <t>8+112+16</t>
  </si>
  <si>
    <t>(12,770-12,725)*1636*2</t>
  </si>
  <si>
    <t xml:space="preserve">dřevo </t>
  </si>
  <si>
    <t>56*2</t>
  </si>
  <si>
    <t>5958158020</t>
  </si>
  <si>
    <t>Podložka pryžová pod patu kolejnice R65 183/151/6</t>
  </si>
  <si>
    <t>-1530931930</t>
  </si>
  <si>
    <t>u P4948 (UIC60)</t>
  </si>
  <si>
    <t>85*2</t>
  </si>
  <si>
    <t>dřevo most v km 13,100</t>
  </si>
  <si>
    <t>(43+24)*2</t>
  </si>
  <si>
    <t>přes most v km 13,100</t>
  </si>
  <si>
    <t>(13,270-13,100)*1636*2</t>
  </si>
  <si>
    <t>3,760</t>
  </si>
  <si>
    <t>5958158030</t>
  </si>
  <si>
    <t>Podložka pryžová pod patu kolejnice WU 7 174x152x7</t>
  </si>
  <si>
    <t>239793571</t>
  </si>
  <si>
    <t>(13,500-13,270)*1636*2</t>
  </si>
  <si>
    <t>(13,100-12,820)*1636*2</t>
  </si>
  <si>
    <t>3,840</t>
  </si>
  <si>
    <t>-1465922913</t>
  </si>
  <si>
    <t>99*2</t>
  </si>
  <si>
    <t>-1886278225</t>
  </si>
  <si>
    <t>15+15</t>
  </si>
  <si>
    <t>318760133</t>
  </si>
  <si>
    <t>1031978757</t>
  </si>
  <si>
    <t>1561422021</t>
  </si>
  <si>
    <t>Nové rychlostníky - tabulky 70; 85; 100</t>
  </si>
  <si>
    <t>2+2+3</t>
  </si>
  <si>
    <t>1871267482</t>
  </si>
  <si>
    <t>rychlost: 70</t>
  </si>
  <si>
    <t>-13461782</t>
  </si>
  <si>
    <t>Nové předvěstníky - tabulky 7; 8</t>
  </si>
  <si>
    <t>-931574420</t>
  </si>
  <si>
    <t>nové předvěstníky 4; 7</t>
  </si>
  <si>
    <t>-1827420099</t>
  </si>
  <si>
    <t>km 7; 8; 9; 10; 11; 12; 13</t>
  </si>
  <si>
    <t>(1+1+1+1+1+1+1)*2</t>
  </si>
  <si>
    <t>1065889725</t>
  </si>
  <si>
    <t>km 6,7-6,9; 7,1-7,9; 8,-8,9; 9,1-9,9; 10,1-10,9; 11,1-11,9; 12,1-12,9; 13,1-13,5</t>
  </si>
  <si>
    <t>(3+9+9+9+9+9+9+5)*2</t>
  </si>
  <si>
    <t>-2048504795</t>
  </si>
  <si>
    <t>138*2</t>
  </si>
  <si>
    <t>-1741131478</t>
  </si>
  <si>
    <t>514470821</t>
  </si>
  <si>
    <t>sloupek 3m</t>
  </si>
  <si>
    <t>22*3</t>
  </si>
  <si>
    <t>-1965935167</t>
  </si>
  <si>
    <t>-1640251983</t>
  </si>
  <si>
    <t>121808175</t>
  </si>
  <si>
    <t>5961179005</t>
  </si>
  <si>
    <t>Dilatační zařízení KMDZ60 1:40 dilatující délka 30-80 m, 9840 mm dl.</t>
  </si>
  <si>
    <t>-527792900</t>
  </si>
  <si>
    <t>Most v km 13,100</t>
  </si>
  <si>
    <t>1040579020</t>
  </si>
  <si>
    <t>P4945</t>
  </si>
  <si>
    <t>14*4</t>
  </si>
  <si>
    <t>P4946</t>
  </si>
  <si>
    <t>P4947</t>
  </si>
  <si>
    <t>P4948</t>
  </si>
  <si>
    <t>30*4</t>
  </si>
  <si>
    <t>798385121</t>
  </si>
  <si>
    <t>16,8</t>
  </si>
  <si>
    <t>5963110020</t>
  </si>
  <si>
    <t>Přejezd Intermont panel 1284x1480x170 ŽPP 3 pro pěší</t>
  </si>
  <si>
    <t>986244766</t>
  </si>
  <si>
    <t>přechod v nakl. Hořátev (u nástupiště)</t>
  </si>
  <si>
    <t>5963110025</t>
  </si>
  <si>
    <t>Přejezd Intermont panel 600x1480x170 ŽPP 4 pro pěší</t>
  </si>
  <si>
    <t>-272607486</t>
  </si>
  <si>
    <t>-1370557387</t>
  </si>
  <si>
    <t>přechod nákl. Hořátev (u nástupiště)</t>
  </si>
  <si>
    <t>-5279655</t>
  </si>
  <si>
    <t>-2106895756</t>
  </si>
  <si>
    <t>457527466</t>
  </si>
  <si>
    <t>1601302835</t>
  </si>
  <si>
    <t>252142506</t>
  </si>
  <si>
    <t>691989777</t>
  </si>
  <si>
    <t>1885971076</t>
  </si>
  <si>
    <t>249929603</t>
  </si>
  <si>
    <t>-2062393768</t>
  </si>
  <si>
    <t>1166568269</t>
  </si>
  <si>
    <t>-1294839495</t>
  </si>
  <si>
    <t>671974905</t>
  </si>
  <si>
    <t>-1960622515</t>
  </si>
  <si>
    <t>108338389</t>
  </si>
  <si>
    <t>1122606011</t>
  </si>
  <si>
    <t>500178619</t>
  </si>
  <si>
    <t>-1861826831</t>
  </si>
  <si>
    <t>nakl. Hořátev</t>
  </si>
  <si>
    <t>126*2</t>
  </si>
  <si>
    <t>342200758</t>
  </si>
  <si>
    <t>nákl. Hořátev</t>
  </si>
  <si>
    <t>125*2</t>
  </si>
  <si>
    <t>137124310</t>
  </si>
  <si>
    <t>1481345463</t>
  </si>
  <si>
    <t>nástupiště nákl.Hořátev</t>
  </si>
  <si>
    <t>0,05*0,9*125*2,5</t>
  </si>
  <si>
    <t>P4948 Lp+Pp (od závěrné zídky)</t>
  </si>
  <si>
    <t>(4+4)*17*0,1*2,5</t>
  </si>
  <si>
    <t>do žlábku v přejezdu P4945</t>
  </si>
  <si>
    <t>P4946, P4947</t>
  </si>
  <si>
    <t>0,150*0,130*6*2*2*2,5</t>
  </si>
  <si>
    <t>-1182738320</t>
  </si>
  <si>
    <t>-2033550478</t>
  </si>
  <si>
    <t>-1355181303</t>
  </si>
  <si>
    <t>(7000-6660)*0,8*1,8</t>
  </si>
  <si>
    <t>(8432-7000)*0,1*1,8</t>
  </si>
  <si>
    <t>(9670-8460)*0,1*1,8</t>
  </si>
  <si>
    <t>(9840-9720)*0,8*1,8</t>
  </si>
  <si>
    <t>(12429-9930)*0,8*1,8</t>
  </si>
  <si>
    <t>(12694-12462)*0,8*1,8</t>
  </si>
  <si>
    <t>(2+49,846)*0,8*1,8</t>
  </si>
  <si>
    <t>(2+49,846+2,5)*0,8*1,8</t>
  </si>
  <si>
    <t>(13100-12725)*0,8*1,8</t>
  </si>
  <si>
    <t>(13500-13250)*0,8*1,8</t>
  </si>
  <si>
    <t>1225710031</t>
  </si>
  <si>
    <t>1475146363</t>
  </si>
  <si>
    <t>zast. Hořátev</t>
  </si>
  <si>
    <t>125*0,5*0,05</t>
  </si>
  <si>
    <t>-626723577</t>
  </si>
  <si>
    <t>nástupiště Hořátev</t>
  </si>
  <si>
    <t>0,25*0,01*125*2</t>
  </si>
  <si>
    <t>-1949863773</t>
  </si>
  <si>
    <t>pod panely P4945</t>
  </si>
  <si>
    <t>pod panely  P4946, P4947</t>
  </si>
  <si>
    <t>-1838775102</t>
  </si>
  <si>
    <t>5000</t>
  </si>
  <si>
    <t>2091404455</t>
  </si>
  <si>
    <t>(2+49,846)*0,8</t>
  </si>
  <si>
    <t>(2+49,846+2,5)*0,8</t>
  </si>
  <si>
    <t>1220845574</t>
  </si>
  <si>
    <t>7,000-6,660</t>
  </si>
  <si>
    <t>9,840-9,720</t>
  </si>
  <si>
    <t>12,429-9,930</t>
  </si>
  <si>
    <t>12,694-12,462</t>
  </si>
  <si>
    <t>13,100-12,725</t>
  </si>
  <si>
    <t>13,500-13,250</t>
  </si>
  <si>
    <t>940563988</t>
  </si>
  <si>
    <t>328410391</t>
  </si>
  <si>
    <t>(7000-6660)*0,8</t>
  </si>
  <si>
    <t>(8432-7000)*0,1</t>
  </si>
  <si>
    <t>(9670-8460)*0,1</t>
  </si>
  <si>
    <t>(9840-9720)*0,8</t>
  </si>
  <si>
    <t>(12429-9930)*0,8</t>
  </si>
  <si>
    <t>(12694-12462)*0,8</t>
  </si>
  <si>
    <t>(13100-12725)*0,8</t>
  </si>
  <si>
    <t>(13500-13250)*0,8</t>
  </si>
  <si>
    <t>2087197695</t>
  </si>
  <si>
    <t>8,432-7,000</t>
  </si>
  <si>
    <t>9,670-8,460</t>
  </si>
  <si>
    <t>-903178979</t>
  </si>
  <si>
    <t>žst. Nymburk město (u pivovaru)</t>
  </si>
  <si>
    <t>výběhy</t>
  </si>
  <si>
    <t>1406360273</t>
  </si>
  <si>
    <t>198052711</t>
  </si>
  <si>
    <t>-1059541041</t>
  </si>
  <si>
    <t>-1868274245</t>
  </si>
  <si>
    <t>5911681010</t>
  </si>
  <si>
    <t>Výměna MDZ s pohyblivým hrotem pražce dřevěné tv. UIC60</t>
  </si>
  <si>
    <t>2094904274</t>
  </si>
  <si>
    <t>Výměna MDZ s pohyblivým hrotem pražce dřevěné tv. UIC60 Poznámka: 1. V cenách jsou započteny náklady na zřízení nebo demontáž prozatímních styků, demontáž, výměnu, vrtání otvorů u pražců dřevěných, montáž dílů, a ošetření kluzných částí mazivem. 2. V cenách nejsou započteny náklady na dodávku dílů, dělení kolejnic, zřízení svaru, demontáž a montáž styků.</t>
  </si>
  <si>
    <t>5907025456</t>
  </si>
  <si>
    <t>Výměna kolejnicových pásů současně s výměnou pryžové podložky, tvar UIC60, 60E2</t>
  </si>
  <si>
    <t>2111732537</t>
  </si>
  <si>
    <t>Výměna kolejnicových pásů současně s výměnou pryžové podložky, tvar UIC60, 60E2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</si>
  <si>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100% gumy</t>
  </si>
  <si>
    <t>(13500-12770)*2</t>
  </si>
  <si>
    <t>-1703089510</t>
  </si>
  <si>
    <t>(8432-6660)*2</t>
  </si>
  <si>
    <t>(9670-8460)*2</t>
  </si>
  <si>
    <t>(9840-9720)*2</t>
  </si>
  <si>
    <t>(12429-9930)*2</t>
  </si>
  <si>
    <t>(12694-12462)*2</t>
  </si>
  <si>
    <t>(12770-12725)*2</t>
  </si>
  <si>
    <t>-845133386</t>
  </si>
  <si>
    <t>Sadská ZV č.1</t>
  </si>
  <si>
    <t>most v km 7,430 (před + za)</t>
  </si>
  <si>
    <t>km 11,070</t>
  </si>
  <si>
    <t>1874327495</t>
  </si>
  <si>
    <t>Kv.č.17</t>
  </si>
  <si>
    <t>-1340819418</t>
  </si>
  <si>
    <t>Most v km 7,430 (před + za)</t>
  </si>
  <si>
    <t>-1583819481</t>
  </si>
  <si>
    <t>5906035120</t>
  </si>
  <si>
    <t>Souvislá výměna pražců současně s výměnou nebo čištěním KL pražce betonové příčné vystrojené</t>
  </si>
  <si>
    <t>861099295</t>
  </si>
  <si>
    <t>Souvislá výměna pražců současně s výměnou nebo čištěním KL pražce betonové příčné vystrojené Poznámka: 1. V cenách jsou započteny náklady na demontáž upevňovadel, výměnu pražců, montáž upevňovadel a ošetření součástí mazivem. U nevystrojených a výhybkových pražců dřevěných vrtání otvorů pro vrtule, impregnaci otvorů včetně impregnačního materiálu. 2. V cenách nejsou obsaženy náklady na odstranění KL, rozrušení lavičky, podbití pražce, úpravu KL do profilu, snížení KL pod patou kolejnice, doplnění kameniva, dodávku materiálu, dopravu výzisku na skládku a skládkovné.</t>
  </si>
  <si>
    <t>496879711</t>
  </si>
  <si>
    <t>(2+2+2+2+2+2+2)*3,6</t>
  </si>
  <si>
    <t>-80499587</t>
  </si>
  <si>
    <t>-433248002</t>
  </si>
  <si>
    <t>-102160599</t>
  </si>
  <si>
    <t>(13500-12770)/24*2</t>
  </si>
  <si>
    <t>1,167</t>
  </si>
  <si>
    <t>-1617914910</t>
  </si>
  <si>
    <t>(8432-6660)/24*2</t>
  </si>
  <si>
    <t>(9670-8460)/24*2</t>
  </si>
  <si>
    <t>(9840-9720)/24*2</t>
  </si>
  <si>
    <t>(12429-9930)/24*2</t>
  </si>
  <si>
    <t>1,750</t>
  </si>
  <si>
    <t>(12694-12462)/24*2</t>
  </si>
  <si>
    <t>0,667</t>
  </si>
  <si>
    <t>(12770-12725)/24*2</t>
  </si>
  <si>
    <t>0,250</t>
  </si>
  <si>
    <t>1256084570</t>
  </si>
  <si>
    <t>km 11,500; 11,800; 12,100; 12,400; 13,000; 13,300</t>
  </si>
  <si>
    <t>2+2+2+2+2+2</t>
  </si>
  <si>
    <t>most v km 13,100</t>
  </si>
  <si>
    <t>8+16</t>
  </si>
  <si>
    <t>v.č.17+ lanové propojky</t>
  </si>
  <si>
    <t>2+10</t>
  </si>
  <si>
    <t>v.č.19 lanové propojky</t>
  </si>
  <si>
    <t>-1604617562</t>
  </si>
  <si>
    <t>2,747</t>
  </si>
  <si>
    <t>1,733</t>
  </si>
  <si>
    <t>2,800</t>
  </si>
  <si>
    <t>3,813</t>
  </si>
  <si>
    <t>-50</t>
  </si>
  <si>
    <t>5910015110</t>
  </si>
  <si>
    <t>Odtavovací stykové svařování mobilní svářečkou kolejnic nových délky přes 150 m tv .UIC60</t>
  </si>
  <si>
    <t>1048338744</t>
  </si>
  <si>
    <t>Odtavovací stykové svařování mobilní svářečkou kolejnic nových délky přes 150 m tv .UIC60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</si>
  <si>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2,533</t>
  </si>
  <si>
    <t>dilatační zařízení</t>
  </si>
  <si>
    <t>-8</t>
  </si>
  <si>
    <t>-901994649</t>
  </si>
  <si>
    <t>v.č.17,19</t>
  </si>
  <si>
    <t>10*2</t>
  </si>
  <si>
    <t>-167816962</t>
  </si>
  <si>
    <t>1551819230</t>
  </si>
  <si>
    <t>257387019</t>
  </si>
  <si>
    <t>-432032691</t>
  </si>
  <si>
    <t>žst. Nymburk město ( u pivovaru)</t>
  </si>
  <si>
    <t>-2055170636</t>
  </si>
  <si>
    <t>-330045771</t>
  </si>
  <si>
    <t>-871595120</t>
  </si>
  <si>
    <t>5910130030</t>
  </si>
  <si>
    <t>Demontáž zádržné opěrky z jazyka i opornice</t>
  </si>
  <si>
    <t>-913745104</t>
  </si>
  <si>
    <t>Demontáž zádržné opěrky z jazyka i opornice Poznámka: 1. V cenách jsou započteny náklady na demontáž a naložení výzisku na dopravní prostředek.</t>
  </si>
  <si>
    <t>v.č19</t>
  </si>
  <si>
    <t>5910131030</t>
  </si>
  <si>
    <t>Montáž zádržné opěrky na jazyk i opornici</t>
  </si>
  <si>
    <t>-2127387224</t>
  </si>
  <si>
    <t>Montáž zádržné opěrky na jazyk i opornici Poznámka: 1. V cenách jsou započteny náklady na montáž. 2. V cenách nejsou obsaženy náklady na dodávku materiálu a vrtání otvorů.</t>
  </si>
  <si>
    <t>-1542518706</t>
  </si>
  <si>
    <t>250</t>
  </si>
  <si>
    <t>-719403191</t>
  </si>
  <si>
    <t>-521288917</t>
  </si>
  <si>
    <t>-1350421282</t>
  </si>
  <si>
    <t>-244915581</t>
  </si>
  <si>
    <t>1940816841</t>
  </si>
  <si>
    <t>5911707025</t>
  </si>
  <si>
    <t>Demontáž pojistných úhelníků na mostech tvar S49, T, A</t>
  </si>
  <si>
    <t>2097771079</t>
  </si>
  <si>
    <t>Demontáž pojistných úhelníků na mostech tvar S49, T, A Poznámka: 1. V cenách jsou započteny náklady na demontáž, manipulaci a naložení na dopravní prostředek nebo uložení mimo most.</t>
  </si>
  <si>
    <t>15*2*2</t>
  </si>
  <si>
    <t>5911709025</t>
  </si>
  <si>
    <t>Montáž pojistných úhelníků na mostech tvar S49, T, A</t>
  </si>
  <si>
    <t>579752571</t>
  </si>
  <si>
    <t>Montáž pojistných úhelníků na mostech tvar S49, T, A Poznámka: 1. V cenách jsou započteny náklady na montáž, vrtání otvorů pro vrtule. 2. V cenách nejsou obsaženy náklady na dodávku materiálu.</t>
  </si>
  <si>
    <t>5911707015</t>
  </si>
  <si>
    <t>Demontáž pojistných úhelníků na mostech tvar UIC60, R65</t>
  </si>
  <si>
    <t>-640255918</t>
  </si>
  <si>
    <t>Demontáž pojistných úhelníků na mostech tvar UIC60, R65 Poznámka: 1. V cenách jsou započteny náklady na demontáž, manipulaci a naložení na dopravní prostředek nebo uložení mimo most.</t>
  </si>
  <si>
    <t>12*2*2</t>
  </si>
  <si>
    <t>5911709015</t>
  </si>
  <si>
    <t>Montáž pojistných úhelníků na mostech tvar UIC60, R65</t>
  </si>
  <si>
    <t>-515344472</t>
  </si>
  <si>
    <t>Montáž pojistných úhelníků na mostech tvar UIC60, R65 Poznámka: 1. V cenách jsou započteny náklady na montáž, vrtání otvorů pro vrtule. 2. V cenách nejsou obsaženy náklady na dodávku materiálu.</t>
  </si>
  <si>
    <t>-974649829</t>
  </si>
  <si>
    <t>1029897031</t>
  </si>
  <si>
    <t>předvěstník N-7;8</t>
  </si>
  <si>
    <t>předvěstník 3-4;7</t>
  </si>
  <si>
    <t>-1278888693</t>
  </si>
  <si>
    <t>rychlostník N-70;85;100</t>
  </si>
  <si>
    <t>rychlostník 3-70</t>
  </si>
  <si>
    <t>-1719298673</t>
  </si>
  <si>
    <t>-516121426</t>
  </si>
  <si>
    <t>39971018</t>
  </si>
  <si>
    <t>1190754195</t>
  </si>
  <si>
    <t>1+1+1+1+1+1+1</t>
  </si>
  <si>
    <t>-1778268474</t>
  </si>
  <si>
    <t>3+9+9+9+9+9+9+5</t>
  </si>
  <si>
    <t>479252770</t>
  </si>
  <si>
    <t>2062630254</t>
  </si>
  <si>
    <t>869895701</t>
  </si>
  <si>
    <t>přechod nákl.Hořátev (u nástupiště)</t>
  </si>
  <si>
    <t>1,5</t>
  </si>
  <si>
    <t>-783720075</t>
  </si>
  <si>
    <t>přechod nákl.Hořátev (u nástupiště) vnější Pp</t>
  </si>
  <si>
    <t>-1586736312</t>
  </si>
  <si>
    <t>138101573</t>
  </si>
  <si>
    <t>5913035230</t>
  </si>
  <si>
    <t>Demontáž celopryžové přejezdové konstrukce silně zatížené v koleji část vnější a vnitřní včetně závěrných zídek</t>
  </si>
  <si>
    <t>192796670</t>
  </si>
  <si>
    <t>Demontáž celopryžové přejezdové konstrukce silně zatížené v koleji část vnější a vnitřní včetně závěrných zídek Poznámka: 1. V cenách jsou započteny náklady na demontáž konstrukce, naložení na dopravní prostředek.</t>
  </si>
  <si>
    <t>-934341875</t>
  </si>
  <si>
    <t>-932519711</t>
  </si>
  <si>
    <t>17*2</t>
  </si>
  <si>
    <t>-1363358843</t>
  </si>
  <si>
    <t>(4+4)*17</t>
  </si>
  <si>
    <t>přechod nakl. Hořátev 1.TK Pp (u nástupiště)</t>
  </si>
  <si>
    <t>1,5*0,8</t>
  </si>
  <si>
    <t>1256797492</t>
  </si>
  <si>
    <t>-119893086</t>
  </si>
  <si>
    <t>nástupiště nákl. Hořátev</t>
  </si>
  <si>
    <t>125*0,9</t>
  </si>
  <si>
    <t>-923898125</t>
  </si>
  <si>
    <t>km 8,950 Lp+Pp</t>
  </si>
  <si>
    <t>5,5+5,5</t>
  </si>
  <si>
    <t>km 9,180 Lp+Pp</t>
  </si>
  <si>
    <t>4,5+4,5</t>
  </si>
  <si>
    <t>km 10,590 Lp+Pp</t>
  </si>
  <si>
    <t>km 10,635 Pp</t>
  </si>
  <si>
    <t>6,5</t>
  </si>
  <si>
    <t>km 10,692 pp</t>
  </si>
  <si>
    <t>km 12,150 Lp+Pp</t>
  </si>
  <si>
    <t>-799117651</t>
  </si>
  <si>
    <t>18,900*2</t>
  </si>
  <si>
    <t>2070991316</t>
  </si>
  <si>
    <t>904022734</t>
  </si>
  <si>
    <t>1629435012</t>
  </si>
  <si>
    <t>21414</t>
  </si>
  <si>
    <t>-1520695016</t>
  </si>
  <si>
    <t>km 6,700; 12,560</t>
  </si>
  <si>
    <t>-1267154566</t>
  </si>
  <si>
    <t>-1935741957</t>
  </si>
  <si>
    <t>802406354</t>
  </si>
  <si>
    <t>km 7,550; 8,432; 9,303; 9,330; 11,105; 12,140; 12,270</t>
  </si>
  <si>
    <t>1+(2+1)+1+1+1+2+1</t>
  </si>
  <si>
    <t>nákl.Hořátev</t>
  </si>
  <si>
    <t>mezi v.č.17-v.č.19</t>
  </si>
  <si>
    <t>km 13,000</t>
  </si>
  <si>
    <t>za mostem km 13,100</t>
  </si>
  <si>
    <t xml:space="preserve">km 13,500 </t>
  </si>
  <si>
    <t>958596553</t>
  </si>
  <si>
    <t>km 13,500</t>
  </si>
  <si>
    <t>7594105415</t>
  </si>
  <si>
    <t>Montáž připojení lanového ukolejnění / propojení na stojinu kolejnice</t>
  </si>
  <si>
    <t>1172386518</t>
  </si>
  <si>
    <t>7594107415</t>
  </si>
  <si>
    <t>Demontáž lanového ukolejnění / propojení ze stojiny kolejnice</t>
  </si>
  <si>
    <t>-563033807</t>
  </si>
  <si>
    <t>360125890</t>
  </si>
  <si>
    <t>nový beton+malta</t>
  </si>
  <si>
    <t>6,981+0,625</t>
  </si>
  <si>
    <t>49,935+34,000+0,010</t>
  </si>
  <si>
    <t>104,000+5647,956+3,806+68,200</t>
  </si>
  <si>
    <t>0,007</t>
  </si>
  <si>
    <t>nový štěrk</t>
  </si>
  <si>
    <t>6123,516+6,000</t>
  </si>
  <si>
    <t>0,054</t>
  </si>
  <si>
    <t>0,031</t>
  </si>
  <si>
    <t>nové atikorozní komplety</t>
  </si>
  <si>
    <t>0,335</t>
  </si>
  <si>
    <t>-614519190</t>
  </si>
  <si>
    <t>0,054*3</t>
  </si>
  <si>
    <t>0,031*3</t>
  </si>
  <si>
    <t>0,335*3,5</t>
  </si>
  <si>
    <t>440093952</t>
  </si>
  <si>
    <t>4,741</t>
  </si>
  <si>
    <t>užité pražce (SB8)</t>
  </si>
  <si>
    <t>27,840</t>
  </si>
  <si>
    <t>přechodové panely</t>
  </si>
  <si>
    <t>0,774+0,356+0,004</t>
  </si>
  <si>
    <t>33,264+37,250+5,875</t>
  </si>
  <si>
    <t>nová celopryžová konstrukce</t>
  </si>
  <si>
    <t>11,760</t>
  </si>
  <si>
    <t>29,712</t>
  </si>
  <si>
    <t>26,629</t>
  </si>
  <si>
    <t>1732910881</t>
  </si>
  <si>
    <t>4,741*2</t>
  </si>
  <si>
    <t>27,840*2</t>
  </si>
  <si>
    <t>(0,774+0,356+0,004)*19</t>
  </si>
  <si>
    <t>(33,264+37,250+5,875)*24</t>
  </si>
  <si>
    <t>11,760*38</t>
  </si>
  <si>
    <t>29,712*32</t>
  </si>
  <si>
    <t>26,629*13</t>
  </si>
  <si>
    <t>-175499699</t>
  </si>
  <si>
    <t xml:space="preserve">výzisk kolejnic z trati </t>
  </si>
  <si>
    <t>S49+UIC60</t>
  </si>
  <si>
    <t>596,384+90,045</t>
  </si>
  <si>
    <t>-1278207959</t>
  </si>
  <si>
    <t>169987971</t>
  </si>
  <si>
    <t>52,000*2</t>
  </si>
  <si>
    <t>-880919601</t>
  </si>
  <si>
    <t>výzisk z SČ a výměny KL</t>
  </si>
  <si>
    <t>5647,956</t>
  </si>
  <si>
    <t>749222213</t>
  </si>
  <si>
    <t>14,698</t>
  </si>
  <si>
    <t>123*0,097</t>
  </si>
  <si>
    <t>-723631830</t>
  </si>
  <si>
    <t>3,806</t>
  </si>
  <si>
    <t>201106538</t>
  </si>
  <si>
    <t>68,200</t>
  </si>
  <si>
    <t>SO 04 - Oprava žst. Nymburk město</t>
  </si>
  <si>
    <t>1421997119</t>
  </si>
  <si>
    <t>vložka ZV č.16</t>
  </si>
  <si>
    <t>v.č.16 (středové kolejnice)</t>
  </si>
  <si>
    <t>v.č.15,14 (středové kolejnice)</t>
  </si>
  <si>
    <t>9*4*2</t>
  </si>
  <si>
    <t>mezi v.č.16-15</t>
  </si>
  <si>
    <t>mezi v.č.13-14</t>
  </si>
  <si>
    <t>KV č.11 -5.SK</t>
  </si>
  <si>
    <t>5*2</t>
  </si>
  <si>
    <t>v.č.5,6,7 (středové kolejnice)</t>
  </si>
  <si>
    <t>9*4*3</t>
  </si>
  <si>
    <t>ZV č.1</t>
  </si>
  <si>
    <t>mezi v.č. 5-7</t>
  </si>
  <si>
    <t>v.č.1,2,3,4 (středové kolejnice)</t>
  </si>
  <si>
    <t>13*4*4</t>
  </si>
  <si>
    <t>-977786908</t>
  </si>
  <si>
    <t>(14041-13602)/75*2</t>
  </si>
  <si>
    <t>0,293</t>
  </si>
  <si>
    <t>KV č.7-2.SK-KV č.14; mezi v.č.4-6</t>
  </si>
  <si>
    <t>(25+20)/75*2</t>
  </si>
  <si>
    <t>2*18/75</t>
  </si>
  <si>
    <t>3a.SK</t>
  </si>
  <si>
    <t>(13673-13572)/75*2</t>
  </si>
  <si>
    <t>0,307</t>
  </si>
  <si>
    <t>3.SK; mezi v.č.3-5</t>
  </si>
  <si>
    <t>(14041-13700)/75*2</t>
  </si>
  <si>
    <t>18*2/75</t>
  </si>
  <si>
    <t>0,427</t>
  </si>
  <si>
    <t>1431517687</t>
  </si>
  <si>
    <t>P4949</t>
  </si>
  <si>
    <t>(13530-13500)/75*2</t>
  </si>
  <si>
    <t>0,200</t>
  </si>
  <si>
    <t>(13978-13662)/75*2</t>
  </si>
  <si>
    <t>Pražec betonový příčný vystrojený  užitý tv. SB 8 P</t>
  </si>
  <si>
    <t>1596109017</t>
  </si>
  <si>
    <t>KV č.15-1.SK</t>
  </si>
  <si>
    <t>KV č.16-3.SK</t>
  </si>
  <si>
    <t xml:space="preserve">3a.SK </t>
  </si>
  <si>
    <t>KV č.6-3.SK</t>
  </si>
  <si>
    <t>KV č.7-4.SK</t>
  </si>
  <si>
    <t>KV č.6-5.SK (S49)</t>
  </si>
  <si>
    <t>KV č.6-5.SK (R65)</t>
  </si>
  <si>
    <t>1439109581</t>
  </si>
  <si>
    <t>ZV č.16 k P4949</t>
  </si>
  <si>
    <t>2.SK (od KV č.14</t>
  </si>
  <si>
    <t>2.SK (od KV č.7)</t>
  </si>
  <si>
    <t>1604564375</t>
  </si>
  <si>
    <t>-185362387</t>
  </si>
  <si>
    <t>přechody 2.SK</t>
  </si>
  <si>
    <t>12+12</t>
  </si>
  <si>
    <t>Lepený izolovaný styk tv. S49 s tepelně zpracovanou hlavou délky 3,60 m</t>
  </si>
  <si>
    <t>222639029</t>
  </si>
  <si>
    <t>v.č.16</t>
  </si>
  <si>
    <t>v.č.15,14</t>
  </si>
  <si>
    <t>mezi v.č.15-4</t>
  </si>
  <si>
    <t>ZV.č.2</t>
  </si>
  <si>
    <t>5961147070</t>
  </si>
  <si>
    <t>Opornice JS49 1:9-190 pravá ohnutá 11366 mm</t>
  </si>
  <si>
    <t>-1522632083</t>
  </si>
  <si>
    <t>v.č.11</t>
  </si>
  <si>
    <t>1368400536</t>
  </si>
  <si>
    <t>5961147085</t>
  </si>
  <si>
    <t>Opornice JS49 1:9-300 levá přímá 13607 mm</t>
  </si>
  <si>
    <t>540284450</t>
  </si>
  <si>
    <t>5961147115</t>
  </si>
  <si>
    <t>Opornice JS49 1:11-300 levá ohnutá 13607 mm</t>
  </si>
  <si>
    <t>-199725288</t>
  </si>
  <si>
    <t>2143277493</t>
  </si>
  <si>
    <t>5961146060</t>
  </si>
  <si>
    <t>Jazyk JS49 1:9-190 pravý přímý 10113 mm</t>
  </si>
  <si>
    <t>-1340162277</t>
  </si>
  <si>
    <t>5961146095</t>
  </si>
  <si>
    <t>Jazyk JS49 1:9-300 levý ohnutý 12025 mm</t>
  </si>
  <si>
    <t>-1414356294</t>
  </si>
  <si>
    <t>5961146105</t>
  </si>
  <si>
    <t>Jazyk JS49 1:11-300 levý přímý 12025 mm</t>
  </si>
  <si>
    <t>1151489051</t>
  </si>
  <si>
    <t>Pražec dřevěný příčný nevystrojený dub 2600x260x160 mm</t>
  </si>
  <si>
    <t>925414239</t>
  </si>
  <si>
    <t>KV č.15 -1.SK</t>
  </si>
  <si>
    <t>KV č.16 - 3.SK</t>
  </si>
  <si>
    <t>KV č.5 - 1.SK</t>
  </si>
  <si>
    <t>KV č.7 - 4.SK</t>
  </si>
  <si>
    <t>5956122010</t>
  </si>
  <si>
    <t>Pražec dřevěný výhybkový dub skupina 4 2400x260x150</t>
  </si>
  <si>
    <t>-745806752</t>
  </si>
  <si>
    <t>DKS 901</t>
  </si>
  <si>
    <t>5956122015</t>
  </si>
  <si>
    <t>Pražec dřevěný výhybkový dub skupina 4 2500x260x150</t>
  </si>
  <si>
    <t>2105698923</t>
  </si>
  <si>
    <t>2136236802</t>
  </si>
  <si>
    <t>ZV č.16 p.č. 01-03</t>
  </si>
  <si>
    <t>v.č.16 p.č.2-10</t>
  </si>
  <si>
    <t>v.č.15,14 p.č. 2-6</t>
  </si>
  <si>
    <t>ZV č.7 p.č. 01</t>
  </si>
  <si>
    <t>ZV č.6,5 p.č. 01-02</t>
  </si>
  <si>
    <t>v.č.7,6,5 p.č. 2-6</t>
  </si>
  <si>
    <t>5*3</t>
  </si>
  <si>
    <t>ZV č.1 p.č.01-04</t>
  </si>
  <si>
    <t>ZV č.2 p.č.01-05</t>
  </si>
  <si>
    <t>ZV č.3,4 p.č.01-02</t>
  </si>
  <si>
    <t>v.č.1,2,3,4 p.č.2-10</t>
  </si>
  <si>
    <t>-1698669718</t>
  </si>
  <si>
    <t xml:space="preserve">v.č.7,6,5 </t>
  </si>
  <si>
    <t>6*3</t>
  </si>
  <si>
    <t xml:space="preserve">v.č.1,2,3,4 </t>
  </si>
  <si>
    <t>6*4</t>
  </si>
  <si>
    <t>1249932799</t>
  </si>
  <si>
    <t>3*3</t>
  </si>
  <si>
    <t>-1113220152</t>
  </si>
  <si>
    <t>981613346</t>
  </si>
  <si>
    <t>2*3</t>
  </si>
  <si>
    <t>742936666</t>
  </si>
  <si>
    <t>-64385320</t>
  </si>
  <si>
    <t>1*3</t>
  </si>
  <si>
    <t>1044357042</t>
  </si>
  <si>
    <t>-132613014</t>
  </si>
  <si>
    <t>-793824426</t>
  </si>
  <si>
    <t>-18943344</t>
  </si>
  <si>
    <t>-268789871</t>
  </si>
  <si>
    <t>-621282989</t>
  </si>
  <si>
    <t>1609338622</t>
  </si>
  <si>
    <t>2116782045</t>
  </si>
  <si>
    <t>v.č. 16</t>
  </si>
  <si>
    <t>v.č.15,14 p.č. 1;36-37</t>
  </si>
  <si>
    <t>v.č. 7,6,5 p.č. 1; 36-37</t>
  </si>
  <si>
    <t>v.č.1,2,3,4 p.č.1</t>
  </si>
  <si>
    <t>264651491</t>
  </si>
  <si>
    <t>1240238281</t>
  </si>
  <si>
    <t>v.č.16 p.č.53,1</t>
  </si>
  <si>
    <t>-2065211887</t>
  </si>
  <si>
    <t>1915569465</t>
  </si>
  <si>
    <t>v.č.16 p.č.55</t>
  </si>
  <si>
    <t>KV č.16 p.č.56</t>
  </si>
  <si>
    <t>v.č.15,14 p.č.42-43</t>
  </si>
  <si>
    <t>KV č.15,14 p.č. 44</t>
  </si>
  <si>
    <t>v.č.7,6,5 p.č.42-43</t>
  </si>
  <si>
    <t>KV č.7,6,5 p.č. 44</t>
  </si>
  <si>
    <t>641787887</t>
  </si>
  <si>
    <t>KV č.16 p.č.57</t>
  </si>
  <si>
    <t>KV č.15 p.č.45-46</t>
  </si>
  <si>
    <t>KV č.6 p.č. 45</t>
  </si>
  <si>
    <t>KV č.5 p.č.45-46</t>
  </si>
  <si>
    <t>-440772622</t>
  </si>
  <si>
    <t>KV č.5 p.č.47</t>
  </si>
  <si>
    <t>-833517050</t>
  </si>
  <si>
    <t>ZV+v.č.16+KV</t>
  </si>
  <si>
    <t>12+224+16</t>
  </si>
  <si>
    <t>v.č.15+KV</t>
  </si>
  <si>
    <t>164+24</t>
  </si>
  <si>
    <t>v.č.14+KV</t>
  </si>
  <si>
    <t>164+8</t>
  </si>
  <si>
    <t>ZV+v.č.5+KV</t>
  </si>
  <si>
    <t>8+164+32</t>
  </si>
  <si>
    <t>8+164+16</t>
  </si>
  <si>
    <t>ZV+v.č.7+KV</t>
  </si>
  <si>
    <t>4+164+8</t>
  </si>
  <si>
    <t>57*4</t>
  </si>
  <si>
    <t>(14,041-13,602)*1640*4</t>
  </si>
  <si>
    <t>0,160</t>
  </si>
  <si>
    <t>(14,015-13,630)*1520*4</t>
  </si>
  <si>
    <t>3,200</t>
  </si>
  <si>
    <t>přechody kolejnic</t>
  </si>
  <si>
    <t>-640</t>
  </si>
  <si>
    <t>(13,673-13,572)*1640*4</t>
  </si>
  <si>
    <t>(14,041-13,700)*1640*4</t>
  </si>
  <si>
    <t>3,040</t>
  </si>
  <si>
    <t>v.č.1,2,3,4</t>
  </si>
  <si>
    <t>244*4</t>
  </si>
  <si>
    <t>440</t>
  </si>
  <si>
    <t>1734206762</t>
  </si>
  <si>
    <t>751433945</t>
  </si>
  <si>
    <t>5958134020</t>
  </si>
  <si>
    <t>Součásti upevňovací svěrka Skl 24</t>
  </si>
  <si>
    <t>-1634433921</t>
  </si>
  <si>
    <t>2.SK přechody klejnic</t>
  </si>
  <si>
    <t>(80+80)*4</t>
  </si>
  <si>
    <t>5958134043</t>
  </si>
  <si>
    <t>Součásti upevňovací šroub svěrkový RS 0 (M22x70)</t>
  </si>
  <si>
    <t>-1037552313</t>
  </si>
  <si>
    <t>5958134110</t>
  </si>
  <si>
    <t>Součásti upevňovací matice M22</t>
  </si>
  <si>
    <t>1737965519</t>
  </si>
  <si>
    <t>5958134125</t>
  </si>
  <si>
    <t>Součásti upevňovací podložka Uls 6</t>
  </si>
  <si>
    <t>-1951077423</t>
  </si>
  <si>
    <t>-148235973</t>
  </si>
  <si>
    <t>24+312+32</t>
  </si>
  <si>
    <t>240+48</t>
  </si>
  <si>
    <t>240+16</t>
  </si>
  <si>
    <t>16+240+64</t>
  </si>
  <si>
    <t>16+240+32</t>
  </si>
  <si>
    <t>8+240+16</t>
  </si>
  <si>
    <t>57*8</t>
  </si>
  <si>
    <t>336*4</t>
  </si>
  <si>
    <t>600</t>
  </si>
  <si>
    <t>760936340</t>
  </si>
  <si>
    <t>330*2</t>
  </si>
  <si>
    <t>v.č.5,6,7</t>
  </si>
  <si>
    <t>330*3</t>
  </si>
  <si>
    <t>462*4</t>
  </si>
  <si>
    <t>776</t>
  </si>
  <si>
    <t>476220985</t>
  </si>
  <si>
    <t>v.č.14</t>
  </si>
  <si>
    <t>1714080232</t>
  </si>
  <si>
    <t>19208</t>
  </si>
  <si>
    <t>1663007032</t>
  </si>
  <si>
    <t>v.č.5,6,7,14,15,16</t>
  </si>
  <si>
    <t>1+1+1+1+1+1</t>
  </si>
  <si>
    <t>-2058235888</t>
  </si>
  <si>
    <t>-2023664142</t>
  </si>
  <si>
    <t>-1075391708</t>
  </si>
  <si>
    <t>-1414255348</t>
  </si>
  <si>
    <t>km 13,6; 0,3; 0,4</t>
  </si>
  <si>
    <t>(1+2)*2</t>
  </si>
  <si>
    <t>-657082009</t>
  </si>
  <si>
    <t>rychlost 50; 70;</t>
  </si>
  <si>
    <t>274752712</t>
  </si>
  <si>
    <t>rychlost - 5</t>
  </si>
  <si>
    <t>-61232645</t>
  </si>
  <si>
    <t>-1842577406</t>
  </si>
  <si>
    <t>1314209626</t>
  </si>
  <si>
    <t>6+112+8</t>
  </si>
  <si>
    <t>82+12</t>
  </si>
  <si>
    <t>82+4</t>
  </si>
  <si>
    <t>4+82+16</t>
  </si>
  <si>
    <t>4+82+8</t>
  </si>
  <si>
    <t>2+82+4</t>
  </si>
  <si>
    <t>57*2</t>
  </si>
  <si>
    <t>(14,041-13,602)*1640*2</t>
  </si>
  <si>
    <t>0,080</t>
  </si>
  <si>
    <t>(0,025+0,020)*1520*2</t>
  </si>
  <si>
    <t>(13,673-13,572)*1640*2</t>
  </si>
  <si>
    <t>0,720</t>
  </si>
  <si>
    <t>(14,041-13,700)*1640*2</t>
  </si>
  <si>
    <t>1,520</t>
  </si>
  <si>
    <t>P4950 1.SK+3.SK (S49)</t>
  </si>
  <si>
    <t>(31+29)*2</t>
  </si>
  <si>
    <t>122*4</t>
  </si>
  <si>
    <t>DKS</t>
  </si>
  <si>
    <t>220</t>
  </si>
  <si>
    <t>1820295053</t>
  </si>
  <si>
    <t xml:space="preserve">P4949 </t>
  </si>
  <si>
    <t>(36+14)*2</t>
  </si>
  <si>
    <t>KV č.6-5.SK</t>
  </si>
  <si>
    <t>(13,978-13,662)*1520*2</t>
  </si>
  <si>
    <t>1026470782</t>
  </si>
  <si>
    <t>-1413664993</t>
  </si>
  <si>
    <t>v.č.15,14,5,6,7</t>
  </si>
  <si>
    <t>10*5</t>
  </si>
  <si>
    <t>15*4</t>
  </si>
  <si>
    <t>-526073159</t>
  </si>
  <si>
    <t>u P4949 (UIC60)</t>
  </si>
  <si>
    <t>-1288999783</t>
  </si>
  <si>
    <t>P4949  (UIC60)</t>
  </si>
  <si>
    <t>31+29</t>
  </si>
  <si>
    <t>1814309608</t>
  </si>
  <si>
    <t>P4949 (UIC60)</t>
  </si>
  <si>
    <t>21,6</t>
  </si>
  <si>
    <t>P4950 1.SK (S49)</t>
  </si>
  <si>
    <t>12,6</t>
  </si>
  <si>
    <t>P4950 3.SK (S49)</t>
  </si>
  <si>
    <t>328803724</t>
  </si>
  <si>
    <t>v.č.2,4</t>
  </si>
  <si>
    <t>-1601669375</t>
  </si>
  <si>
    <t>T6°;</t>
  </si>
  <si>
    <t>v.č.6,11</t>
  </si>
  <si>
    <t>-1528198300</t>
  </si>
  <si>
    <t>-613413783</t>
  </si>
  <si>
    <t>v.č.7,6,5</t>
  </si>
  <si>
    <t>-1866846187</t>
  </si>
  <si>
    <t>7594110620</t>
  </si>
  <si>
    <t>Lanové propojení s kolíkovým ukončením LCI 1xFe20/330 M16 norma 707549002 (HM0404223990781)</t>
  </si>
  <si>
    <t>268337040</t>
  </si>
  <si>
    <t>-1465442576</t>
  </si>
  <si>
    <t>251*2</t>
  </si>
  <si>
    <t>281*2</t>
  </si>
  <si>
    <t>hrana u 3a.SK (u výpravky)</t>
  </si>
  <si>
    <t>hrana u 3.SK</t>
  </si>
  <si>
    <t>62667437</t>
  </si>
  <si>
    <t>250*2</t>
  </si>
  <si>
    <t>280*2</t>
  </si>
  <si>
    <t>-1349646872</t>
  </si>
  <si>
    <t>-720375060</t>
  </si>
  <si>
    <t>3a.SK SB8 - S49</t>
  </si>
  <si>
    <t>3.SK SB8 - S49</t>
  </si>
  <si>
    <t>1.SK SB8 - S49</t>
  </si>
  <si>
    <t>mezi v.č.11-9 dřevo - S49</t>
  </si>
  <si>
    <t>-491705846</t>
  </si>
  <si>
    <t>1525072837</t>
  </si>
  <si>
    <t>5958110025</t>
  </si>
  <si>
    <t>Vysokopevnostní svorník M24 x 200 mm</t>
  </si>
  <si>
    <t>1033443329</t>
  </si>
  <si>
    <t>5958110040</t>
  </si>
  <si>
    <t>Vysokopevnostní svorník M24 x 230 mm</t>
  </si>
  <si>
    <t>-1330463912</t>
  </si>
  <si>
    <t>216013052</t>
  </si>
  <si>
    <t>5958110060</t>
  </si>
  <si>
    <t>Vysokopevnostní svorník M24 x 270 mm</t>
  </si>
  <si>
    <t>-1647878250</t>
  </si>
  <si>
    <t>-1976238905</t>
  </si>
  <si>
    <t>664115047</t>
  </si>
  <si>
    <t>5958110075</t>
  </si>
  <si>
    <t>Vysokopevnostní svorník M24 x 300 mm</t>
  </si>
  <si>
    <t>-835222680</t>
  </si>
  <si>
    <t>-1394412189</t>
  </si>
  <si>
    <t>1379538417</t>
  </si>
  <si>
    <t>1193241993</t>
  </si>
  <si>
    <t>5958110095</t>
  </si>
  <si>
    <t>Vysokopevnostní svorník M24 x 340 mm</t>
  </si>
  <si>
    <t>-492068536</t>
  </si>
  <si>
    <t>-1948430866</t>
  </si>
  <si>
    <t>5958110105</t>
  </si>
  <si>
    <t>Vysokopevnostní svorník M24 x 360 mm</t>
  </si>
  <si>
    <t>598505185</t>
  </si>
  <si>
    <t>205142012</t>
  </si>
  <si>
    <t>-1805993853</t>
  </si>
  <si>
    <t>-1688434308</t>
  </si>
  <si>
    <t>839323077</t>
  </si>
  <si>
    <t>-1552437686</t>
  </si>
  <si>
    <t>-1368330888</t>
  </si>
  <si>
    <t>5958110140</t>
  </si>
  <si>
    <t>Vysokopevnostní svorník M24 x 430 mm</t>
  </si>
  <si>
    <t>-339579963</t>
  </si>
  <si>
    <t>1196368775</t>
  </si>
  <si>
    <t>5958110150</t>
  </si>
  <si>
    <t>Vysokopevnostní svorník M24 x 450 mm</t>
  </si>
  <si>
    <t>1848176549</t>
  </si>
  <si>
    <t>5958110160</t>
  </si>
  <si>
    <t>Vysokopevnostní svorník M24 x 470 mm</t>
  </si>
  <si>
    <t>-575384025</t>
  </si>
  <si>
    <t>1482016898</t>
  </si>
  <si>
    <t>-466401601</t>
  </si>
  <si>
    <t>1243115655</t>
  </si>
  <si>
    <t>-1790453184</t>
  </si>
  <si>
    <t>9*2*2</t>
  </si>
  <si>
    <t>9*2*3</t>
  </si>
  <si>
    <t>82*2</t>
  </si>
  <si>
    <t>-457193824</t>
  </si>
  <si>
    <t>Matice M24</t>
  </si>
  <si>
    <t>314583829</t>
  </si>
  <si>
    <t>82*4</t>
  </si>
  <si>
    <t>1838532617</t>
  </si>
  <si>
    <t>250*0,5*0,05*2</t>
  </si>
  <si>
    <t>280*0,5*0,05*2</t>
  </si>
  <si>
    <t>72*0,5*0,05</t>
  </si>
  <si>
    <t>154*0,5*0,05</t>
  </si>
  <si>
    <t>-201366655</t>
  </si>
  <si>
    <t>P4949 Lp+Pp (od záverné zídky)</t>
  </si>
  <si>
    <t>(3+3,5)*21,6*0,1*2,5</t>
  </si>
  <si>
    <t>P4950 1.SK Lp+mezi+3.SK Pp (od závěrné zídky)</t>
  </si>
  <si>
    <t>(2+1,6+3)*12,6*0,1*2,5</t>
  </si>
  <si>
    <t>přechod 3a.SK Pp</t>
  </si>
  <si>
    <t>1*3*0,05*2,5</t>
  </si>
  <si>
    <t>přechod mezi 3.SK Pp a 5.SK</t>
  </si>
  <si>
    <t>2*3*0,05*2,5</t>
  </si>
  <si>
    <t>do žlábku v přejezdu v přechodu</t>
  </si>
  <si>
    <t>0,150*0,130*3*5*2*2*2,5</t>
  </si>
  <si>
    <t xml:space="preserve">nástupiště </t>
  </si>
  <si>
    <t>250*1*0,05*2,5</t>
  </si>
  <si>
    <t>280*1*0,05*2,5</t>
  </si>
  <si>
    <t>-170624160</t>
  </si>
  <si>
    <t>P4949 Lp+Pp (od závěrné zídky)</t>
  </si>
  <si>
    <t>320465778</t>
  </si>
  <si>
    <t>1341121015</t>
  </si>
  <si>
    <t>250*0,25*0,01*2*2</t>
  </si>
  <si>
    <t>280*0,25*0,01*2*2</t>
  </si>
  <si>
    <t>72*0,25*0,01*2</t>
  </si>
  <si>
    <t>154*0,25*0,01*2</t>
  </si>
  <si>
    <t>Kamenivo drcené štěrk frakce 31,5/63 třídy BI</t>
  </si>
  <si>
    <t>1974903898</t>
  </si>
  <si>
    <t>(13539-13500)*0,8*1,8</t>
  </si>
  <si>
    <t>v.č.16+KV</t>
  </si>
  <si>
    <t>(49,846+1)*0,8*1,8</t>
  </si>
  <si>
    <t>(48,200+1)*0,8*1,8</t>
  </si>
  <si>
    <t>(0,5+48,200+2,5)*0,8*1,8</t>
  </si>
  <si>
    <t>(1+48,200+1)*0,8*1,8</t>
  </si>
  <si>
    <t>(0,5+48,200+1)*0,8*1,8</t>
  </si>
  <si>
    <t>43,753*0,1*1,8</t>
  </si>
  <si>
    <t>(1+39,287)*0,8*1,8*4</t>
  </si>
  <si>
    <t>109,170*0,8*1,8</t>
  </si>
  <si>
    <t>(14041-13602)*0,8*1,8</t>
  </si>
  <si>
    <t>(13662-13630)*0,1*1,8</t>
  </si>
  <si>
    <t>(13900-13662)*2*1,8</t>
  </si>
  <si>
    <t>(14015-13900)*0,1*1,8</t>
  </si>
  <si>
    <t>(13673-13572)*1,7*1,8</t>
  </si>
  <si>
    <t>(14041-13700)*0,8*1,8</t>
  </si>
  <si>
    <t>mezi v.č.4-6 (P4950)</t>
  </si>
  <si>
    <t>18*0,8*1,8</t>
  </si>
  <si>
    <t>mezi v.č.3-5 (P4950)</t>
  </si>
  <si>
    <t>1797328636</t>
  </si>
  <si>
    <t>Lp+Pp od P4949 - ZV č.16</t>
  </si>
  <si>
    <t>20*0,8*0,05*2*2</t>
  </si>
  <si>
    <t>dosyp u nástupiště u 3a.SK</t>
  </si>
  <si>
    <t>72*0,5*0,1*2</t>
  </si>
  <si>
    <t>hrana u 3.SK Pp</t>
  </si>
  <si>
    <t>154*1*0,1*2</t>
  </si>
  <si>
    <t>-1574771101</t>
  </si>
  <si>
    <t>(1+1,5+1)*3*4</t>
  </si>
  <si>
    <t>1,5*3</t>
  </si>
  <si>
    <t>5964133015</t>
  </si>
  <si>
    <t>Geotextilie filtrační</t>
  </si>
  <si>
    <t>-685683655</t>
  </si>
  <si>
    <t>4*240</t>
  </si>
  <si>
    <t>-60622821</t>
  </si>
  <si>
    <t>20*0,8*2</t>
  </si>
  <si>
    <t>-613451840</t>
  </si>
  <si>
    <t>20*0,8*0,05*2</t>
  </si>
  <si>
    <t>1214191854</t>
  </si>
  <si>
    <t>(49,846+1)*0,8</t>
  </si>
  <si>
    <t>(48,200+1)*0,8</t>
  </si>
  <si>
    <t>(0,5+48,200+2,5)*0,8</t>
  </si>
  <si>
    <t>(1+48,200+1)*0,8</t>
  </si>
  <si>
    <t>(0,5+48,200+1)*0,8</t>
  </si>
  <si>
    <t>(1+39,287)*0,8*4</t>
  </si>
  <si>
    <t>109,170*0,8</t>
  </si>
  <si>
    <t>(13900-13662)*2</t>
  </si>
  <si>
    <t>(13673-13572)*1,7</t>
  </si>
  <si>
    <t>1330875789</t>
  </si>
  <si>
    <t>13,539-13,500</t>
  </si>
  <si>
    <t>14,041-13,602</t>
  </si>
  <si>
    <t>14,041-13,700</t>
  </si>
  <si>
    <t>0,018</t>
  </si>
  <si>
    <t>1137320616</t>
  </si>
  <si>
    <t>-239825978</t>
  </si>
  <si>
    <t>(13539-13500)*0,8</t>
  </si>
  <si>
    <t>(14041-13602)*0,8</t>
  </si>
  <si>
    <t>(13666-13630)*0,1</t>
  </si>
  <si>
    <t>(14015-13900)*0,1</t>
  </si>
  <si>
    <t>(14041-13700)*0,8</t>
  </si>
  <si>
    <t>18*0,8</t>
  </si>
  <si>
    <t>5905105040</t>
  </si>
  <si>
    <t>Doplnění KL kamenivem souvisle strojně ve výhybce</t>
  </si>
  <si>
    <t>1486329534</t>
  </si>
  <si>
    <t>Doplnění KL kamenivem souvisle strojně ve výhybce Poznámka: 1. V cenách jsou započteny náklady na doplnění kameniva ojediněle ručně vidlemi a/nebo souvisle strojně z výsypných vozů případně nakladačem. 2. V cenách nejsou obsaženy náklady na dodávku kameniva.</t>
  </si>
  <si>
    <t>43,753*0,1</t>
  </si>
  <si>
    <t>-47034522</t>
  </si>
  <si>
    <t>14,015-13,630</t>
  </si>
  <si>
    <t>13,673-13,572</t>
  </si>
  <si>
    <t>426438560</t>
  </si>
  <si>
    <t>48,200*2</t>
  </si>
  <si>
    <t>48,200*3</t>
  </si>
  <si>
    <t>43,753</t>
  </si>
  <si>
    <t>39,287*4</t>
  </si>
  <si>
    <t>109,170</t>
  </si>
  <si>
    <t xml:space="preserve">výběhy </t>
  </si>
  <si>
    <t>-929792481</t>
  </si>
  <si>
    <t>-1319336461</t>
  </si>
  <si>
    <t>153137796</t>
  </si>
  <si>
    <t>-1650081009</t>
  </si>
  <si>
    <t>-984853119</t>
  </si>
  <si>
    <t>114265142</t>
  </si>
  <si>
    <t>KV č.16 p.č.56-57</t>
  </si>
  <si>
    <t>KV č.15 p.č.44-46</t>
  </si>
  <si>
    <t>KV č.14 p.č.44</t>
  </si>
  <si>
    <t>KV č.7 p.č.44</t>
  </si>
  <si>
    <t>KV č.6 p.č. 44-45</t>
  </si>
  <si>
    <t>KV č.5 p.č.44-47</t>
  </si>
  <si>
    <t>1292548341</t>
  </si>
  <si>
    <t>5906140135</t>
  </si>
  <si>
    <t>Demontáž kolejového roštu koleje v ose koleje pražce betonové, tvar UIC60, 60E2</t>
  </si>
  <si>
    <t>213116806</t>
  </si>
  <si>
    <t>Demontáž kolejového roštu koleje v ose koleje pražce betonové, tvar UIC60, 60E2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</si>
  <si>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13,900-13,662</t>
  </si>
  <si>
    <t>-1305643513</t>
  </si>
  <si>
    <t>5906130325</t>
  </si>
  <si>
    <t>Montáž kolejového roštu v ose koleje pražce betonové vystrojené, tvar UIC60, 60E2</t>
  </si>
  <si>
    <t>-2024303397</t>
  </si>
  <si>
    <t>Montáž kolejového roštu v ose koleje pražce betonové vystrojené, tvar UIC60, 60E2 Poznámka: 1. V cenách jsou započteny náklady na manipulaci a montáž KR, u pražců dřevěných nevystrojených i na vrtání pražců. 2. V cenách nejsou obsaženy náklady na dodávku materiálu.</t>
  </si>
  <si>
    <t>-1317392172</t>
  </si>
  <si>
    <t>267475782</t>
  </si>
  <si>
    <t>(14041-13602)*2</t>
  </si>
  <si>
    <t>(13673-13572)*2</t>
  </si>
  <si>
    <t>(14041-13700)*2</t>
  </si>
  <si>
    <t>5907025381</t>
  </si>
  <si>
    <t>Výměna kolejnicových pásů současně s výměnou kompletů a pryžové podložky, tvar UIC60, 60E2</t>
  </si>
  <si>
    <t>2030598624</t>
  </si>
  <si>
    <t>Výměna kolejnicových pásů současně s výměnou kompletů a pryžové podložky, tvar UIC60, 60E2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</si>
  <si>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za přechodem 2.SK S49/UIC60 od KV č.7</t>
  </si>
  <si>
    <t>78*2</t>
  </si>
  <si>
    <t>5907015391</t>
  </si>
  <si>
    <t>Ojedinělá výměna kolejnic současně s výměnou kompletů a pryžové podložky, tvar S49, T, 49E1</t>
  </si>
  <si>
    <t>184449735</t>
  </si>
  <si>
    <t>Ojedinělá výměna kolejnic současně s výměnou kompletů a pryžové podložky,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</si>
  <si>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KV č.7-2.SK</t>
  </si>
  <si>
    <t>25*2</t>
  </si>
  <si>
    <t>přechodové kolejnice S49/UIC60</t>
  </si>
  <si>
    <t>KV č.14-2.SK</t>
  </si>
  <si>
    <t>20*2</t>
  </si>
  <si>
    <t>513899240</t>
  </si>
  <si>
    <t>mezi v.č.15-14</t>
  </si>
  <si>
    <t>-364656855</t>
  </si>
  <si>
    <t>-1544918695</t>
  </si>
  <si>
    <t>1493851513</t>
  </si>
  <si>
    <t>(13530-13500)/24*2</t>
  </si>
  <si>
    <t>3,500</t>
  </si>
  <si>
    <t>(13978-13662)/24*2</t>
  </si>
  <si>
    <t>3,667</t>
  </si>
  <si>
    <t>-944677779</t>
  </si>
  <si>
    <t>(14041-13602)/24*2</t>
  </si>
  <si>
    <t>3,417</t>
  </si>
  <si>
    <t>(25+20)/24*2</t>
  </si>
  <si>
    <t>4,250</t>
  </si>
  <si>
    <t>2*18/24</t>
  </si>
  <si>
    <t>2,500</t>
  </si>
  <si>
    <t>(13673-13572)/24*2</t>
  </si>
  <si>
    <t>3,583</t>
  </si>
  <si>
    <t>(14041-13700)/24*2</t>
  </si>
  <si>
    <t>18*2/24</t>
  </si>
  <si>
    <t>2,5</t>
  </si>
  <si>
    <t>-1197005003</t>
  </si>
  <si>
    <t>mezi P4949 ZV č.16</t>
  </si>
  <si>
    <t>KV č.11-3.SK</t>
  </si>
  <si>
    <t>5910025130</t>
  </si>
  <si>
    <t>Svařování kolejnic elektrickým obloukem svar jednotlivý tv. S49</t>
  </si>
  <si>
    <t>271550723</t>
  </si>
  <si>
    <t>Svařování kolejnic elektrickým obloukem svar jednotlivý tv. S49 Poznámka: 1. V cenách jsou započteny náklady na vybrání kameniva z mezipražcového prostoru, demontáž upevňovadel, směrové a výškové vyrovnání kolejnic, provedení svaru, montáž upevňovadel, vizuální kontrola, měření geometrie svaru schválenými měřidly. 2. V cenách nejsou obsaženy náklady na kontrolu svaru ultrazvukem, podbití pražců a demontáž styku.</t>
  </si>
  <si>
    <t>-666105596</t>
  </si>
  <si>
    <t>2,293</t>
  </si>
  <si>
    <t>6,8</t>
  </si>
  <si>
    <t>3,520</t>
  </si>
  <si>
    <t>3,307</t>
  </si>
  <si>
    <t>2,907</t>
  </si>
  <si>
    <t>-28</t>
  </si>
  <si>
    <t>1570202965</t>
  </si>
  <si>
    <t>3,573</t>
  </si>
  <si>
    <t>-1606857177</t>
  </si>
  <si>
    <t>v.č.16,15,14</t>
  </si>
  <si>
    <t>14*3</t>
  </si>
  <si>
    <t>v.č.11 (jazyk, opornice)</t>
  </si>
  <si>
    <t xml:space="preserve">užité kolejnice </t>
  </si>
  <si>
    <t xml:space="preserve">závěrné svary výhybky </t>
  </si>
  <si>
    <t>901699849</t>
  </si>
  <si>
    <t>-444642250</t>
  </si>
  <si>
    <t>(13539-13500)*2</t>
  </si>
  <si>
    <t>(14015-13630)*2</t>
  </si>
  <si>
    <t>1650952667</t>
  </si>
  <si>
    <t>-1940192592</t>
  </si>
  <si>
    <t>-1532937443</t>
  </si>
  <si>
    <t>5910090130</t>
  </si>
  <si>
    <t>Navaření srdcovky jednoduché montované z kolejnic montované z kolejnic úhel odbočení 3,5°-4,9° (1:11 až 1:14) hloubky přes 20 do 35 mm</t>
  </si>
  <si>
    <t>-1552840512</t>
  </si>
  <si>
    <t>Navaření srdcovky jednoduché montované z kolejnic montované z kolejnic úhel odbočení 3,5°-4,9° (1:11 až 1:14) hloubky přes 20 do 35 mm Poznámka: 1. V cenách jsou obsaženy náklady na uvolnění upevňovadel, vyrovnání srdcovky, opravu navařením, broušení po navaření v rozsahu schváleného technologického postupu, dotažení upevňovadel a kontrola měřidlem. 2. V cenách nejsou obsaženy náklady na podbití srdcovky a nedestruktivní kontrolu ultrazvukem.</t>
  </si>
  <si>
    <t>-423570921</t>
  </si>
  <si>
    <t>1+1+1</t>
  </si>
  <si>
    <t>5911013020</t>
  </si>
  <si>
    <t>Výměna jazyka a opornice výhybky jednoduché s jedním hákovým závěrem soustavy S49</t>
  </si>
  <si>
    <t>425704573</t>
  </si>
  <si>
    <t>Výměna jazyka a opornice výhybky jednoduché s jedním hákovým závěrem soustavy S49 Poznámka: 1. V cenách jsou započteny náklady na zřízení nebo demontáž prozatímních styků, demontáž upevňovadel, závěru a dílů, výměnu a montáž dílů, úpravu pryžových podložek a dilatačních spár, montáž závěru a upevňovadel, seřízení závěru, provedení západkové zkoušky a ošetření součástí mazivem. 2. V cenách nejsou započteny náklady na dodávku dílů, dělení kolejnic, zřízení svaru, demontáž a montáž opěrek a styků.</t>
  </si>
  <si>
    <t>v.č.11 (J-Pp, O-Po)</t>
  </si>
  <si>
    <t>10,125+11,366</t>
  </si>
  <si>
    <t>2039987295</t>
  </si>
  <si>
    <t>39,287*2</t>
  </si>
  <si>
    <t>5910075060</t>
  </si>
  <si>
    <t>Opravná reprofilace jazyka šíře plochy přes 30 mm hloubky přes 2 mm</t>
  </si>
  <si>
    <t>-1410206559</t>
  </si>
  <si>
    <t>Opravná reprofilace jazyka šíře plochy přes 30 mm hloubky přes 2 mm Poznámka: 1. V cenách jsou započteny náklady na odstranění převalků a povrchových vad, optimalizace příčného profilu a geometrie dílů výhybky, náklady na záznam tvaru příčného profilu před a po reprofilaci včetně fotodokumentace. Počet záznamů příčných profilů kolejnicových součástí výhybek při jejich reprofilaci je stanoven smluvním vztahem a vychází z předpisů správce infrastruktury.</t>
  </si>
  <si>
    <t>10,155*2*2</t>
  </si>
  <si>
    <t>v.č.7,5</t>
  </si>
  <si>
    <t>v.č.3,1</t>
  </si>
  <si>
    <t>12,025*2*2</t>
  </si>
  <si>
    <t>5910075160</t>
  </si>
  <si>
    <t>Opravná reprofilace opornice šíře plochy přes 30 mm hloubky přes 2 mm</t>
  </si>
  <si>
    <t>1754036212</t>
  </si>
  <si>
    <t>Opravná reprofilace opornice šíře plochy přes 30 mm hloubky přes 2 mm Poznámka: 1. V cenách jsou započteny náklady na odstranění převalků a povrchových vad, optimalizace příčného profilu a geometrie dílů výhybky, náklady na záznam tvaru příčného profilu před a po reprofilaci včetně fotodokumentace. Počet záznamů příčných profilů kolejnicových součástí výhybek při jejich reprofilaci je stanoven smluvním vztahem a vychází z předpisů správce infrastruktury.</t>
  </si>
  <si>
    <t>13,055*2*2</t>
  </si>
  <si>
    <t>13,607*2*2</t>
  </si>
  <si>
    <t>2021920937</t>
  </si>
  <si>
    <t>v.č.16 (levé)</t>
  </si>
  <si>
    <t>4,5</t>
  </si>
  <si>
    <t>4,4*4+2,4*2</t>
  </si>
  <si>
    <t>1848147752</t>
  </si>
  <si>
    <t>v.č.5,7</t>
  </si>
  <si>
    <t>v.č.1,3</t>
  </si>
  <si>
    <t>-91915160</t>
  </si>
  <si>
    <t>-794677292</t>
  </si>
  <si>
    <t>-1829449797</t>
  </si>
  <si>
    <t>1192194138</t>
  </si>
  <si>
    <t>9*3</t>
  </si>
  <si>
    <t>-17715926</t>
  </si>
  <si>
    <t>-856707854</t>
  </si>
  <si>
    <t>-983613237</t>
  </si>
  <si>
    <t>1219699931</t>
  </si>
  <si>
    <t>-1624596340</t>
  </si>
  <si>
    <t>-105293004</t>
  </si>
  <si>
    <t>7,6,5</t>
  </si>
  <si>
    <t>-2035508557</t>
  </si>
  <si>
    <t>5911665040</t>
  </si>
  <si>
    <t>Demontáž dvojité kolejové spojky na úložišti dřevěné pražce soustavy S49</t>
  </si>
  <si>
    <t>599127240</t>
  </si>
  <si>
    <t>Demontáž dvojité kolejové spojky na úložišti dřevěné pražce soustavy S49 Poznámka: 1. V cenách jsou započteny náklady na demontáž do součástí, manipulaci, naložení na dopravní prostředek a uložení vyzískaného materiálu na úložišti.</t>
  </si>
  <si>
    <t>5911647040</t>
  </si>
  <si>
    <t>Montáž dvojité kolejové spojky v ose koleje dřevěné pražce soustavy S49</t>
  </si>
  <si>
    <t>-2126587939</t>
  </si>
  <si>
    <t>Montáž dvojité kolejové spojky v ose koleje dřevěné pražce soustavy S49 Poznámka: 1. V cenách jsou započteny náklady na manipulaci na pražcovém podloží, nanesení součástí, montáž podle montážního plánu, přezkoušení doléhání jazyků a ošetření součástí mazivem. Demontáž součástí před položením. 2. V cenách nejsou obsaženy náklady na dodávku materiálu.</t>
  </si>
  <si>
    <t>5911671240</t>
  </si>
  <si>
    <t>Příplatek za demontáž v ose koleje dvojité kolejové spojky pražce dřevěné soustavy S49</t>
  </si>
  <si>
    <t>-1286128388</t>
  </si>
  <si>
    <t>Příplatek za demontáž v ose koleje dvojité kolejové spojky pražce dřevěné soustavy S49 Poznámka: 1. V cenách jsou započteny náklady za obtížnost demontáže v ose koleje.</t>
  </si>
  <si>
    <t>1664455226</t>
  </si>
  <si>
    <t>1927364885</t>
  </si>
  <si>
    <t>rychlostník N-50; 70</t>
  </si>
  <si>
    <t>-1463550451</t>
  </si>
  <si>
    <t>předvěstník N - 5</t>
  </si>
  <si>
    <t>-1494828910</t>
  </si>
  <si>
    <t>296424054</t>
  </si>
  <si>
    <t>837854614</t>
  </si>
  <si>
    <t>P4950 3.SK; 1.SK</t>
  </si>
  <si>
    <t>12+12,6</t>
  </si>
  <si>
    <t>-319794518</t>
  </si>
  <si>
    <t>1144400709</t>
  </si>
  <si>
    <t>1.SK přechod</t>
  </si>
  <si>
    <t>ZV č.11</t>
  </si>
  <si>
    <t>1765719917</t>
  </si>
  <si>
    <t>přechody</t>
  </si>
  <si>
    <t>KV č.15</t>
  </si>
  <si>
    <t>1,5*2</t>
  </si>
  <si>
    <t>mezi v.č.11-9</t>
  </si>
  <si>
    <t>2072635473</t>
  </si>
  <si>
    <t>188</t>
  </si>
  <si>
    <t>749395592</t>
  </si>
  <si>
    <t>mezi v.č. 11-9</t>
  </si>
  <si>
    <t>189</t>
  </si>
  <si>
    <t>-173718881</t>
  </si>
  <si>
    <t>P4949 Lp+Pp</t>
  </si>
  <si>
    <t>21,6*2</t>
  </si>
  <si>
    <t>P4950 1.SK Lp; 3.SK Pp</t>
  </si>
  <si>
    <t>12,6*2</t>
  </si>
  <si>
    <t>190</t>
  </si>
  <si>
    <t>880186991</t>
  </si>
  <si>
    <t>(3+3,5)*21,6</t>
  </si>
  <si>
    <t>P4950 1.SK Lp+mezi+3.SK Pp</t>
  </si>
  <si>
    <t>(3+1,6+2)*12,6</t>
  </si>
  <si>
    <t>191</t>
  </si>
  <si>
    <t>561439911</t>
  </si>
  <si>
    <t>(2+1,6+3)*12,6</t>
  </si>
  <si>
    <t>192</t>
  </si>
  <si>
    <t>-1054029441</t>
  </si>
  <si>
    <t>nástupiště</t>
  </si>
  <si>
    <t>250*1</t>
  </si>
  <si>
    <t>280*1</t>
  </si>
  <si>
    <t>0,150*3*5*2</t>
  </si>
  <si>
    <t>193</t>
  </si>
  <si>
    <t>5914120020</t>
  </si>
  <si>
    <t>Demontáž nástupiště úrovňového hrana Tischer</t>
  </si>
  <si>
    <t>1064713133</t>
  </si>
  <si>
    <t>Demontáž nástupiště úrovňového hrana Tischer Poznámka: 1. V cenách jsou započteny náklady na snesení dílů i zásypu a jejich uložení na plochu nebo naložení na dopravní prostředek a uložení na úložišti.</t>
  </si>
  <si>
    <t>podél 3a.SK (u výpravky)</t>
  </si>
  <si>
    <t>u 3.SK Pp</t>
  </si>
  <si>
    <t>194</t>
  </si>
  <si>
    <t>5914130020</t>
  </si>
  <si>
    <t>Montáž nástupiště úrovňového hrana Tischer</t>
  </si>
  <si>
    <t>-1767574691</t>
  </si>
  <si>
    <t>Montáž nástupiště úrovňového hrana Tischer Poznámka: 1. V cenách jsou započteny náklady na úpravu terénu, montáž a zásyp podle vzorového listu. 2. V cenách nejsou obsaženy náklady na dodávku materiálu.</t>
  </si>
  <si>
    <t>195</t>
  </si>
  <si>
    <t>-14837259</t>
  </si>
  <si>
    <t>280</t>
  </si>
  <si>
    <t>196</t>
  </si>
  <si>
    <t>-433653097</t>
  </si>
  <si>
    <t>197</t>
  </si>
  <si>
    <t>220184488</t>
  </si>
  <si>
    <t>14,150*2</t>
  </si>
  <si>
    <t>14,150*3</t>
  </si>
  <si>
    <t>13,059*4</t>
  </si>
  <si>
    <t>198</t>
  </si>
  <si>
    <t>215061710</t>
  </si>
  <si>
    <t>199</t>
  </si>
  <si>
    <t>-513803401</t>
  </si>
  <si>
    <t>2.SK (filtrační)</t>
  </si>
  <si>
    <t>200</t>
  </si>
  <si>
    <t>-719103930</t>
  </si>
  <si>
    <t>10312</t>
  </si>
  <si>
    <t>201</t>
  </si>
  <si>
    <t>5908056020</t>
  </si>
  <si>
    <t>Příplatek za kompletaci na úložišti Skl 24</t>
  </si>
  <si>
    <t>121290751</t>
  </si>
  <si>
    <t>Příplatek za kompletaci na úložišti Skl 24 Poznámka: 1. V cenách jsou započteny i náklady na ošetření závitů antikorozním přípravkem, kompletaci nových nebo užitých součástí a případnou manipulaci.</t>
  </si>
  <si>
    <t>640</t>
  </si>
  <si>
    <t>202</t>
  </si>
  <si>
    <t>1195779423</t>
  </si>
  <si>
    <t>203</t>
  </si>
  <si>
    <t>1959089832</t>
  </si>
  <si>
    <t>204</t>
  </si>
  <si>
    <t>-1980530645</t>
  </si>
  <si>
    <t>mezi P4949 a v.č.16</t>
  </si>
  <si>
    <t>KV č.16-3a.SK</t>
  </si>
  <si>
    <t>v.č.6,5</t>
  </si>
  <si>
    <t>v.č.1,2,3</t>
  </si>
  <si>
    <t>205</t>
  </si>
  <si>
    <t>395133548</t>
  </si>
  <si>
    <t>206</t>
  </si>
  <si>
    <t>1851438025</t>
  </si>
  <si>
    <t>207</t>
  </si>
  <si>
    <t>904791287</t>
  </si>
  <si>
    <t>208</t>
  </si>
  <si>
    <t>1312757599</t>
  </si>
  <si>
    <t>126,190+57,015+0,030</t>
  </si>
  <si>
    <t>beton + malta</t>
  </si>
  <si>
    <t>71,823+6,430</t>
  </si>
  <si>
    <t>skládky</t>
  </si>
  <si>
    <t>3218,816+1,500+178,030</t>
  </si>
  <si>
    <t>nový štěrk+drť</t>
  </si>
  <si>
    <t>3253,152+45,200</t>
  </si>
  <si>
    <t>0,005+0,096</t>
  </si>
  <si>
    <t>nové opěrky</t>
  </si>
  <si>
    <t>0,197+0,171+0,174</t>
  </si>
  <si>
    <t>Vp svorníky</t>
  </si>
  <si>
    <t>0,373</t>
  </si>
  <si>
    <t>0,039+0,240+0,036</t>
  </si>
  <si>
    <t>209</t>
  </si>
  <si>
    <t>1244992938</t>
  </si>
  <si>
    <t>(0,197+0,171+0,174)*3</t>
  </si>
  <si>
    <t>0,373*3</t>
  </si>
  <si>
    <t>(0,039+0,240+0,036)*3</t>
  </si>
  <si>
    <t>210</t>
  </si>
  <si>
    <t>1509665093</t>
  </si>
  <si>
    <t>24,004</t>
  </si>
  <si>
    <t>užité pražce</t>
  </si>
  <si>
    <t>17,690</t>
  </si>
  <si>
    <t>nové pražce</t>
  </si>
  <si>
    <t>4,582+31,421</t>
  </si>
  <si>
    <t>7,775+5,720+0,020</t>
  </si>
  <si>
    <t>170,544+191,614+60,442</t>
  </si>
  <si>
    <t>32,340</t>
  </si>
  <si>
    <t>76,327</t>
  </si>
  <si>
    <t>211</t>
  </si>
  <si>
    <t>-535288550</t>
  </si>
  <si>
    <t>24,004*2</t>
  </si>
  <si>
    <t>17,690*2</t>
  </si>
  <si>
    <t>(4,582+31,421)*20,4</t>
  </si>
  <si>
    <t>(7,775+5,720+0,020)*19</t>
  </si>
  <si>
    <t>(170,544+191,614+60,442)*23</t>
  </si>
  <si>
    <t>32,340*36,3</t>
  </si>
  <si>
    <t>76,327*13</t>
  </si>
  <si>
    <t>212</t>
  </si>
  <si>
    <t>-1953367322</t>
  </si>
  <si>
    <t>-1131203401</t>
  </si>
  <si>
    <t>výzisk z čističky a výměny KL</t>
  </si>
  <si>
    <t>3218,816</t>
  </si>
  <si>
    <t>214</t>
  </si>
  <si>
    <t>-575438621</t>
  </si>
  <si>
    <t>70,798</t>
  </si>
  <si>
    <t>57*0,097</t>
  </si>
  <si>
    <t>215</t>
  </si>
  <si>
    <t>1406933666</t>
  </si>
  <si>
    <t>1,500</t>
  </si>
  <si>
    <t>216</t>
  </si>
  <si>
    <t>1472329853</t>
  </si>
  <si>
    <t>178,030</t>
  </si>
  <si>
    <t>1384963752</t>
  </si>
  <si>
    <t>(1330-499)/75*2</t>
  </si>
  <si>
    <t>P4953</t>
  </si>
  <si>
    <t>-25*2/75</t>
  </si>
  <si>
    <t>0,507</t>
  </si>
  <si>
    <t xml:space="preserve">Pražec betonový příčný vystrojený včetně kompletů pro pružné bezpodkladnicové upevnění, dl. 2,6 m, upevnění W14, pro kolejnici 49E1 v úklonu 1:40 </t>
  </si>
  <si>
    <t>971110478</t>
  </si>
  <si>
    <t>(1,330-0,499)*1636</t>
  </si>
  <si>
    <t>0,484</t>
  </si>
  <si>
    <t>pražce s rozšířením</t>
  </si>
  <si>
    <t>-580</t>
  </si>
  <si>
    <t>R5956140030.1</t>
  </si>
  <si>
    <t>Pražec betonový příčný vystrojený včetně kompletů pro pružné bezpodkladnicové upevnění, dl. 2,6 m, upevnění W14, pro kolejnici 49E1 v úklonu 1:40 s úpravou rozšíření rozchodu</t>
  </si>
  <si>
    <t>799977853</t>
  </si>
  <si>
    <t>rozšíření "5"</t>
  </si>
  <si>
    <t>570</t>
  </si>
  <si>
    <t>P 4953</t>
  </si>
  <si>
    <t>-10</t>
  </si>
  <si>
    <t>"2,5"</t>
  </si>
  <si>
    <t>5+5+5+5</t>
  </si>
  <si>
    <t>-156620477</t>
  </si>
  <si>
    <t>1914448207</t>
  </si>
  <si>
    <t>-1001821981</t>
  </si>
  <si>
    <t>-1136476669</t>
  </si>
  <si>
    <t>-1785693609</t>
  </si>
  <si>
    <t>180119914</t>
  </si>
  <si>
    <t>50; 70</t>
  </si>
  <si>
    <t>neoceńovat dodá TO</t>
  </si>
  <si>
    <t>5962101030</t>
  </si>
  <si>
    <t>Návěstidlo tabulka dodatková lokomotiva</t>
  </si>
  <si>
    <t>-848383751</t>
  </si>
  <si>
    <t>62484107</t>
  </si>
  <si>
    <t>40;</t>
  </si>
  <si>
    <t>1418183619</t>
  </si>
  <si>
    <t>km 1</t>
  </si>
  <si>
    <t>neoceňovat dodá To</t>
  </si>
  <si>
    <t>709014212</t>
  </si>
  <si>
    <t>km 0,5-0,9; 1,1-1,3</t>
  </si>
  <si>
    <t>(5+3)*2</t>
  </si>
  <si>
    <t>-362049972</t>
  </si>
  <si>
    <t>1664592224</t>
  </si>
  <si>
    <t>1865100739</t>
  </si>
  <si>
    <t>-815682684</t>
  </si>
  <si>
    <t>(1330-499)*0,8*1,8</t>
  </si>
  <si>
    <t>-10*0,8*1,8</t>
  </si>
  <si>
    <t>-1542539408</t>
  </si>
  <si>
    <t>1500</t>
  </si>
  <si>
    <t>-465095708</t>
  </si>
  <si>
    <t>1,330-0,499</t>
  </si>
  <si>
    <t>-0,010</t>
  </si>
  <si>
    <t>-1906226544</t>
  </si>
  <si>
    <t>(1330-499)*0,8</t>
  </si>
  <si>
    <t>-10*0,8</t>
  </si>
  <si>
    <t>-412980305</t>
  </si>
  <si>
    <t>-1790974728</t>
  </si>
  <si>
    <t>543677211</t>
  </si>
  <si>
    <t>6*3,6</t>
  </si>
  <si>
    <t>133525659</t>
  </si>
  <si>
    <t>(1,330-0,499)</t>
  </si>
  <si>
    <t>-0,025</t>
  </si>
  <si>
    <t>-1770181269</t>
  </si>
  <si>
    <t>5906015120</t>
  </si>
  <si>
    <t>Výměna pražce malou těžící mechanizací v KL otevřeném i zapuštěném pražec betonový příčný vystrojený</t>
  </si>
  <si>
    <t>529183350</t>
  </si>
  <si>
    <t>Výměna pražce malou těžící mechanizací v KL otevřeném i zapuštěném pražec betonový příčný 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</si>
  <si>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Před a za P4953</t>
  </si>
  <si>
    <t>-406027392</t>
  </si>
  <si>
    <t>386800197</t>
  </si>
  <si>
    <t>(1330-499)/24*2</t>
  </si>
  <si>
    <t>2,750</t>
  </si>
  <si>
    <t>-389143189</t>
  </si>
  <si>
    <t>-787262918</t>
  </si>
  <si>
    <t>-81480907</t>
  </si>
  <si>
    <t>481859004</t>
  </si>
  <si>
    <t>1267986958</t>
  </si>
  <si>
    <t>593831605</t>
  </si>
  <si>
    <t>(1330-499)*2</t>
  </si>
  <si>
    <t>-10*2</t>
  </si>
  <si>
    <t>-653302528</t>
  </si>
  <si>
    <t>-996471998</t>
  </si>
  <si>
    <t>-1264371078</t>
  </si>
  <si>
    <t>-25234566</t>
  </si>
  <si>
    <t>584162071</t>
  </si>
  <si>
    <t>-301197783</t>
  </si>
  <si>
    <t>344754775</t>
  </si>
  <si>
    <t>-1702103770</t>
  </si>
  <si>
    <t>-475480615</t>
  </si>
  <si>
    <t>1182,240</t>
  </si>
  <si>
    <t>395478179</t>
  </si>
  <si>
    <t xml:space="preserve">nový štěrk </t>
  </si>
  <si>
    <t>1182,240*2</t>
  </si>
  <si>
    <t>-1354363555</t>
  </si>
  <si>
    <t>SO 06 - Demolice bývalého stavědla v žst. Nymburk město</t>
  </si>
  <si>
    <t>HSV - Práce a dodávky HSV</t>
  </si>
  <si>
    <t xml:space="preserve">    1 - Zemní práce</t>
  </si>
  <si>
    <t xml:space="preserve">    9 - Ostatní konstrukce a práce-bourání</t>
  </si>
  <si>
    <t xml:space="preserve">    997 - Přesun sutě</t>
  </si>
  <si>
    <t>PSV - Práce a dodávky PSV</t>
  </si>
  <si>
    <t xml:space="preserve">    751 - Vzduchotechnika</t>
  </si>
  <si>
    <t xml:space="preserve">    767 - Konstrukce zámečnické</t>
  </si>
  <si>
    <t xml:space="preserve">    VRN1 - Průzkumné, geodetické a projektové práce</t>
  </si>
  <si>
    <t xml:space="preserve">    VRN9 - Ostatní náklady</t>
  </si>
  <si>
    <t>HSV</t>
  </si>
  <si>
    <t>Práce a dodávky HSV</t>
  </si>
  <si>
    <t>Zemní práce</t>
  </si>
  <si>
    <t>111211101</t>
  </si>
  <si>
    <t>Odstranění křovin a stromů průměru kmene do 100 mm i s kořeny sklonu terénu do 1:5 ručně</t>
  </si>
  <si>
    <t>-1238000827</t>
  </si>
  <si>
    <t>122251103</t>
  </si>
  <si>
    <t>Odkopávky a prokopávky nezapažené v hornině třídy těžitelnosti I skupiny 3 objem do 100 m3 strojně</t>
  </si>
  <si>
    <t>342324087</t>
  </si>
  <si>
    <t>6,4*7*0,3"zemina"</t>
  </si>
  <si>
    <t>162751117</t>
  </si>
  <si>
    <t>Vodorovné přemístění přes 9 000 do 10000 m výkopku/sypaniny z horniny třídy těžitelnosti I skupiny 1 až 3</t>
  </si>
  <si>
    <t>-369821041</t>
  </si>
  <si>
    <t>162751119</t>
  </si>
  <si>
    <t>Příplatek k vodorovnému přemístění výkopku/sypaniny z horniny třídy těžitelnosti I skupiny 1 až 3 ZKD 1000 m přes 10000 m</t>
  </si>
  <si>
    <t>237094122</t>
  </si>
  <si>
    <t>13,44*10 "Přepočtené koeficientem množství</t>
  </si>
  <si>
    <t>167151101</t>
  </si>
  <si>
    <t>Nakládání výkopku z hornin třídy těžitelnosti I skupiny 1 až 3 do 100 m3</t>
  </si>
  <si>
    <t>1354777941</t>
  </si>
  <si>
    <t>174151101</t>
  </si>
  <si>
    <t>Zásyp jam, šachet rýh nebo kolem objektů sypaninou se zhutněním</t>
  </si>
  <si>
    <t>430758578</t>
  </si>
  <si>
    <t>10364100</t>
  </si>
  <si>
    <t>zemina pro terénní úpravy - tříděná</t>
  </si>
  <si>
    <t>-844238187</t>
  </si>
  <si>
    <t>13,44*1,8 "Přepočtené koeficientem množství</t>
  </si>
  <si>
    <t>181912111</t>
  </si>
  <si>
    <t>Úprava pláně v hornině třídy těžitelnosti I skupiny 3 bez zhutnění ručně</t>
  </si>
  <si>
    <t>-1229268300</t>
  </si>
  <si>
    <t>10*15</t>
  </si>
  <si>
    <t>Ostatní konstrukce a práce-bourání</t>
  </si>
  <si>
    <t>966072811</t>
  </si>
  <si>
    <t>Rozebrání rámového oplocení na ocelové sloupky v přes 1 do 2 m</t>
  </si>
  <si>
    <t>458771643</t>
  </si>
  <si>
    <t>981011414</t>
  </si>
  <si>
    <t>Demolice budov zděných na MC nebo z betonu podíl konstrukcí přes 20 do 25 % postupným rozebíráním</t>
  </si>
  <si>
    <t>-1192637902</t>
  </si>
  <si>
    <t>5,8*6,4*4,8</t>
  </si>
  <si>
    <t>981511116</t>
  </si>
  <si>
    <t>Demolice konstrukcí objektů z betonu prostého postupným rozebíráním</t>
  </si>
  <si>
    <t>-1781184958</t>
  </si>
  <si>
    <t>(6,4+4,8+6,4+4,8)*0,5*0,7"základy"</t>
  </si>
  <si>
    <t>5,8*6,4*0,15"deska"</t>
  </si>
  <si>
    <t>6*1,2*0,8"schody"</t>
  </si>
  <si>
    <t>0,2*0,4*4"podezdívka plotu"</t>
  </si>
  <si>
    <t>R000000002</t>
  </si>
  <si>
    <t>Odpojení a trvalé zaslepení veškerých inženýrských sítí demolovaných objektů</t>
  </si>
  <si>
    <t>kpl</t>
  </si>
  <si>
    <t>221446825</t>
  </si>
  <si>
    <t>R952905191</t>
  </si>
  <si>
    <t>Vyklizení komunálního odpadu z objektu a v jeho bezprostředním okolí, včetně naložení</t>
  </si>
  <si>
    <t>-602485897</t>
  </si>
  <si>
    <t>997</t>
  </si>
  <si>
    <t>Přesun sutě</t>
  </si>
  <si>
    <t>997006002</t>
  </si>
  <si>
    <t>Třídění stavebního odpadu na jednotlivé druhy</t>
  </si>
  <si>
    <t>1826792096</t>
  </si>
  <si>
    <t>997006512</t>
  </si>
  <si>
    <t>Vodorovné doprava suti s naložením a složením na skládku přes 100 m do 1 km</t>
  </si>
  <si>
    <t>-1832114640</t>
  </si>
  <si>
    <t>997006519</t>
  </si>
  <si>
    <t>Příplatek k vodorovnému přemístění suti na skládku ZKD 1 km přes 1 km</t>
  </si>
  <si>
    <t>-875728978</t>
  </si>
  <si>
    <t>127,737*19 "Přepočtené koeficientem množství</t>
  </si>
  <si>
    <t>997006551</t>
  </si>
  <si>
    <t>Hrubé urovnání suti na skládce bez zhutnění</t>
  </si>
  <si>
    <t>383866605</t>
  </si>
  <si>
    <t>997013.R</t>
  </si>
  <si>
    <t>Odvoz výzisku z železného šrotu na místo určené objednatelem do 20 km se složením.Hospodaření s vyzískaným materiálem (mimo odpad) bude prováděno v souladu se Směrnicí SŽDC č. 42 ze dne 7.1.2013."</t>
  </si>
  <si>
    <t>-284790300</t>
  </si>
  <si>
    <t>997013635</t>
  </si>
  <si>
    <t>Poplatek za uložení na skládce (skládkovné) komunálního odpadu kód odpadu 20 03 01</t>
  </si>
  <si>
    <t>662027151</t>
  </si>
  <si>
    <t>997013814</t>
  </si>
  <si>
    <t>Poplatek za uložení na skládce (skládkovné) stavebního odpadu izolací kód odpadu 17 06 04</t>
  </si>
  <si>
    <t>1086895609</t>
  </si>
  <si>
    <t>997013862</t>
  </si>
  <si>
    <t>Poplatek za uložení stavebního odpadu na recyklační skládce (skládkovné) z armovaného betonu kód odpadu 17 01 01</t>
  </si>
  <si>
    <t>-1168125491</t>
  </si>
  <si>
    <t>997013863</t>
  </si>
  <si>
    <t>Poplatek za uložení stavebního odpadu na skládce (skládkovné) cihelného kód odpadu  17 01 02</t>
  </si>
  <si>
    <t>-890467938</t>
  </si>
  <si>
    <t>128,58"celkem"</t>
  </si>
  <si>
    <t>-1"komunál"</t>
  </si>
  <si>
    <t>-0,75"lepenka"</t>
  </si>
  <si>
    <t>-0,1"výzisk"</t>
  </si>
  <si>
    <t>-42,17"beton"</t>
  </si>
  <si>
    <t>-38,5"směs"</t>
  </si>
  <si>
    <t>997013871</t>
  </si>
  <si>
    <t>Poplatek za uložení stavebního odpadu na skládce (skládkovné) směsného stavebního a demoličního kód odpadu  17 09 04</t>
  </si>
  <si>
    <t>-2117702037</t>
  </si>
  <si>
    <t>PSV</t>
  </si>
  <si>
    <t>Práce a dodávky PSV</t>
  </si>
  <si>
    <t>751</t>
  </si>
  <si>
    <t>Vzduchotechnika</t>
  </si>
  <si>
    <t>751721811</t>
  </si>
  <si>
    <t>Demontáž klimatizační jednotky venkovní s jednofázovým napájením do 2 vnitřních jednotek</t>
  </si>
  <si>
    <t>-245906863</t>
  </si>
  <si>
    <t>767</t>
  </si>
  <si>
    <t>Konstrukce zámečnické</t>
  </si>
  <si>
    <t>767996701</t>
  </si>
  <si>
    <t>Demontáž atypických zámečnických konstrukcí řezáním hm jednotlivých dílů do 50 kg</t>
  </si>
  <si>
    <t>151049305</t>
  </si>
  <si>
    <t>50"zábradlí"</t>
  </si>
  <si>
    <t>VRN1</t>
  </si>
  <si>
    <t>Průzkumné, geodetické a projektové práce</t>
  </si>
  <si>
    <t>012002000</t>
  </si>
  <si>
    <t>Vytyčení, zajištění a ochrana stávajících inženýrských sítí vč. jejich dočasného zabezpečení a zajištění po dobu akce</t>
  </si>
  <si>
    <t>Kč</t>
  </si>
  <si>
    <t>1024</t>
  </si>
  <si>
    <t>-1684088480</t>
  </si>
  <si>
    <t>VRN9</t>
  </si>
  <si>
    <t>Ostatní náklady</t>
  </si>
  <si>
    <t>090001000.1</t>
  </si>
  <si>
    <t>SEE - zachování kabelové skříně pro rozvod NN pro žst. Nymburk město (zdivo kolem skříně se začistí, dozdí a popř. opatří stříškou)</t>
  </si>
  <si>
    <t>-1031129234</t>
  </si>
  <si>
    <t>SO 07 - Přeprava mechanizace</t>
  </si>
  <si>
    <t>9903100100</t>
  </si>
  <si>
    <t>Přeprava mechanizace na místo prováděných prací o hmotnosti do 12 t přes 50 do 100 km</t>
  </si>
  <si>
    <t>649464633</t>
  </si>
  <si>
    <t>Přeprava mechanizace na místo prováděných prací o hmotnosti do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</si>
  <si>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řezačka</t>
  </si>
  <si>
    <t>vibrační deska</t>
  </si>
  <si>
    <t>válec</t>
  </si>
  <si>
    <t>9903200100</t>
  </si>
  <si>
    <t>Přeprava mechanizace na místo prováděných prací o hmotnosti přes 12 t přes 50 do 100 km</t>
  </si>
  <si>
    <t>-553965472</t>
  </si>
  <si>
    <t>Přeprava mechanizace na místo prováděných prací o hmotnosti přes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</si>
  <si>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dvoucestný bagr</t>
  </si>
  <si>
    <t xml:space="preserve">ASP </t>
  </si>
  <si>
    <t>ASPV</t>
  </si>
  <si>
    <t>SSP</t>
  </si>
  <si>
    <t>DGS</t>
  </si>
  <si>
    <t>Loko traktor</t>
  </si>
  <si>
    <t>Strojní čistička</t>
  </si>
  <si>
    <t>PRSM</t>
  </si>
  <si>
    <t>Jeřáb</t>
  </si>
  <si>
    <t>SO 08 - DSPS</t>
  </si>
  <si>
    <t>023101041</t>
  </si>
  <si>
    <t>Projektové práce Projektové práce v rozsahu ZRN (vyjma dále jmenované práce) přes 20 mil. Kč</t>
  </si>
  <si>
    <t>228665292</t>
  </si>
  <si>
    <t>geodetické zaměření o provedení prací</t>
  </si>
  <si>
    <t>023131001</t>
  </si>
  <si>
    <t>Projektové práce Dokumentace skutečného provedení železničního svršku a spodku</t>
  </si>
  <si>
    <t>1105835648</t>
  </si>
  <si>
    <t>Projektové práce Dokumentace skutečného provedení železničního svršku a spodku -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</si>
  <si>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VON - VON</t>
  </si>
  <si>
    <t>021201001</t>
  </si>
  <si>
    <t>Průzkumné práce pro opravy Průzkum výskytu škodlivin kontaminace kameniva ropnými látkami</t>
  </si>
  <si>
    <t>2057845764</t>
  </si>
  <si>
    <t>022101001</t>
  </si>
  <si>
    <t>Geodetické práce Geodetické práce před opravou</t>
  </si>
  <si>
    <t>-1863625897</t>
  </si>
  <si>
    <t>022101021</t>
  </si>
  <si>
    <t>Geodetické práce Geodetické práce po ukončení opravy</t>
  </si>
  <si>
    <t>-710861358</t>
  </si>
  <si>
    <t>022121001</t>
  </si>
  <si>
    <t>Geodetické práce Diagnostika technické infrastruktury Vytýčení trasy inženýrských sítí</t>
  </si>
  <si>
    <t>hod</t>
  </si>
  <si>
    <t>788802835</t>
  </si>
  <si>
    <t>Geodetické práce Diagnostika technické infrastruktury Vytýčení trasy inženýrských sítí - V sazbě jsou započteny náklady na vyhledání trasy detektorem, zaměření a zobrazení trasy a předání  výstupu zaměření. V sazbě nejsou obsaženy náklady na vytýčení sítí ve správě provozovatele.</t>
  </si>
  <si>
    <t>-299798862</t>
  </si>
  <si>
    <t>031101041</t>
  </si>
  <si>
    <t>Zařízení a vybavení staveniště vyjma dále jmenované práce včetně opatření na ochranu sousedních pozemků, informační tabule, dopravního značení na staveništi aj. při velikosti nákladů přes 20 mil. Kč</t>
  </si>
  <si>
    <t>-1160217225</t>
  </si>
  <si>
    <t>033111001</t>
  </si>
  <si>
    <t>Provozní vlivy Výluka silničního provozu se zajištěním objížďky, včetně ostatních nákladů s tím spojených</t>
  </si>
  <si>
    <t>1572741008</t>
  </si>
  <si>
    <t>P4936-P4941; P4943-P4950; P4953</t>
  </si>
  <si>
    <t>6+8+1</t>
  </si>
  <si>
    <t>Oprava trati v úsek Nymburk město - Nymburk hl.n.</t>
  </si>
  <si>
    <t>SO 05 - Oprava trati v úsek Nymburk město - Nymburk hl.n.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</si>
</sst>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10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sz val="7"/>
      <name val="Arial CE"/>
    </font>
    <font>
      <u/>
      <sz val="11"/>
      <color theme="10"/>
      <name val="Calibri"/>
      <scheme val="minor"/>
    </font>
    <font>
      <sz val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0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7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0" xfId="0" applyFont="1" applyFill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3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5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20" xfId="0" applyFont="1" applyBorder="1" applyAlignment="1" applyProtection="1">
      <alignment horizontal="left" vertical="center"/>
    </xf>
    <xf numFmtId="0" fontId="11" fillId="0" borderId="20" xfId="0" applyFont="1" applyBorder="1" applyAlignment="1" applyProtection="1">
      <alignment vertical="center"/>
    </xf>
    <xf numFmtId="4" fontId="11" fillId="0" borderId="20" xfId="0" applyNumberFormat="1" applyFont="1" applyBorder="1" applyAlignment="1" applyProtection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 applyProtection="1">
      <alignment horizontal="left"/>
    </xf>
    <xf numFmtId="4" fontId="11" fillId="0" borderId="0" xfId="0" applyNumberFormat="1" applyFont="1" applyAlignment="1" applyProtection="1"/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</xf>
    <xf numFmtId="0" fontId="39" fillId="0" borderId="22" xfId="0" applyFont="1" applyBorder="1" applyAlignment="1" applyProtection="1">
      <alignment horizontal="left" vertical="center" wrapText="1"/>
    </xf>
    <xf numFmtId="0" fontId="0" fillId="0" borderId="0" xfId="0"/>
    <xf numFmtId="4" fontId="18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5"/>
  <sheetViews>
    <sheetView showGridLines="0" topLeftCell="A85" workbookViewId="0">
      <selection activeCell="AR91" sqref="AR9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s="1" customFormat="1" ht="36.950000000000003" customHeight="1">
      <c r="AR2" s="255"/>
      <c r="AS2" s="255"/>
      <c r="AT2" s="255"/>
      <c r="AU2" s="255"/>
      <c r="AV2" s="255"/>
      <c r="AW2" s="255"/>
      <c r="AX2" s="255"/>
      <c r="AY2" s="255"/>
      <c r="AZ2" s="255"/>
      <c r="BA2" s="255"/>
      <c r="BB2" s="255"/>
      <c r="BC2" s="255"/>
      <c r="BD2" s="255"/>
      <c r="BE2" s="255"/>
      <c r="BS2" s="17" t="s">
        <v>6</v>
      </c>
      <c r="BT2" s="17" t="s">
        <v>7</v>
      </c>
    </row>
    <row r="3" spans="1:74" s="1" customFormat="1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s="1" customFormat="1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pans="1:74" s="1" customFormat="1" ht="12" customHeight="1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266" t="s">
        <v>14</v>
      </c>
      <c r="L5" s="267"/>
      <c r="M5" s="267"/>
      <c r="N5" s="267"/>
      <c r="O5" s="267"/>
      <c r="P5" s="267"/>
      <c r="Q5" s="267"/>
      <c r="R5" s="267"/>
      <c r="S5" s="267"/>
      <c r="T5" s="267"/>
      <c r="U5" s="267"/>
      <c r="V5" s="267"/>
      <c r="W5" s="267"/>
      <c r="X5" s="267"/>
      <c r="Y5" s="267"/>
      <c r="Z5" s="267"/>
      <c r="AA5" s="267"/>
      <c r="AB5" s="267"/>
      <c r="AC5" s="267"/>
      <c r="AD5" s="267"/>
      <c r="AE5" s="267"/>
      <c r="AF5" s="267"/>
      <c r="AG5" s="267"/>
      <c r="AH5" s="267"/>
      <c r="AI5" s="267"/>
      <c r="AJ5" s="267"/>
      <c r="AK5" s="22"/>
      <c r="AL5" s="22"/>
      <c r="AM5" s="22"/>
      <c r="AN5" s="22"/>
      <c r="AO5" s="22"/>
      <c r="AP5" s="22"/>
      <c r="AQ5" s="22"/>
      <c r="AR5" s="20"/>
      <c r="BE5" s="263" t="s">
        <v>15</v>
      </c>
      <c r="BS5" s="17" t="s">
        <v>6</v>
      </c>
    </row>
    <row r="6" spans="1:74" s="1" customFormat="1" ht="36.950000000000003" customHeight="1">
      <c r="B6" s="21"/>
      <c r="C6" s="22"/>
      <c r="D6" s="28" t="s">
        <v>16</v>
      </c>
      <c r="E6" s="22"/>
      <c r="F6" s="22"/>
      <c r="G6" s="22"/>
      <c r="H6" s="22"/>
      <c r="I6" s="22"/>
      <c r="J6" s="22"/>
      <c r="K6" s="268" t="s">
        <v>17</v>
      </c>
      <c r="L6" s="267"/>
      <c r="M6" s="267"/>
      <c r="N6" s="267"/>
      <c r="O6" s="267"/>
      <c r="P6" s="267"/>
      <c r="Q6" s="267"/>
      <c r="R6" s="267"/>
      <c r="S6" s="267"/>
      <c r="T6" s="267"/>
      <c r="U6" s="267"/>
      <c r="V6" s="267"/>
      <c r="W6" s="267"/>
      <c r="X6" s="267"/>
      <c r="Y6" s="267"/>
      <c r="Z6" s="267"/>
      <c r="AA6" s="267"/>
      <c r="AB6" s="267"/>
      <c r="AC6" s="267"/>
      <c r="AD6" s="267"/>
      <c r="AE6" s="267"/>
      <c r="AF6" s="267"/>
      <c r="AG6" s="267"/>
      <c r="AH6" s="267"/>
      <c r="AI6" s="267"/>
      <c r="AJ6" s="267"/>
      <c r="AK6" s="22"/>
      <c r="AL6" s="22"/>
      <c r="AM6" s="22"/>
      <c r="AN6" s="22"/>
      <c r="AO6" s="22"/>
      <c r="AP6" s="22"/>
      <c r="AQ6" s="22"/>
      <c r="AR6" s="20"/>
      <c r="BE6" s="264"/>
      <c r="BS6" s="17" t="s">
        <v>6</v>
      </c>
    </row>
    <row r="7" spans="1:74" s="1" customFormat="1" ht="12" customHeight="1">
      <c r="B7" s="21"/>
      <c r="C7" s="22"/>
      <c r="D7" s="29" t="s">
        <v>18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19</v>
      </c>
      <c r="AL7" s="22"/>
      <c r="AM7" s="22"/>
      <c r="AN7" s="27" t="s">
        <v>1</v>
      </c>
      <c r="AO7" s="22"/>
      <c r="AP7" s="22"/>
      <c r="AQ7" s="22"/>
      <c r="AR7" s="20"/>
      <c r="BE7" s="264"/>
      <c r="BS7" s="17" t="s">
        <v>6</v>
      </c>
    </row>
    <row r="8" spans="1:74" s="1" customFormat="1" ht="12" customHeight="1">
      <c r="B8" s="21"/>
      <c r="C8" s="22"/>
      <c r="D8" s="29" t="s">
        <v>20</v>
      </c>
      <c r="E8" s="22"/>
      <c r="F8" s="22"/>
      <c r="G8" s="22"/>
      <c r="H8" s="22"/>
      <c r="I8" s="22"/>
      <c r="J8" s="22"/>
      <c r="K8" s="27" t="s">
        <v>21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22</v>
      </c>
      <c r="AL8" s="22"/>
      <c r="AM8" s="22"/>
      <c r="AN8" s="30" t="s">
        <v>23</v>
      </c>
      <c r="AO8" s="22"/>
      <c r="AP8" s="22"/>
      <c r="AQ8" s="22"/>
      <c r="AR8" s="20"/>
      <c r="BE8" s="264"/>
      <c r="BS8" s="17" t="s">
        <v>6</v>
      </c>
    </row>
    <row r="9" spans="1:74" s="1" customFormat="1" ht="14.45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264"/>
      <c r="BS9" s="17" t="s">
        <v>6</v>
      </c>
    </row>
    <row r="10" spans="1:74" s="1" customFormat="1" ht="12" customHeight="1">
      <c r="B10" s="21"/>
      <c r="C10" s="22"/>
      <c r="D10" s="29" t="s">
        <v>24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25</v>
      </c>
      <c r="AL10" s="22"/>
      <c r="AM10" s="22"/>
      <c r="AN10" s="27" t="s">
        <v>1</v>
      </c>
      <c r="AO10" s="22"/>
      <c r="AP10" s="22"/>
      <c r="AQ10" s="22"/>
      <c r="AR10" s="20"/>
      <c r="BE10" s="264"/>
      <c r="BS10" s="17" t="s">
        <v>6</v>
      </c>
    </row>
    <row r="11" spans="1:74" s="1" customFormat="1" ht="18.399999999999999" customHeight="1">
      <c r="B11" s="21"/>
      <c r="C11" s="22"/>
      <c r="D11" s="22"/>
      <c r="E11" s="27" t="s">
        <v>26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27</v>
      </c>
      <c r="AL11" s="22"/>
      <c r="AM11" s="22"/>
      <c r="AN11" s="27" t="s">
        <v>1</v>
      </c>
      <c r="AO11" s="22"/>
      <c r="AP11" s="22"/>
      <c r="AQ11" s="22"/>
      <c r="AR11" s="20"/>
      <c r="BE11" s="264"/>
      <c r="BS11" s="17" t="s">
        <v>6</v>
      </c>
    </row>
    <row r="12" spans="1:74" s="1" customFormat="1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264"/>
      <c r="BS12" s="17" t="s">
        <v>6</v>
      </c>
    </row>
    <row r="13" spans="1:74" s="1" customFormat="1" ht="12" customHeight="1">
      <c r="B13" s="21"/>
      <c r="C13" s="22"/>
      <c r="D13" s="29" t="s">
        <v>28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25</v>
      </c>
      <c r="AL13" s="22"/>
      <c r="AM13" s="22"/>
      <c r="AN13" s="31" t="s">
        <v>29</v>
      </c>
      <c r="AO13" s="22"/>
      <c r="AP13" s="22"/>
      <c r="AQ13" s="22"/>
      <c r="AR13" s="20"/>
      <c r="BE13" s="264"/>
      <c r="BS13" s="17" t="s">
        <v>6</v>
      </c>
    </row>
    <row r="14" spans="1:74" ht="12.75">
      <c r="B14" s="21"/>
      <c r="C14" s="22"/>
      <c r="D14" s="22"/>
      <c r="E14" s="269" t="s">
        <v>29</v>
      </c>
      <c r="F14" s="270"/>
      <c r="G14" s="270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  <c r="AA14" s="270"/>
      <c r="AB14" s="270"/>
      <c r="AC14" s="270"/>
      <c r="AD14" s="270"/>
      <c r="AE14" s="270"/>
      <c r="AF14" s="270"/>
      <c r="AG14" s="270"/>
      <c r="AH14" s="270"/>
      <c r="AI14" s="270"/>
      <c r="AJ14" s="270"/>
      <c r="AK14" s="29" t="s">
        <v>27</v>
      </c>
      <c r="AL14" s="22"/>
      <c r="AM14" s="22"/>
      <c r="AN14" s="31" t="s">
        <v>29</v>
      </c>
      <c r="AO14" s="22"/>
      <c r="AP14" s="22"/>
      <c r="AQ14" s="22"/>
      <c r="AR14" s="20"/>
      <c r="BE14" s="264"/>
      <c r="BS14" s="17" t="s">
        <v>6</v>
      </c>
    </row>
    <row r="15" spans="1:74" s="1" customFormat="1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264"/>
      <c r="BS15" s="17" t="s">
        <v>4</v>
      </c>
    </row>
    <row r="16" spans="1:74" s="1" customFormat="1" ht="12" customHeight="1">
      <c r="B16" s="21"/>
      <c r="C16" s="22"/>
      <c r="D16" s="29" t="s">
        <v>30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25</v>
      </c>
      <c r="AL16" s="22"/>
      <c r="AM16" s="22"/>
      <c r="AN16" s="27" t="s">
        <v>1</v>
      </c>
      <c r="AO16" s="22"/>
      <c r="AP16" s="22"/>
      <c r="AQ16" s="22"/>
      <c r="AR16" s="20"/>
      <c r="BE16" s="264"/>
      <c r="BS16" s="17" t="s">
        <v>4</v>
      </c>
    </row>
    <row r="17" spans="1:71" s="1" customFormat="1" ht="18.399999999999999" customHeight="1">
      <c r="B17" s="21"/>
      <c r="C17" s="22"/>
      <c r="D17" s="22"/>
      <c r="E17" s="27" t="s">
        <v>21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27</v>
      </c>
      <c r="AL17" s="22"/>
      <c r="AM17" s="22"/>
      <c r="AN17" s="27" t="s">
        <v>1</v>
      </c>
      <c r="AO17" s="22"/>
      <c r="AP17" s="22"/>
      <c r="AQ17" s="22"/>
      <c r="AR17" s="20"/>
      <c r="BE17" s="264"/>
      <c r="BS17" s="17" t="s">
        <v>31</v>
      </c>
    </row>
    <row r="18" spans="1:71" s="1" customFormat="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264"/>
      <c r="BS18" s="17" t="s">
        <v>6</v>
      </c>
    </row>
    <row r="19" spans="1:71" s="1" customFormat="1" ht="12" customHeight="1">
      <c r="B19" s="21"/>
      <c r="C19" s="22"/>
      <c r="D19" s="29" t="s">
        <v>32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25</v>
      </c>
      <c r="AL19" s="22"/>
      <c r="AM19" s="22"/>
      <c r="AN19" s="27" t="s">
        <v>1</v>
      </c>
      <c r="AO19" s="22"/>
      <c r="AP19" s="22"/>
      <c r="AQ19" s="22"/>
      <c r="AR19" s="20"/>
      <c r="BE19" s="264"/>
      <c r="BS19" s="17" t="s">
        <v>6</v>
      </c>
    </row>
    <row r="20" spans="1:71" s="1" customFormat="1" ht="18.399999999999999" customHeight="1">
      <c r="B20" s="21"/>
      <c r="C20" s="22"/>
      <c r="D20" s="22"/>
      <c r="E20" s="27" t="s">
        <v>33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27</v>
      </c>
      <c r="AL20" s="22"/>
      <c r="AM20" s="22"/>
      <c r="AN20" s="27" t="s">
        <v>1</v>
      </c>
      <c r="AO20" s="22"/>
      <c r="AP20" s="22"/>
      <c r="AQ20" s="22"/>
      <c r="AR20" s="20"/>
      <c r="BE20" s="264"/>
      <c r="BS20" s="17" t="s">
        <v>31</v>
      </c>
    </row>
    <row r="21" spans="1:71" s="1" customFormat="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264"/>
    </row>
    <row r="22" spans="1:71" s="1" customFormat="1" ht="12" customHeight="1">
      <c r="B22" s="21"/>
      <c r="C22" s="22"/>
      <c r="D22" s="29" t="s">
        <v>34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264"/>
    </row>
    <row r="23" spans="1:71" s="1" customFormat="1" ht="16.5" customHeight="1">
      <c r="B23" s="21"/>
      <c r="C23" s="22"/>
      <c r="D23" s="22"/>
      <c r="E23" s="271" t="s">
        <v>1</v>
      </c>
      <c r="F23" s="271"/>
      <c r="G23" s="271"/>
      <c r="H23" s="271"/>
      <c r="I23" s="271"/>
      <c r="J23" s="271"/>
      <c r="K23" s="271"/>
      <c r="L23" s="271"/>
      <c r="M23" s="271"/>
      <c r="N23" s="271"/>
      <c r="O23" s="271"/>
      <c r="P23" s="271"/>
      <c r="Q23" s="271"/>
      <c r="R23" s="271"/>
      <c r="S23" s="271"/>
      <c r="T23" s="271"/>
      <c r="U23" s="271"/>
      <c r="V23" s="271"/>
      <c r="W23" s="271"/>
      <c r="X23" s="271"/>
      <c r="Y23" s="271"/>
      <c r="Z23" s="271"/>
      <c r="AA23" s="271"/>
      <c r="AB23" s="271"/>
      <c r="AC23" s="271"/>
      <c r="AD23" s="271"/>
      <c r="AE23" s="271"/>
      <c r="AF23" s="271"/>
      <c r="AG23" s="271"/>
      <c r="AH23" s="271"/>
      <c r="AI23" s="271"/>
      <c r="AJ23" s="271"/>
      <c r="AK23" s="271"/>
      <c r="AL23" s="271"/>
      <c r="AM23" s="271"/>
      <c r="AN23" s="271"/>
      <c r="AO23" s="22"/>
      <c r="AP23" s="22"/>
      <c r="AQ23" s="22"/>
      <c r="AR23" s="20"/>
      <c r="BE23" s="264"/>
    </row>
    <row r="24" spans="1:71" s="1" customFormat="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264"/>
    </row>
    <row r="25" spans="1:71" s="1" customFormat="1" ht="6.95" customHeight="1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264"/>
    </row>
    <row r="26" spans="1:71" s="2" customFormat="1" ht="25.9" customHeight="1">
      <c r="A26" s="34"/>
      <c r="B26" s="35"/>
      <c r="C26" s="36"/>
      <c r="D26" s="37" t="s">
        <v>35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72">
        <f>ROUND(AG94,2)</f>
        <v>0</v>
      </c>
      <c r="AL26" s="273"/>
      <c r="AM26" s="273"/>
      <c r="AN26" s="273"/>
      <c r="AO26" s="273"/>
      <c r="AP26" s="36"/>
      <c r="AQ26" s="36"/>
      <c r="AR26" s="39"/>
      <c r="BE26" s="264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64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74" t="s">
        <v>36</v>
      </c>
      <c r="M28" s="274"/>
      <c r="N28" s="274"/>
      <c r="O28" s="274"/>
      <c r="P28" s="274"/>
      <c r="Q28" s="36"/>
      <c r="R28" s="36"/>
      <c r="S28" s="36"/>
      <c r="T28" s="36"/>
      <c r="U28" s="36"/>
      <c r="V28" s="36"/>
      <c r="W28" s="274" t="s">
        <v>37</v>
      </c>
      <c r="X28" s="274"/>
      <c r="Y28" s="274"/>
      <c r="Z28" s="274"/>
      <c r="AA28" s="274"/>
      <c r="AB28" s="274"/>
      <c r="AC28" s="274"/>
      <c r="AD28" s="274"/>
      <c r="AE28" s="274"/>
      <c r="AF28" s="36"/>
      <c r="AG28" s="36"/>
      <c r="AH28" s="36"/>
      <c r="AI28" s="36"/>
      <c r="AJ28" s="36"/>
      <c r="AK28" s="274" t="s">
        <v>38</v>
      </c>
      <c r="AL28" s="274"/>
      <c r="AM28" s="274"/>
      <c r="AN28" s="274"/>
      <c r="AO28" s="274"/>
      <c r="AP28" s="36"/>
      <c r="AQ28" s="36"/>
      <c r="AR28" s="39"/>
      <c r="BE28" s="264"/>
    </row>
    <row r="29" spans="1:71" s="3" customFormat="1" ht="14.45" customHeight="1">
      <c r="B29" s="40"/>
      <c r="C29" s="41"/>
      <c r="D29" s="29" t="s">
        <v>39</v>
      </c>
      <c r="E29" s="41"/>
      <c r="F29" s="29" t="s">
        <v>40</v>
      </c>
      <c r="G29" s="41"/>
      <c r="H29" s="41"/>
      <c r="I29" s="41"/>
      <c r="J29" s="41"/>
      <c r="K29" s="41"/>
      <c r="L29" s="258">
        <v>0.21</v>
      </c>
      <c r="M29" s="257"/>
      <c r="N29" s="257"/>
      <c r="O29" s="257"/>
      <c r="P29" s="257"/>
      <c r="Q29" s="41"/>
      <c r="R29" s="41"/>
      <c r="S29" s="41"/>
      <c r="T29" s="41"/>
      <c r="U29" s="41"/>
      <c r="V29" s="41"/>
      <c r="W29" s="256">
        <f>ROUND(AZ94, 2)</f>
        <v>0</v>
      </c>
      <c r="X29" s="257"/>
      <c r="Y29" s="257"/>
      <c r="Z29" s="257"/>
      <c r="AA29" s="257"/>
      <c r="AB29" s="257"/>
      <c r="AC29" s="257"/>
      <c r="AD29" s="257"/>
      <c r="AE29" s="257"/>
      <c r="AF29" s="41"/>
      <c r="AG29" s="41"/>
      <c r="AH29" s="41"/>
      <c r="AI29" s="41"/>
      <c r="AJ29" s="41"/>
      <c r="AK29" s="256">
        <f>ROUND(AV94, 2)</f>
        <v>0</v>
      </c>
      <c r="AL29" s="257"/>
      <c r="AM29" s="257"/>
      <c r="AN29" s="257"/>
      <c r="AO29" s="257"/>
      <c r="AP29" s="41"/>
      <c r="AQ29" s="41"/>
      <c r="AR29" s="42"/>
      <c r="BE29" s="265"/>
    </row>
    <row r="30" spans="1:71" s="3" customFormat="1" ht="14.45" customHeight="1">
      <c r="B30" s="40"/>
      <c r="C30" s="41"/>
      <c r="D30" s="41"/>
      <c r="E30" s="41"/>
      <c r="F30" s="29" t="s">
        <v>41</v>
      </c>
      <c r="G30" s="41"/>
      <c r="H30" s="41"/>
      <c r="I30" s="41"/>
      <c r="J30" s="41"/>
      <c r="K30" s="41"/>
      <c r="L30" s="258">
        <v>0.12</v>
      </c>
      <c r="M30" s="257"/>
      <c r="N30" s="257"/>
      <c r="O30" s="257"/>
      <c r="P30" s="257"/>
      <c r="Q30" s="41"/>
      <c r="R30" s="41"/>
      <c r="S30" s="41"/>
      <c r="T30" s="41"/>
      <c r="U30" s="41"/>
      <c r="V30" s="41"/>
      <c r="W30" s="256">
        <f>ROUND(BA94, 2)</f>
        <v>0</v>
      </c>
      <c r="X30" s="257"/>
      <c r="Y30" s="257"/>
      <c r="Z30" s="257"/>
      <c r="AA30" s="257"/>
      <c r="AB30" s="257"/>
      <c r="AC30" s="257"/>
      <c r="AD30" s="257"/>
      <c r="AE30" s="257"/>
      <c r="AF30" s="41"/>
      <c r="AG30" s="41"/>
      <c r="AH30" s="41"/>
      <c r="AI30" s="41"/>
      <c r="AJ30" s="41"/>
      <c r="AK30" s="256">
        <f>ROUND(AW94, 2)</f>
        <v>0</v>
      </c>
      <c r="AL30" s="257"/>
      <c r="AM30" s="257"/>
      <c r="AN30" s="257"/>
      <c r="AO30" s="257"/>
      <c r="AP30" s="41"/>
      <c r="AQ30" s="41"/>
      <c r="AR30" s="42"/>
      <c r="BE30" s="265"/>
    </row>
    <row r="31" spans="1:71" s="3" customFormat="1" ht="14.45" hidden="1" customHeight="1">
      <c r="B31" s="40"/>
      <c r="C31" s="41"/>
      <c r="D31" s="41"/>
      <c r="E31" s="41"/>
      <c r="F31" s="29" t="s">
        <v>42</v>
      </c>
      <c r="G31" s="41"/>
      <c r="H31" s="41"/>
      <c r="I31" s="41"/>
      <c r="J31" s="41"/>
      <c r="K31" s="41"/>
      <c r="L31" s="258">
        <v>0.21</v>
      </c>
      <c r="M31" s="257"/>
      <c r="N31" s="257"/>
      <c r="O31" s="257"/>
      <c r="P31" s="257"/>
      <c r="Q31" s="41"/>
      <c r="R31" s="41"/>
      <c r="S31" s="41"/>
      <c r="T31" s="41"/>
      <c r="U31" s="41"/>
      <c r="V31" s="41"/>
      <c r="W31" s="256">
        <f>ROUND(BB94, 2)</f>
        <v>0</v>
      </c>
      <c r="X31" s="257"/>
      <c r="Y31" s="257"/>
      <c r="Z31" s="257"/>
      <c r="AA31" s="257"/>
      <c r="AB31" s="257"/>
      <c r="AC31" s="257"/>
      <c r="AD31" s="257"/>
      <c r="AE31" s="257"/>
      <c r="AF31" s="41"/>
      <c r="AG31" s="41"/>
      <c r="AH31" s="41"/>
      <c r="AI31" s="41"/>
      <c r="AJ31" s="41"/>
      <c r="AK31" s="256">
        <v>0</v>
      </c>
      <c r="AL31" s="257"/>
      <c r="AM31" s="257"/>
      <c r="AN31" s="257"/>
      <c r="AO31" s="257"/>
      <c r="AP31" s="41"/>
      <c r="AQ31" s="41"/>
      <c r="AR31" s="42"/>
      <c r="BE31" s="265"/>
    </row>
    <row r="32" spans="1:71" s="3" customFormat="1" ht="14.45" hidden="1" customHeight="1">
      <c r="B32" s="40"/>
      <c r="C32" s="41"/>
      <c r="D32" s="41"/>
      <c r="E32" s="41"/>
      <c r="F32" s="29" t="s">
        <v>43</v>
      </c>
      <c r="G32" s="41"/>
      <c r="H32" s="41"/>
      <c r="I32" s="41"/>
      <c r="J32" s="41"/>
      <c r="K32" s="41"/>
      <c r="L32" s="258">
        <v>0.12</v>
      </c>
      <c r="M32" s="257"/>
      <c r="N32" s="257"/>
      <c r="O32" s="257"/>
      <c r="P32" s="257"/>
      <c r="Q32" s="41"/>
      <c r="R32" s="41"/>
      <c r="S32" s="41"/>
      <c r="T32" s="41"/>
      <c r="U32" s="41"/>
      <c r="V32" s="41"/>
      <c r="W32" s="256">
        <f>ROUND(BC94, 2)</f>
        <v>0</v>
      </c>
      <c r="X32" s="257"/>
      <c r="Y32" s="257"/>
      <c r="Z32" s="257"/>
      <c r="AA32" s="257"/>
      <c r="AB32" s="257"/>
      <c r="AC32" s="257"/>
      <c r="AD32" s="257"/>
      <c r="AE32" s="257"/>
      <c r="AF32" s="41"/>
      <c r="AG32" s="41"/>
      <c r="AH32" s="41"/>
      <c r="AI32" s="41"/>
      <c r="AJ32" s="41"/>
      <c r="AK32" s="256">
        <v>0</v>
      </c>
      <c r="AL32" s="257"/>
      <c r="AM32" s="257"/>
      <c r="AN32" s="257"/>
      <c r="AO32" s="257"/>
      <c r="AP32" s="41"/>
      <c r="AQ32" s="41"/>
      <c r="AR32" s="42"/>
      <c r="BE32" s="265"/>
    </row>
    <row r="33" spans="1:57" s="3" customFormat="1" ht="14.45" hidden="1" customHeight="1">
      <c r="B33" s="40"/>
      <c r="C33" s="41"/>
      <c r="D33" s="41"/>
      <c r="E33" s="41"/>
      <c r="F33" s="29" t="s">
        <v>44</v>
      </c>
      <c r="G33" s="41"/>
      <c r="H33" s="41"/>
      <c r="I33" s="41"/>
      <c r="J33" s="41"/>
      <c r="K33" s="41"/>
      <c r="L33" s="258">
        <v>0</v>
      </c>
      <c r="M33" s="257"/>
      <c r="N33" s="257"/>
      <c r="O33" s="257"/>
      <c r="P33" s="257"/>
      <c r="Q33" s="41"/>
      <c r="R33" s="41"/>
      <c r="S33" s="41"/>
      <c r="T33" s="41"/>
      <c r="U33" s="41"/>
      <c r="V33" s="41"/>
      <c r="W33" s="256">
        <f>ROUND(BD94, 2)</f>
        <v>0</v>
      </c>
      <c r="X33" s="257"/>
      <c r="Y33" s="257"/>
      <c r="Z33" s="257"/>
      <c r="AA33" s="257"/>
      <c r="AB33" s="257"/>
      <c r="AC33" s="257"/>
      <c r="AD33" s="257"/>
      <c r="AE33" s="257"/>
      <c r="AF33" s="41"/>
      <c r="AG33" s="41"/>
      <c r="AH33" s="41"/>
      <c r="AI33" s="41"/>
      <c r="AJ33" s="41"/>
      <c r="AK33" s="256">
        <v>0</v>
      </c>
      <c r="AL33" s="257"/>
      <c r="AM33" s="257"/>
      <c r="AN33" s="257"/>
      <c r="AO33" s="257"/>
      <c r="AP33" s="41"/>
      <c r="AQ33" s="41"/>
      <c r="AR33" s="42"/>
      <c r="BE33" s="265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64"/>
    </row>
    <row r="35" spans="1:57" s="2" customFormat="1" ht="25.9" customHeight="1">
      <c r="A35" s="34"/>
      <c r="B35" s="35"/>
      <c r="C35" s="43"/>
      <c r="D35" s="44" t="s">
        <v>45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46</v>
      </c>
      <c r="U35" s="45"/>
      <c r="V35" s="45"/>
      <c r="W35" s="45"/>
      <c r="X35" s="262" t="s">
        <v>47</v>
      </c>
      <c r="Y35" s="260"/>
      <c r="Z35" s="260"/>
      <c r="AA35" s="260"/>
      <c r="AB35" s="260"/>
      <c r="AC35" s="45"/>
      <c r="AD35" s="45"/>
      <c r="AE35" s="45"/>
      <c r="AF35" s="45"/>
      <c r="AG35" s="45"/>
      <c r="AH35" s="45"/>
      <c r="AI35" s="45"/>
      <c r="AJ35" s="45"/>
      <c r="AK35" s="259">
        <f>SUM(AK26:AK33)</f>
        <v>0</v>
      </c>
      <c r="AL35" s="260"/>
      <c r="AM35" s="260"/>
      <c r="AN35" s="260"/>
      <c r="AO35" s="261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pans="1:57" s="1" customFormat="1" ht="14.45" customHeight="1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pans="1:57" s="1" customFormat="1" ht="14.45" customHeight="1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pans="1:57" s="1" customFormat="1" ht="14.45" customHeight="1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pans="1:57" s="1" customFormat="1" ht="14.45" customHeight="1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pans="1:57" s="1" customFormat="1" ht="14.45" customHeight="1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pans="1:57" s="1" customFormat="1" ht="14.45" customHeight="1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pans="1:57" s="1" customFormat="1" ht="14.45" customHeigh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pans="1:57" s="1" customFormat="1" ht="14.45" customHeight="1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pans="1:57" s="1" customFormat="1" ht="14.45" customHeigh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pans="1:57" s="1" customFormat="1" ht="14.45" customHeight="1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pans="1:57" s="2" customFormat="1" ht="14.45" customHeight="1">
      <c r="B49" s="47"/>
      <c r="C49" s="48"/>
      <c r="D49" s="49" t="s">
        <v>48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49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 spans="1:57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 spans="1:57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 spans="1:57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 spans="1:57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 spans="1:57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 spans="1:57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 spans="1:57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 spans="1:57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 spans="1:57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pans="1:57" s="2" customFormat="1" ht="12.75">
      <c r="A60" s="34"/>
      <c r="B60" s="35"/>
      <c r="C60" s="36"/>
      <c r="D60" s="52" t="s">
        <v>50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51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50</v>
      </c>
      <c r="AI60" s="38"/>
      <c r="AJ60" s="38"/>
      <c r="AK60" s="38"/>
      <c r="AL60" s="38"/>
      <c r="AM60" s="52" t="s">
        <v>51</v>
      </c>
      <c r="AN60" s="38"/>
      <c r="AO60" s="38"/>
      <c r="AP60" s="36"/>
      <c r="AQ60" s="36"/>
      <c r="AR60" s="39"/>
      <c r="BE60" s="34"/>
    </row>
    <row r="61" spans="1:57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 spans="1:57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 spans="1:57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pans="1:57" s="2" customFormat="1" ht="12.75">
      <c r="A64" s="34"/>
      <c r="B64" s="35"/>
      <c r="C64" s="36"/>
      <c r="D64" s="49" t="s">
        <v>52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53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 spans="1:57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 spans="1:57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 spans="1:57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 spans="1:57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 spans="1:57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 spans="1:57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 spans="1:57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 spans="1:57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 spans="1:57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pans="1:57" s="2" customFormat="1" ht="12.75">
      <c r="A75" s="34"/>
      <c r="B75" s="35"/>
      <c r="C75" s="36"/>
      <c r="D75" s="52" t="s">
        <v>50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51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50</v>
      </c>
      <c r="AI75" s="38"/>
      <c r="AJ75" s="38"/>
      <c r="AK75" s="38"/>
      <c r="AL75" s="38"/>
      <c r="AM75" s="52" t="s">
        <v>51</v>
      </c>
      <c r="AN75" s="38"/>
      <c r="AO75" s="38"/>
      <c r="AP75" s="36"/>
      <c r="AQ75" s="36"/>
      <c r="AR75" s="39"/>
      <c r="BE75" s="34"/>
    </row>
    <row r="76" spans="1:57" s="2" customFormat="1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3" t="s">
        <v>54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9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14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16</v>
      </c>
      <c r="D85" s="63"/>
      <c r="E85" s="63"/>
      <c r="F85" s="63"/>
      <c r="G85" s="63"/>
      <c r="H85" s="63"/>
      <c r="I85" s="63"/>
      <c r="J85" s="63"/>
      <c r="K85" s="63"/>
      <c r="L85" s="285" t="str">
        <f>K6</f>
        <v>Oprava trati v úseku Poříčany - Nymburk hl. n.</v>
      </c>
      <c r="M85" s="286"/>
      <c r="N85" s="286"/>
      <c r="O85" s="286"/>
      <c r="P85" s="286"/>
      <c r="Q85" s="286"/>
      <c r="R85" s="286"/>
      <c r="S85" s="286"/>
      <c r="T85" s="286"/>
      <c r="U85" s="286"/>
      <c r="V85" s="286"/>
      <c r="W85" s="286"/>
      <c r="X85" s="286"/>
      <c r="Y85" s="286"/>
      <c r="Z85" s="286"/>
      <c r="AA85" s="286"/>
      <c r="AB85" s="286"/>
      <c r="AC85" s="286"/>
      <c r="AD85" s="286"/>
      <c r="AE85" s="286"/>
      <c r="AF85" s="286"/>
      <c r="AG85" s="286"/>
      <c r="AH85" s="286"/>
      <c r="AI85" s="286"/>
      <c r="AJ85" s="286"/>
      <c r="AK85" s="63"/>
      <c r="AL85" s="63"/>
      <c r="AM85" s="63"/>
      <c r="AN85" s="63"/>
      <c r="AO85" s="63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9" t="s">
        <v>20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 xml:space="preserve"> 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9" t="s">
        <v>22</v>
      </c>
      <c r="AJ87" s="36"/>
      <c r="AK87" s="36"/>
      <c r="AL87" s="36"/>
      <c r="AM87" s="287" t="str">
        <f>IF(AN8= "","",AN8)</f>
        <v>1. 2. 2024</v>
      </c>
      <c r="AN87" s="287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15.2" customHeight="1">
      <c r="A89" s="34"/>
      <c r="B89" s="35"/>
      <c r="C89" s="29" t="s">
        <v>24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Zimola Bohumil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9" t="s">
        <v>30</v>
      </c>
      <c r="AJ89" s="36"/>
      <c r="AK89" s="36"/>
      <c r="AL89" s="36"/>
      <c r="AM89" s="288" t="str">
        <f>IF(E17="","",E17)</f>
        <v xml:space="preserve"> </v>
      </c>
      <c r="AN89" s="289"/>
      <c r="AO89" s="289"/>
      <c r="AP89" s="289"/>
      <c r="AQ89" s="36"/>
      <c r="AR89" s="39"/>
      <c r="AS89" s="290" t="s">
        <v>55</v>
      </c>
      <c r="AT89" s="291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9" t="s">
        <v>28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9" t="s">
        <v>32</v>
      </c>
      <c r="AJ90" s="36"/>
      <c r="AK90" s="36"/>
      <c r="AL90" s="36"/>
      <c r="AM90" s="288" t="str">
        <f>IF(E20="","",E20)</f>
        <v>Hospodková Marcela</v>
      </c>
      <c r="AN90" s="289"/>
      <c r="AO90" s="289"/>
      <c r="AP90" s="289"/>
      <c r="AQ90" s="36"/>
      <c r="AR90" s="39"/>
      <c r="AS90" s="292"/>
      <c r="AT90" s="293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294"/>
      <c r="AT91" s="295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278" t="s">
        <v>56</v>
      </c>
      <c r="D92" s="279"/>
      <c r="E92" s="279"/>
      <c r="F92" s="279"/>
      <c r="G92" s="279"/>
      <c r="H92" s="73"/>
      <c r="I92" s="281" t="s">
        <v>57</v>
      </c>
      <c r="J92" s="279"/>
      <c r="K92" s="279"/>
      <c r="L92" s="279"/>
      <c r="M92" s="279"/>
      <c r="N92" s="279"/>
      <c r="O92" s="279"/>
      <c r="P92" s="279"/>
      <c r="Q92" s="279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80" t="s">
        <v>58</v>
      </c>
      <c r="AH92" s="279"/>
      <c r="AI92" s="279"/>
      <c r="AJ92" s="279"/>
      <c r="AK92" s="279"/>
      <c r="AL92" s="279"/>
      <c r="AM92" s="279"/>
      <c r="AN92" s="281" t="s">
        <v>59</v>
      </c>
      <c r="AO92" s="279"/>
      <c r="AP92" s="282"/>
      <c r="AQ92" s="74" t="s">
        <v>60</v>
      </c>
      <c r="AR92" s="39"/>
      <c r="AS92" s="75" t="s">
        <v>61</v>
      </c>
      <c r="AT92" s="76" t="s">
        <v>62</v>
      </c>
      <c r="AU92" s="76" t="s">
        <v>63</v>
      </c>
      <c r="AV92" s="76" t="s">
        <v>64</v>
      </c>
      <c r="AW92" s="76" t="s">
        <v>65</v>
      </c>
      <c r="AX92" s="76" t="s">
        <v>66</v>
      </c>
      <c r="AY92" s="76" t="s">
        <v>67</v>
      </c>
      <c r="AZ92" s="76" t="s">
        <v>68</v>
      </c>
      <c r="BA92" s="76" t="s">
        <v>69</v>
      </c>
      <c r="BB92" s="76" t="s">
        <v>70</v>
      </c>
      <c r="BC92" s="76" t="s">
        <v>71</v>
      </c>
      <c r="BD92" s="77" t="s">
        <v>72</v>
      </c>
      <c r="BE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73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283">
        <f>ROUND(SUM(AG95:AG103),2)</f>
        <v>0</v>
      </c>
      <c r="AH94" s="283"/>
      <c r="AI94" s="283"/>
      <c r="AJ94" s="283"/>
      <c r="AK94" s="283"/>
      <c r="AL94" s="283"/>
      <c r="AM94" s="283"/>
      <c r="AN94" s="284">
        <f t="shared" ref="AN94:AN103" si="0">SUM(AG94,AT94)</f>
        <v>0</v>
      </c>
      <c r="AO94" s="284"/>
      <c r="AP94" s="284"/>
      <c r="AQ94" s="85" t="s">
        <v>1</v>
      </c>
      <c r="AR94" s="86"/>
      <c r="AS94" s="87">
        <f>ROUND(SUM(AS95:AS103),2)</f>
        <v>0</v>
      </c>
      <c r="AT94" s="88">
        <f t="shared" ref="AT94:AT103" si="1">ROUND(SUM(AV94:AW94),2)</f>
        <v>0</v>
      </c>
      <c r="AU94" s="89">
        <f>ROUND(SUM(AU95:AU103),5)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ROUND(SUM(AZ95:AZ103),2)</f>
        <v>0</v>
      </c>
      <c r="BA94" s="88">
        <f>ROUND(SUM(BA95:BA103),2)</f>
        <v>0</v>
      </c>
      <c r="BB94" s="88">
        <f>ROUND(SUM(BB95:BB103),2)</f>
        <v>0</v>
      </c>
      <c r="BC94" s="88">
        <f>ROUND(SUM(BC95:BC103),2)</f>
        <v>0</v>
      </c>
      <c r="BD94" s="90">
        <f>ROUND(SUM(BD95:BD103),2)</f>
        <v>0</v>
      </c>
      <c r="BS94" s="91" t="s">
        <v>74</v>
      </c>
      <c r="BT94" s="91" t="s">
        <v>75</v>
      </c>
      <c r="BU94" s="92" t="s">
        <v>76</v>
      </c>
      <c r="BV94" s="91" t="s">
        <v>77</v>
      </c>
      <c r="BW94" s="91" t="s">
        <v>5</v>
      </c>
      <c r="BX94" s="91" t="s">
        <v>78</v>
      </c>
      <c r="CL94" s="91" t="s">
        <v>1</v>
      </c>
    </row>
    <row r="95" spans="1:91" s="7" customFormat="1" ht="24.75" customHeight="1">
      <c r="A95" s="93" t="s">
        <v>79</v>
      </c>
      <c r="B95" s="94"/>
      <c r="C95" s="95"/>
      <c r="D95" s="277" t="s">
        <v>80</v>
      </c>
      <c r="E95" s="277"/>
      <c r="F95" s="277"/>
      <c r="G95" s="277"/>
      <c r="H95" s="277"/>
      <c r="I95" s="96"/>
      <c r="J95" s="277" t="s">
        <v>81</v>
      </c>
      <c r="K95" s="277"/>
      <c r="L95" s="277"/>
      <c r="M95" s="277"/>
      <c r="N95" s="277"/>
      <c r="O95" s="277"/>
      <c r="P95" s="277"/>
      <c r="Q95" s="277"/>
      <c r="R95" s="277"/>
      <c r="S95" s="277"/>
      <c r="T95" s="277"/>
      <c r="U95" s="277"/>
      <c r="V95" s="277"/>
      <c r="W95" s="277"/>
      <c r="X95" s="277"/>
      <c r="Y95" s="277"/>
      <c r="Z95" s="277"/>
      <c r="AA95" s="277"/>
      <c r="AB95" s="277"/>
      <c r="AC95" s="277"/>
      <c r="AD95" s="277"/>
      <c r="AE95" s="277"/>
      <c r="AF95" s="277"/>
      <c r="AG95" s="275">
        <f>'SO 01 - Oprava trati v ús...'!J30</f>
        <v>0</v>
      </c>
      <c r="AH95" s="276"/>
      <c r="AI95" s="276"/>
      <c r="AJ95" s="276"/>
      <c r="AK95" s="276"/>
      <c r="AL95" s="276"/>
      <c r="AM95" s="276"/>
      <c r="AN95" s="275">
        <f t="shared" si="0"/>
        <v>0</v>
      </c>
      <c r="AO95" s="276"/>
      <c r="AP95" s="276"/>
      <c r="AQ95" s="97" t="s">
        <v>82</v>
      </c>
      <c r="AR95" s="98"/>
      <c r="AS95" s="99">
        <v>0</v>
      </c>
      <c r="AT95" s="100">
        <f t="shared" si="1"/>
        <v>0</v>
      </c>
      <c r="AU95" s="101">
        <f>'SO 01 - Oprava trati v ús...'!P121</f>
        <v>0</v>
      </c>
      <c r="AV95" s="100">
        <f>'SO 01 - Oprava trati v ús...'!J33</f>
        <v>0</v>
      </c>
      <c r="AW95" s="100">
        <f>'SO 01 - Oprava trati v ús...'!J34</f>
        <v>0</v>
      </c>
      <c r="AX95" s="100">
        <f>'SO 01 - Oprava trati v ús...'!J35</f>
        <v>0</v>
      </c>
      <c r="AY95" s="100">
        <f>'SO 01 - Oprava trati v ús...'!J36</f>
        <v>0</v>
      </c>
      <c r="AZ95" s="100">
        <f>'SO 01 - Oprava trati v ús...'!F33</f>
        <v>0</v>
      </c>
      <c r="BA95" s="100">
        <f>'SO 01 - Oprava trati v ús...'!F34</f>
        <v>0</v>
      </c>
      <c r="BB95" s="100">
        <f>'SO 01 - Oprava trati v ús...'!F35</f>
        <v>0</v>
      </c>
      <c r="BC95" s="100">
        <f>'SO 01 - Oprava trati v ús...'!F36</f>
        <v>0</v>
      </c>
      <c r="BD95" s="102">
        <f>'SO 01 - Oprava trati v ús...'!F37</f>
        <v>0</v>
      </c>
      <c r="BT95" s="103" t="s">
        <v>83</v>
      </c>
      <c r="BV95" s="103" t="s">
        <v>77</v>
      </c>
      <c r="BW95" s="103" t="s">
        <v>84</v>
      </c>
      <c r="BX95" s="103" t="s">
        <v>5</v>
      </c>
      <c r="CL95" s="103" t="s">
        <v>1</v>
      </c>
      <c r="CM95" s="103" t="s">
        <v>85</v>
      </c>
    </row>
    <row r="96" spans="1:91" s="7" customFormat="1" ht="16.5" customHeight="1">
      <c r="A96" s="93" t="s">
        <v>79</v>
      </c>
      <c r="B96" s="94"/>
      <c r="C96" s="95"/>
      <c r="D96" s="277" t="s">
        <v>86</v>
      </c>
      <c r="E96" s="277"/>
      <c r="F96" s="277"/>
      <c r="G96" s="277"/>
      <c r="H96" s="277"/>
      <c r="I96" s="96"/>
      <c r="J96" s="277" t="s">
        <v>87</v>
      </c>
      <c r="K96" s="277"/>
      <c r="L96" s="277"/>
      <c r="M96" s="277"/>
      <c r="N96" s="277"/>
      <c r="O96" s="277"/>
      <c r="P96" s="277"/>
      <c r="Q96" s="277"/>
      <c r="R96" s="277"/>
      <c r="S96" s="277"/>
      <c r="T96" s="277"/>
      <c r="U96" s="277"/>
      <c r="V96" s="277"/>
      <c r="W96" s="277"/>
      <c r="X96" s="277"/>
      <c r="Y96" s="277"/>
      <c r="Z96" s="277"/>
      <c r="AA96" s="277"/>
      <c r="AB96" s="277"/>
      <c r="AC96" s="277"/>
      <c r="AD96" s="277"/>
      <c r="AE96" s="277"/>
      <c r="AF96" s="277"/>
      <c r="AG96" s="275">
        <f>'SO 02 - Oprava žst. Sadská'!J30</f>
        <v>0</v>
      </c>
      <c r="AH96" s="276"/>
      <c r="AI96" s="276"/>
      <c r="AJ96" s="276"/>
      <c r="AK96" s="276"/>
      <c r="AL96" s="276"/>
      <c r="AM96" s="276"/>
      <c r="AN96" s="275">
        <f t="shared" si="0"/>
        <v>0</v>
      </c>
      <c r="AO96" s="276"/>
      <c r="AP96" s="276"/>
      <c r="AQ96" s="97" t="s">
        <v>82</v>
      </c>
      <c r="AR96" s="98"/>
      <c r="AS96" s="99">
        <v>0</v>
      </c>
      <c r="AT96" s="100">
        <f t="shared" si="1"/>
        <v>0</v>
      </c>
      <c r="AU96" s="101">
        <f>'SO 02 - Oprava žst. Sadská'!P121</f>
        <v>0</v>
      </c>
      <c r="AV96" s="100">
        <f>'SO 02 - Oprava žst. Sadská'!J33</f>
        <v>0</v>
      </c>
      <c r="AW96" s="100">
        <f>'SO 02 - Oprava žst. Sadská'!J34</f>
        <v>0</v>
      </c>
      <c r="AX96" s="100">
        <f>'SO 02 - Oprava žst. Sadská'!J35</f>
        <v>0</v>
      </c>
      <c r="AY96" s="100">
        <f>'SO 02 - Oprava žst. Sadská'!J36</f>
        <v>0</v>
      </c>
      <c r="AZ96" s="100">
        <f>'SO 02 - Oprava žst. Sadská'!F33</f>
        <v>0</v>
      </c>
      <c r="BA96" s="100">
        <f>'SO 02 - Oprava žst. Sadská'!F34</f>
        <v>0</v>
      </c>
      <c r="BB96" s="100">
        <f>'SO 02 - Oprava žst. Sadská'!F35</f>
        <v>0</v>
      </c>
      <c r="BC96" s="100">
        <f>'SO 02 - Oprava žst. Sadská'!F36</f>
        <v>0</v>
      </c>
      <c r="BD96" s="102">
        <f>'SO 02 - Oprava žst. Sadská'!F37</f>
        <v>0</v>
      </c>
      <c r="BT96" s="103" t="s">
        <v>83</v>
      </c>
      <c r="BV96" s="103" t="s">
        <v>77</v>
      </c>
      <c r="BW96" s="103" t="s">
        <v>88</v>
      </c>
      <c r="BX96" s="103" t="s">
        <v>5</v>
      </c>
      <c r="CL96" s="103" t="s">
        <v>1</v>
      </c>
      <c r="CM96" s="103" t="s">
        <v>85</v>
      </c>
    </row>
    <row r="97" spans="1:91" s="7" customFormat="1" ht="24.75" customHeight="1">
      <c r="A97" s="93" t="s">
        <v>79</v>
      </c>
      <c r="B97" s="94"/>
      <c r="C97" s="95"/>
      <c r="D97" s="277" t="s">
        <v>89</v>
      </c>
      <c r="E97" s="277"/>
      <c r="F97" s="277"/>
      <c r="G97" s="277"/>
      <c r="H97" s="277"/>
      <c r="I97" s="96"/>
      <c r="J97" s="277" t="s">
        <v>90</v>
      </c>
      <c r="K97" s="277"/>
      <c r="L97" s="277"/>
      <c r="M97" s="277"/>
      <c r="N97" s="277"/>
      <c r="O97" s="277"/>
      <c r="P97" s="277"/>
      <c r="Q97" s="277"/>
      <c r="R97" s="277"/>
      <c r="S97" s="277"/>
      <c r="T97" s="277"/>
      <c r="U97" s="277"/>
      <c r="V97" s="277"/>
      <c r="W97" s="277"/>
      <c r="X97" s="277"/>
      <c r="Y97" s="277"/>
      <c r="Z97" s="277"/>
      <c r="AA97" s="277"/>
      <c r="AB97" s="277"/>
      <c r="AC97" s="277"/>
      <c r="AD97" s="277"/>
      <c r="AE97" s="277"/>
      <c r="AF97" s="277"/>
      <c r="AG97" s="275">
        <f>'SO 03 - Oprava trati v ús...'!J30</f>
        <v>0</v>
      </c>
      <c r="AH97" s="276"/>
      <c r="AI97" s="276"/>
      <c r="AJ97" s="276"/>
      <c r="AK97" s="276"/>
      <c r="AL97" s="276"/>
      <c r="AM97" s="276"/>
      <c r="AN97" s="275">
        <f t="shared" si="0"/>
        <v>0</v>
      </c>
      <c r="AO97" s="276"/>
      <c r="AP97" s="276"/>
      <c r="AQ97" s="97" t="s">
        <v>82</v>
      </c>
      <c r="AR97" s="98"/>
      <c r="AS97" s="99">
        <v>0</v>
      </c>
      <c r="AT97" s="100">
        <f t="shared" si="1"/>
        <v>0</v>
      </c>
      <c r="AU97" s="101">
        <f>'SO 03 - Oprava trati v ús...'!P121</f>
        <v>0</v>
      </c>
      <c r="AV97" s="100">
        <f>'SO 03 - Oprava trati v ús...'!J33</f>
        <v>0</v>
      </c>
      <c r="AW97" s="100">
        <f>'SO 03 - Oprava trati v ús...'!J34</f>
        <v>0</v>
      </c>
      <c r="AX97" s="100">
        <f>'SO 03 - Oprava trati v ús...'!J35</f>
        <v>0</v>
      </c>
      <c r="AY97" s="100">
        <f>'SO 03 - Oprava trati v ús...'!J36</f>
        <v>0</v>
      </c>
      <c r="AZ97" s="100">
        <f>'SO 03 - Oprava trati v ús...'!F33</f>
        <v>0</v>
      </c>
      <c r="BA97" s="100">
        <f>'SO 03 - Oprava trati v ús...'!F34</f>
        <v>0</v>
      </c>
      <c r="BB97" s="100">
        <f>'SO 03 - Oprava trati v ús...'!F35</f>
        <v>0</v>
      </c>
      <c r="BC97" s="100">
        <f>'SO 03 - Oprava trati v ús...'!F36</f>
        <v>0</v>
      </c>
      <c r="BD97" s="102">
        <f>'SO 03 - Oprava trati v ús...'!F37</f>
        <v>0</v>
      </c>
      <c r="BT97" s="103" t="s">
        <v>83</v>
      </c>
      <c r="BV97" s="103" t="s">
        <v>77</v>
      </c>
      <c r="BW97" s="103" t="s">
        <v>91</v>
      </c>
      <c r="BX97" s="103" t="s">
        <v>5</v>
      </c>
      <c r="CL97" s="103" t="s">
        <v>1</v>
      </c>
      <c r="CM97" s="103" t="s">
        <v>85</v>
      </c>
    </row>
    <row r="98" spans="1:91" s="7" customFormat="1" ht="16.5" customHeight="1">
      <c r="A98" s="93" t="s">
        <v>79</v>
      </c>
      <c r="B98" s="94"/>
      <c r="C98" s="95"/>
      <c r="D98" s="277" t="s">
        <v>92</v>
      </c>
      <c r="E98" s="277"/>
      <c r="F98" s="277"/>
      <c r="G98" s="277"/>
      <c r="H98" s="277"/>
      <c r="I98" s="96"/>
      <c r="J98" s="277" t="s">
        <v>93</v>
      </c>
      <c r="K98" s="277"/>
      <c r="L98" s="277"/>
      <c r="M98" s="277"/>
      <c r="N98" s="277"/>
      <c r="O98" s="277"/>
      <c r="P98" s="277"/>
      <c r="Q98" s="277"/>
      <c r="R98" s="277"/>
      <c r="S98" s="277"/>
      <c r="T98" s="277"/>
      <c r="U98" s="277"/>
      <c r="V98" s="277"/>
      <c r="W98" s="277"/>
      <c r="X98" s="277"/>
      <c r="Y98" s="277"/>
      <c r="Z98" s="277"/>
      <c r="AA98" s="277"/>
      <c r="AB98" s="277"/>
      <c r="AC98" s="277"/>
      <c r="AD98" s="277"/>
      <c r="AE98" s="277"/>
      <c r="AF98" s="277"/>
      <c r="AG98" s="275">
        <f>'SO 04 - Oprava žst. Nymbu...'!J30</f>
        <v>0</v>
      </c>
      <c r="AH98" s="276"/>
      <c r="AI98" s="276"/>
      <c r="AJ98" s="276"/>
      <c r="AK98" s="276"/>
      <c r="AL98" s="276"/>
      <c r="AM98" s="276"/>
      <c r="AN98" s="275">
        <f t="shared" si="0"/>
        <v>0</v>
      </c>
      <c r="AO98" s="276"/>
      <c r="AP98" s="276"/>
      <c r="AQ98" s="97" t="s">
        <v>82</v>
      </c>
      <c r="AR98" s="98"/>
      <c r="AS98" s="99">
        <v>0</v>
      </c>
      <c r="AT98" s="100">
        <f t="shared" si="1"/>
        <v>0</v>
      </c>
      <c r="AU98" s="101">
        <f>'SO 04 - Oprava žst. Nymbu...'!P121</f>
        <v>0</v>
      </c>
      <c r="AV98" s="100">
        <f>'SO 04 - Oprava žst. Nymbu...'!J33</f>
        <v>0</v>
      </c>
      <c r="AW98" s="100">
        <f>'SO 04 - Oprava žst. Nymbu...'!J34</f>
        <v>0</v>
      </c>
      <c r="AX98" s="100">
        <f>'SO 04 - Oprava žst. Nymbu...'!J35</f>
        <v>0</v>
      </c>
      <c r="AY98" s="100">
        <f>'SO 04 - Oprava žst. Nymbu...'!J36</f>
        <v>0</v>
      </c>
      <c r="AZ98" s="100">
        <f>'SO 04 - Oprava žst. Nymbu...'!F33</f>
        <v>0</v>
      </c>
      <c r="BA98" s="100">
        <f>'SO 04 - Oprava žst. Nymbu...'!F34</f>
        <v>0</v>
      </c>
      <c r="BB98" s="100">
        <f>'SO 04 - Oprava žst. Nymbu...'!F35</f>
        <v>0</v>
      </c>
      <c r="BC98" s="100">
        <f>'SO 04 - Oprava žst. Nymbu...'!F36</f>
        <v>0</v>
      </c>
      <c r="BD98" s="102">
        <f>'SO 04 - Oprava žst. Nymbu...'!F37</f>
        <v>0</v>
      </c>
      <c r="BT98" s="103" t="s">
        <v>83</v>
      </c>
      <c r="BV98" s="103" t="s">
        <v>77</v>
      </c>
      <c r="BW98" s="103" t="s">
        <v>94</v>
      </c>
      <c r="BX98" s="103" t="s">
        <v>5</v>
      </c>
      <c r="CL98" s="103" t="s">
        <v>1</v>
      </c>
      <c r="CM98" s="103" t="s">
        <v>85</v>
      </c>
    </row>
    <row r="99" spans="1:91" s="7" customFormat="1" ht="24.75" customHeight="1">
      <c r="A99" s="93" t="s">
        <v>79</v>
      </c>
      <c r="B99" s="94"/>
      <c r="C99" s="95"/>
      <c r="D99" s="277" t="s">
        <v>95</v>
      </c>
      <c r="E99" s="277"/>
      <c r="F99" s="277"/>
      <c r="G99" s="277"/>
      <c r="H99" s="277"/>
      <c r="I99" s="96"/>
      <c r="J99" s="277" t="s">
        <v>3398</v>
      </c>
      <c r="K99" s="277"/>
      <c r="L99" s="277"/>
      <c r="M99" s="277"/>
      <c r="N99" s="277"/>
      <c r="O99" s="277"/>
      <c r="P99" s="277"/>
      <c r="Q99" s="277"/>
      <c r="R99" s="277"/>
      <c r="S99" s="277"/>
      <c r="T99" s="277"/>
      <c r="U99" s="277"/>
      <c r="V99" s="277"/>
      <c r="W99" s="277"/>
      <c r="X99" s="277"/>
      <c r="Y99" s="277"/>
      <c r="Z99" s="277"/>
      <c r="AA99" s="277"/>
      <c r="AB99" s="277"/>
      <c r="AC99" s="277"/>
      <c r="AD99" s="277"/>
      <c r="AE99" s="277"/>
      <c r="AF99" s="277"/>
      <c r="AG99" s="275">
        <f>'SO 05 - Oprava trati v ús...'!J30</f>
        <v>0</v>
      </c>
      <c r="AH99" s="276"/>
      <c r="AI99" s="276"/>
      <c r="AJ99" s="276"/>
      <c r="AK99" s="276"/>
      <c r="AL99" s="276"/>
      <c r="AM99" s="276"/>
      <c r="AN99" s="275">
        <f t="shared" si="0"/>
        <v>0</v>
      </c>
      <c r="AO99" s="276"/>
      <c r="AP99" s="276"/>
      <c r="AQ99" s="97" t="s">
        <v>82</v>
      </c>
      <c r="AR99" s="98"/>
      <c r="AS99" s="99">
        <v>0</v>
      </c>
      <c r="AT99" s="100">
        <f t="shared" si="1"/>
        <v>0</v>
      </c>
      <c r="AU99" s="101">
        <f>'SO 05 - Oprava trati v ús...'!P121</f>
        <v>0</v>
      </c>
      <c r="AV99" s="100">
        <f>'SO 05 - Oprava trati v ús...'!J33</f>
        <v>0</v>
      </c>
      <c r="AW99" s="100">
        <f>'SO 05 - Oprava trati v ús...'!J34</f>
        <v>0</v>
      </c>
      <c r="AX99" s="100">
        <f>'SO 05 - Oprava trati v ús...'!J35</f>
        <v>0</v>
      </c>
      <c r="AY99" s="100">
        <f>'SO 05 - Oprava trati v ús...'!J36</f>
        <v>0</v>
      </c>
      <c r="AZ99" s="100">
        <f>'SO 05 - Oprava trati v ús...'!F33</f>
        <v>0</v>
      </c>
      <c r="BA99" s="100">
        <f>'SO 05 - Oprava trati v ús...'!F34</f>
        <v>0</v>
      </c>
      <c r="BB99" s="100">
        <f>'SO 05 - Oprava trati v ús...'!F35</f>
        <v>0</v>
      </c>
      <c r="BC99" s="100">
        <f>'SO 05 - Oprava trati v ús...'!F36</f>
        <v>0</v>
      </c>
      <c r="BD99" s="102">
        <f>'SO 05 - Oprava trati v ús...'!F37</f>
        <v>0</v>
      </c>
      <c r="BT99" s="103" t="s">
        <v>83</v>
      </c>
      <c r="BV99" s="103" t="s">
        <v>77</v>
      </c>
      <c r="BW99" s="103" t="s">
        <v>96</v>
      </c>
      <c r="BX99" s="103" t="s">
        <v>5</v>
      </c>
      <c r="CL99" s="103" t="s">
        <v>1</v>
      </c>
      <c r="CM99" s="103" t="s">
        <v>85</v>
      </c>
    </row>
    <row r="100" spans="1:91" s="7" customFormat="1" ht="24.75" customHeight="1">
      <c r="A100" s="93" t="s">
        <v>79</v>
      </c>
      <c r="B100" s="94"/>
      <c r="C100" s="95"/>
      <c r="D100" s="277" t="s">
        <v>97</v>
      </c>
      <c r="E100" s="277"/>
      <c r="F100" s="277"/>
      <c r="G100" s="277"/>
      <c r="H100" s="277"/>
      <c r="I100" s="96"/>
      <c r="J100" s="277" t="s">
        <v>98</v>
      </c>
      <c r="K100" s="277"/>
      <c r="L100" s="277"/>
      <c r="M100" s="277"/>
      <c r="N100" s="277"/>
      <c r="O100" s="277"/>
      <c r="P100" s="277"/>
      <c r="Q100" s="277"/>
      <c r="R100" s="277"/>
      <c r="S100" s="277"/>
      <c r="T100" s="277"/>
      <c r="U100" s="277"/>
      <c r="V100" s="277"/>
      <c r="W100" s="277"/>
      <c r="X100" s="277"/>
      <c r="Y100" s="277"/>
      <c r="Z100" s="277"/>
      <c r="AA100" s="277"/>
      <c r="AB100" s="277"/>
      <c r="AC100" s="277"/>
      <c r="AD100" s="277"/>
      <c r="AE100" s="277"/>
      <c r="AF100" s="277"/>
      <c r="AG100" s="275">
        <f>'SO 06 - Demolice bývalého...'!J30</f>
        <v>0</v>
      </c>
      <c r="AH100" s="276"/>
      <c r="AI100" s="276"/>
      <c r="AJ100" s="276"/>
      <c r="AK100" s="276"/>
      <c r="AL100" s="276"/>
      <c r="AM100" s="276"/>
      <c r="AN100" s="275">
        <f t="shared" si="0"/>
        <v>0</v>
      </c>
      <c r="AO100" s="276"/>
      <c r="AP100" s="276"/>
      <c r="AQ100" s="97" t="s">
        <v>82</v>
      </c>
      <c r="AR100" s="98"/>
      <c r="AS100" s="99">
        <v>0</v>
      </c>
      <c r="AT100" s="100">
        <f t="shared" si="1"/>
        <v>0</v>
      </c>
      <c r="AU100" s="101">
        <f>'SO 06 - Demolice bývalého...'!P126</f>
        <v>0</v>
      </c>
      <c r="AV100" s="100">
        <f>'SO 06 - Demolice bývalého...'!J33</f>
        <v>0</v>
      </c>
      <c r="AW100" s="100">
        <f>'SO 06 - Demolice bývalého...'!J34</f>
        <v>0</v>
      </c>
      <c r="AX100" s="100">
        <f>'SO 06 - Demolice bývalého...'!J35</f>
        <v>0</v>
      </c>
      <c r="AY100" s="100">
        <f>'SO 06 - Demolice bývalého...'!J36</f>
        <v>0</v>
      </c>
      <c r="AZ100" s="100">
        <f>'SO 06 - Demolice bývalého...'!F33</f>
        <v>0</v>
      </c>
      <c r="BA100" s="100">
        <f>'SO 06 - Demolice bývalého...'!F34</f>
        <v>0</v>
      </c>
      <c r="BB100" s="100">
        <f>'SO 06 - Demolice bývalého...'!F35</f>
        <v>0</v>
      </c>
      <c r="BC100" s="100">
        <f>'SO 06 - Demolice bývalého...'!F36</f>
        <v>0</v>
      </c>
      <c r="BD100" s="102">
        <f>'SO 06 - Demolice bývalého...'!F37</f>
        <v>0</v>
      </c>
      <c r="BT100" s="103" t="s">
        <v>83</v>
      </c>
      <c r="BV100" s="103" t="s">
        <v>77</v>
      </c>
      <c r="BW100" s="103" t="s">
        <v>99</v>
      </c>
      <c r="BX100" s="103" t="s">
        <v>5</v>
      </c>
      <c r="CL100" s="103" t="s">
        <v>1</v>
      </c>
      <c r="CM100" s="103" t="s">
        <v>85</v>
      </c>
    </row>
    <row r="101" spans="1:91" s="7" customFormat="1" ht="16.5" customHeight="1">
      <c r="A101" s="93" t="s">
        <v>79</v>
      </c>
      <c r="B101" s="94"/>
      <c r="C101" s="95"/>
      <c r="D101" s="277" t="s">
        <v>100</v>
      </c>
      <c r="E101" s="277"/>
      <c r="F101" s="277"/>
      <c r="G101" s="277"/>
      <c r="H101" s="277"/>
      <c r="I101" s="96"/>
      <c r="J101" s="277" t="s">
        <v>101</v>
      </c>
      <c r="K101" s="277"/>
      <c r="L101" s="277"/>
      <c r="M101" s="277"/>
      <c r="N101" s="277"/>
      <c r="O101" s="277"/>
      <c r="P101" s="277"/>
      <c r="Q101" s="277"/>
      <c r="R101" s="277"/>
      <c r="S101" s="277"/>
      <c r="T101" s="277"/>
      <c r="U101" s="277"/>
      <c r="V101" s="277"/>
      <c r="W101" s="277"/>
      <c r="X101" s="277"/>
      <c r="Y101" s="277"/>
      <c r="Z101" s="277"/>
      <c r="AA101" s="277"/>
      <c r="AB101" s="277"/>
      <c r="AC101" s="277"/>
      <c r="AD101" s="277"/>
      <c r="AE101" s="277"/>
      <c r="AF101" s="277"/>
      <c r="AG101" s="275">
        <f>'SO 07 - Přeprava mechanizace'!J30</f>
        <v>0</v>
      </c>
      <c r="AH101" s="276"/>
      <c r="AI101" s="276"/>
      <c r="AJ101" s="276"/>
      <c r="AK101" s="276"/>
      <c r="AL101" s="276"/>
      <c r="AM101" s="276"/>
      <c r="AN101" s="275">
        <f t="shared" si="0"/>
        <v>0</v>
      </c>
      <c r="AO101" s="276"/>
      <c r="AP101" s="276"/>
      <c r="AQ101" s="97" t="s">
        <v>82</v>
      </c>
      <c r="AR101" s="98"/>
      <c r="AS101" s="99">
        <v>0</v>
      </c>
      <c r="AT101" s="100">
        <f t="shared" si="1"/>
        <v>0</v>
      </c>
      <c r="AU101" s="101">
        <f>'SO 07 - Přeprava mechanizace'!P117</f>
        <v>0</v>
      </c>
      <c r="AV101" s="100">
        <f>'SO 07 - Přeprava mechanizace'!J33</f>
        <v>0</v>
      </c>
      <c r="AW101" s="100">
        <f>'SO 07 - Přeprava mechanizace'!J34</f>
        <v>0</v>
      </c>
      <c r="AX101" s="100">
        <f>'SO 07 - Přeprava mechanizace'!J35</f>
        <v>0</v>
      </c>
      <c r="AY101" s="100">
        <f>'SO 07 - Přeprava mechanizace'!J36</f>
        <v>0</v>
      </c>
      <c r="AZ101" s="100">
        <f>'SO 07 - Přeprava mechanizace'!F33</f>
        <v>0</v>
      </c>
      <c r="BA101" s="100">
        <f>'SO 07 - Přeprava mechanizace'!F34</f>
        <v>0</v>
      </c>
      <c r="BB101" s="100">
        <f>'SO 07 - Přeprava mechanizace'!F35</f>
        <v>0</v>
      </c>
      <c r="BC101" s="100">
        <f>'SO 07 - Přeprava mechanizace'!F36</f>
        <v>0</v>
      </c>
      <c r="BD101" s="102">
        <f>'SO 07 - Přeprava mechanizace'!F37</f>
        <v>0</v>
      </c>
      <c r="BT101" s="103" t="s">
        <v>83</v>
      </c>
      <c r="BV101" s="103" t="s">
        <v>77</v>
      </c>
      <c r="BW101" s="103" t="s">
        <v>102</v>
      </c>
      <c r="BX101" s="103" t="s">
        <v>5</v>
      </c>
      <c r="CL101" s="103" t="s">
        <v>1</v>
      </c>
      <c r="CM101" s="103" t="s">
        <v>85</v>
      </c>
    </row>
    <row r="102" spans="1:91" s="7" customFormat="1" ht="16.5" customHeight="1">
      <c r="A102" s="93" t="s">
        <v>79</v>
      </c>
      <c r="B102" s="94"/>
      <c r="C102" s="95"/>
      <c r="D102" s="277" t="s">
        <v>103</v>
      </c>
      <c r="E102" s="277"/>
      <c r="F102" s="277"/>
      <c r="G102" s="277"/>
      <c r="H102" s="277"/>
      <c r="I102" s="96"/>
      <c r="J102" s="277" t="s">
        <v>104</v>
      </c>
      <c r="K102" s="277"/>
      <c r="L102" s="277"/>
      <c r="M102" s="277"/>
      <c r="N102" s="277"/>
      <c r="O102" s="277"/>
      <c r="P102" s="277"/>
      <c r="Q102" s="277"/>
      <c r="R102" s="277"/>
      <c r="S102" s="277"/>
      <c r="T102" s="277"/>
      <c r="U102" s="277"/>
      <c r="V102" s="277"/>
      <c r="W102" s="277"/>
      <c r="X102" s="277"/>
      <c r="Y102" s="277"/>
      <c r="Z102" s="277"/>
      <c r="AA102" s="277"/>
      <c r="AB102" s="277"/>
      <c r="AC102" s="277"/>
      <c r="AD102" s="277"/>
      <c r="AE102" s="277"/>
      <c r="AF102" s="277"/>
      <c r="AG102" s="275">
        <f>'SO 08 - DSPS'!J30</f>
        <v>0</v>
      </c>
      <c r="AH102" s="276"/>
      <c r="AI102" s="276"/>
      <c r="AJ102" s="276"/>
      <c r="AK102" s="276"/>
      <c r="AL102" s="276"/>
      <c r="AM102" s="276"/>
      <c r="AN102" s="275">
        <f t="shared" si="0"/>
        <v>0</v>
      </c>
      <c r="AO102" s="276"/>
      <c r="AP102" s="276"/>
      <c r="AQ102" s="97" t="s">
        <v>82</v>
      </c>
      <c r="AR102" s="98"/>
      <c r="AS102" s="99">
        <v>0</v>
      </c>
      <c r="AT102" s="100">
        <f t="shared" si="1"/>
        <v>0</v>
      </c>
      <c r="AU102" s="101">
        <f>'SO 08 - DSPS'!P117</f>
        <v>0</v>
      </c>
      <c r="AV102" s="100">
        <f>'SO 08 - DSPS'!J33</f>
        <v>0</v>
      </c>
      <c r="AW102" s="100">
        <f>'SO 08 - DSPS'!J34</f>
        <v>0</v>
      </c>
      <c r="AX102" s="100">
        <f>'SO 08 - DSPS'!J35</f>
        <v>0</v>
      </c>
      <c r="AY102" s="100">
        <f>'SO 08 - DSPS'!J36</f>
        <v>0</v>
      </c>
      <c r="AZ102" s="100">
        <f>'SO 08 - DSPS'!F33</f>
        <v>0</v>
      </c>
      <c r="BA102" s="100">
        <f>'SO 08 - DSPS'!F34</f>
        <v>0</v>
      </c>
      <c r="BB102" s="100">
        <f>'SO 08 - DSPS'!F35</f>
        <v>0</v>
      </c>
      <c r="BC102" s="100">
        <f>'SO 08 - DSPS'!F36</f>
        <v>0</v>
      </c>
      <c r="BD102" s="102">
        <f>'SO 08 - DSPS'!F37</f>
        <v>0</v>
      </c>
      <c r="BT102" s="103" t="s">
        <v>83</v>
      </c>
      <c r="BV102" s="103" t="s">
        <v>77</v>
      </c>
      <c r="BW102" s="103" t="s">
        <v>105</v>
      </c>
      <c r="BX102" s="103" t="s">
        <v>5</v>
      </c>
      <c r="CL102" s="103" t="s">
        <v>1</v>
      </c>
      <c r="CM102" s="103" t="s">
        <v>85</v>
      </c>
    </row>
    <row r="103" spans="1:91" s="7" customFormat="1" ht="16.5" customHeight="1">
      <c r="A103" s="93" t="s">
        <v>79</v>
      </c>
      <c r="B103" s="94"/>
      <c r="C103" s="95"/>
      <c r="D103" s="277" t="s">
        <v>106</v>
      </c>
      <c r="E103" s="277"/>
      <c r="F103" s="277"/>
      <c r="G103" s="277"/>
      <c r="H103" s="277"/>
      <c r="I103" s="96"/>
      <c r="J103" s="277" t="s">
        <v>106</v>
      </c>
      <c r="K103" s="277"/>
      <c r="L103" s="277"/>
      <c r="M103" s="277"/>
      <c r="N103" s="277"/>
      <c r="O103" s="277"/>
      <c r="P103" s="277"/>
      <c r="Q103" s="277"/>
      <c r="R103" s="277"/>
      <c r="S103" s="277"/>
      <c r="T103" s="277"/>
      <c r="U103" s="277"/>
      <c r="V103" s="277"/>
      <c r="W103" s="277"/>
      <c r="X103" s="277"/>
      <c r="Y103" s="277"/>
      <c r="Z103" s="277"/>
      <c r="AA103" s="277"/>
      <c r="AB103" s="277"/>
      <c r="AC103" s="277"/>
      <c r="AD103" s="277"/>
      <c r="AE103" s="277"/>
      <c r="AF103" s="277"/>
      <c r="AG103" s="275">
        <f>'VON - VON'!J30</f>
        <v>0</v>
      </c>
      <c r="AH103" s="276"/>
      <c r="AI103" s="276"/>
      <c r="AJ103" s="276"/>
      <c r="AK103" s="276"/>
      <c r="AL103" s="276"/>
      <c r="AM103" s="276"/>
      <c r="AN103" s="275">
        <f t="shared" si="0"/>
        <v>0</v>
      </c>
      <c r="AO103" s="276"/>
      <c r="AP103" s="276"/>
      <c r="AQ103" s="97" t="s">
        <v>82</v>
      </c>
      <c r="AR103" s="98"/>
      <c r="AS103" s="104">
        <v>0</v>
      </c>
      <c r="AT103" s="105">
        <f t="shared" si="1"/>
        <v>0</v>
      </c>
      <c r="AU103" s="106">
        <f>'VON - VON'!P117</f>
        <v>0</v>
      </c>
      <c r="AV103" s="105">
        <f>'VON - VON'!J33</f>
        <v>0</v>
      </c>
      <c r="AW103" s="105">
        <f>'VON - VON'!J34</f>
        <v>0</v>
      </c>
      <c r="AX103" s="105">
        <f>'VON - VON'!J35</f>
        <v>0</v>
      </c>
      <c r="AY103" s="105">
        <f>'VON - VON'!J36</f>
        <v>0</v>
      </c>
      <c r="AZ103" s="105">
        <f>'VON - VON'!F33</f>
        <v>0</v>
      </c>
      <c r="BA103" s="105">
        <f>'VON - VON'!F34</f>
        <v>0</v>
      </c>
      <c r="BB103" s="105">
        <f>'VON - VON'!F35</f>
        <v>0</v>
      </c>
      <c r="BC103" s="105">
        <f>'VON - VON'!F36</f>
        <v>0</v>
      </c>
      <c r="BD103" s="107">
        <f>'VON - VON'!F37</f>
        <v>0</v>
      </c>
      <c r="BT103" s="103" t="s">
        <v>83</v>
      </c>
      <c r="BV103" s="103" t="s">
        <v>77</v>
      </c>
      <c r="BW103" s="103" t="s">
        <v>107</v>
      </c>
      <c r="BX103" s="103" t="s">
        <v>5</v>
      </c>
      <c r="CL103" s="103" t="s">
        <v>1</v>
      </c>
      <c r="CM103" s="103" t="s">
        <v>85</v>
      </c>
    </row>
    <row r="104" spans="1:91" s="2" customFormat="1" ht="30" customHeight="1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9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</row>
    <row r="105" spans="1:91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39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</row>
  </sheetData>
  <sheetProtection password="CF50" sheet="1" objects="1" scenarios="1" formatColumns="0" formatRows="0"/>
  <mergeCells count="74"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AG94:AM94"/>
    <mergeCell ref="AN94:AP94"/>
    <mergeCell ref="D96:H96"/>
    <mergeCell ref="AG96:AM96"/>
    <mergeCell ref="AN96:AP96"/>
    <mergeCell ref="AN97:AP97"/>
    <mergeCell ref="D97:H97"/>
    <mergeCell ref="J97:AF97"/>
    <mergeCell ref="AG97:AM97"/>
    <mergeCell ref="D98:H98"/>
    <mergeCell ref="J98:AF98"/>
    <mergeCell ref="AN99:AP99"/>
    <mergeCell ref="AG99:AM99"/>
    <mergeCell ref="D99:H99"/>
    <mergeCell ref="J99:AF99"/>
    <mergeCell ref="D100:H100"/>
    <mergeCell ref="J100:AF100"/>
    <mergeCell ref="AN101:AP101"/>
    <mergeCell ref="AG101:AM101"/>
    <mergeCell ref="D101:H101"/>
    <mergeCell ref="J101:AF101"/>
    <mergeCell ref="D102:H102"/>
    <mergeCell ref="J102:AF102"/>
    <mergeCell ref="AN103:AP103"/>
    <mergeCell ref="AG103:AM103"/>
    <mergeCell ref="D103:H103"/>
    <mergeCell ref="J103:AF103"/>
    <mergeCell ref="AK30:AO30"/>
    <mergeCell ref="L30:P30"/>
    <mergeCell ref="W30:AE30"/>
    <mergeCell ref="L31:P31"/>
    <mergeCell ref="AN102:AP102"/>
    <mergeCell ref="AG102:AM102"/>
    <mergeCell ref="AN100:AP100"/>
    <mergeCell ref="AG100:AM100"/>
    <mergeCell ref="AN98:AP98"/>
    <mergeCell ref="AG98:AM98"/>
    <mergeCell ref="J96:AF96"/>
    <mergeCell ref="L85:AJ85"/>
    <mergeCell ref="AM87:AN87"/>
    <mergeCell ref="AM89:AP89"/>
    <mergeCell ref="AK26:AO26"/>
    <mergeCell ref="L28:P28"/>
    <mergeCell ref="W28:AE28"/>
    <mergeCell ref="AK28:AO28"/>
    <mergeCell ref="W29:AE29"/>
    <mergeCell ref="L29:P29"/>
    <mergeCell ref="AK29:AO29"/>
    <mergeCell ref="AR2:BE2"/>
    <mergeCell ref="AK33:AO33"/>
    <mergeCell ref="L33:P33"/>
    <mergeCell ref="W33:AE33"/>
    <mergeCell ref="AK35:AO35"/>
    <mergeCell ref="X35:AB35"/>
    <mergeCell ref="W31:AE31"/>
    <mergeCell ref="AK31:AO31"/>
    <mergeCell ref="AK32:AO32"/>
    <mergeCell ref="L32:P32"/>
    <mergeCell ref="W32:AE32"/>
    <mergeCell ref="BE5:BE34"/>
    <mergeCell ref="K5:AJ5"/>
    <mergeCell ref="K6:AJ6"/>
    <mergeCell ref="E14:AJ14"/>
    <mergeCell ref="E23:AN23"/>
  </mergeCells>
  <hyperlinks>
    <hyperlink ref="A95" location="'SO 01 - Oprava trati v ús...'!C2" display="/" xr:uid="{00000000-0004-0000-0000-000000000000}"/>
    <hyperlink ref="A96" location="'SO 02 - Oprava žst. Sadská'!C2" display="/" xr:uid="{00000000-0004-0000-0000-000001000000}"/>
    <hyperlink ref="A97" location="'SO 03 - Oprava trati v ús...'!C2" display="/" xr:uid="{00000000-0004-0000-0000-000002000000}"/>
    <hyperlink ref="A98" location="'SO 04 - Oprava žst. Nymbu...'!C2" display="/" xr:uid="{00000000-0004-0000-0000-000003000000}"/>
    <hyperlink ref="A99" location="'SO 05 - Oprava trati v ús...'!C2" display="/" xr:uid="{00000000-0004-0000-0000-000004000000}"/>
    <hyperlink ref="A100" location="'SO 06 - Demolice bývalého...'!C2" display="/" xr:uid="{00000000-0004-0000-0000-000005000000}"/>
    <hyperlink ref="A101" location="'SO 07 - Přeprava mechanizace'!C2" display="/" xr:uid="{00000000-0004-0000-0000-000006000000}"/>
    <hyperlink ref="A102" location="'SO 08 - DSPS'!C2" display="/" xr:uid="{00000000-0004-0000-0000-000007000000}"/>
    <hyperlink ref="A103" location="'VON - VON'!C2" display="/" xr:uid="{00000000-0004-0000-00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568"/>
  <sheetViews>
    <sheetView showGridLines="0" topLeftCell="A608" workbookViewId="0">
      <selection activeCell="I615" sqref="I61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84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110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ROUND((SUM(BE121:BE1567)),  2)</f>
        <v>0</v>
      </c>
      <c r="G33" s="34"/>
      <c r="H33" s="34"/>
      <c r="I33" s="124">
        <v>0.21</v>
      </c>
      <c r="J33" s="123">
        <f>ROUND(((SUM(BE121:BE1567))*I33),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ROUND((SUM(BF121:BF1567)),  2)</f>
        <v>0</v>
      </c>
      <c r="G34" s="34"/>
      <c r="H34" s="34"/>
      <c r="I34" s="124">
        <v>0.12</v>
      </c>
      <c r="J34" s="123">
        <f>ROUND(((SUM(BF121:BF1567))*I34),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ROUND((SUM(BG121:BG1567)),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ROUND((SUM(BH121:BH1567)),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ROUND((SUM(BI121:BI1567)),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01 - Oprava trati v úseku Poříčany - Sadská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J121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116</v>
      </c>
      <c r="E97" s="150"/>
      <c r="F97" s="150"/>
      <c r="G97" s="150"/>
      <c r="H97" s="150"/>
      <c r="I97" s="150"/>
      <c r="J97" s="151">
        <f>J122</f>
        <v>0</v>
      </c>
      <c r="K97" s="148"/>
      <c r="L97" s="152"/>
    </row>
    <row r="98" spans="1:31" s="9" customFormat="1" ht="24.95" customHeight="1">
      <c r="B98" s="147"/>
      <c r="C98" s="148"/>
      <c r="D98" s="149" t="s">
        <v>117</v>
      </c>
      <c r="E98" s="150"/>
      <c r="F98" s="150"/>
      <c r="G98" s="150"/>
      <c r="H98" s="150"/>
      <c r="I98" s="150"/>
      <c r="J98" s="151">
        <f>J635</f>
        <v>0</v>
      </c>
      <c r="K98" s="148"/>
      <c r="L98" s="152"/>
    </row>
    <row r="99" spans="1:31" s="9" customFormat="1" ht="24.95" customHeight="1">
      <c r="B99" s="147"/>
      <c r="C99" s="148"/>
      <c r="D99" s="149" t="s">
        <v>118</v>
      </c>
      <c r="E99" s="150"/>
      <c r="F99" s="150"/>
      <c r="G99" s="150"/>
      <c r="H99" s="150"/>
      <c r="I99" s="150"/>
      <c r="J99" s="151">
        <f>J907</f>
        <v>0</v>
      </c>
      <c r="K99" s="148"/>
      <c r="L99" s="152"/>
    </row>
    <row r="100" spans="1:31" s="9" customFormat="1" ht="24.95" customHeight="1">
      <c r="B100" s="147"/>
      <c r="C100" s="148"/>
      <c r="D100" s="149" t="s">
        <v>119</v>
      </c>
      <c r="E100" s="150"/>
      <c r="F100" s="150"/>
      <c r="G100" s="150"/>
      <c r="H100" s="150"/>
      <c r="I100" s="150"/>
      <c r="J100" s="151">
        <f>J1385</f>
        <v>0</v>
      </c>
      <c r="K100" s="148"/>
      <c r="L100" s="152"/>
    </row>
    <row r="101" spans="1:31" s="9" customFormat="1" ht="24.95" customHeight="1">
      <c r="B101" s="147"/>
      <c r="C101" s="148"/>
      <c r="D101" s="149" t="s">
        <v>120</v>
      </c>
      <c r="E101" s="150"/>
      <c r="F101" s="150"/>
      <c r="G101" s="150"/>
      <c r="H101" s="150"/>
      <c r="I101" s="150"/>
      <c r="J101" s="151">
        <f>J1460</f>
        <v>0</v>
      </c>
      <c r="K101" s="148"/>
      <c r="L101" s="152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3" t="s">
        <v>121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297" t="str">
        <f>E7</f>
        <v>Oprava trati v úseku Poříčany - Nymburk hl. n.</v>
      </c>
      <c r="F111" s="298"/>
      <c r="G111" s="298"/>
      <c r="H111" s="298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109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85" t="str">
        <f>E9</f>
        <v>SO 01 - Oprava trati v úseku Poříčany - Sadská</v>
      </c>
      <c r="F113" s="296"/>
      <c r="G113" s="296"/>
      <c r="H113" s="29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20</v>
      </c>
      <c r="D115" s="36"/>
      <c r="E115" s="36"/>
      <c r="F115" s="27" t="str">
        <f>F12</f>
        <v xml:space="preserve"> </v>
      </c>
      <c r="G115" s="36"/>
      <c r="H115" s="36"/>
      <c r="I115" s="29" t="s">
        <v>22</v>
      </c>
      <c r="J115" s="66" t="str">
        <f>IF(J12="","",J12)</f>
        <v>1. 2. 2024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24</v>
      </c>
      <c r="D117" s="36"/>
      <c r="E117" s="36"/>
      <c r="F117" s="27" t="str">
        <f>E15</f>
        <v>Zimola Bohumil</v>
      </c>
      <c r="G117" s="36"/>
      <c r="H117" s="36"/>
      <c r="I117" s="29" t="s">
        <v>30</v>
      </c>
      <c r="J117" s="32" t="str">
        <f>E21</f>
        <v xml:space="preserve"> 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28</v>
      </c>
      <c r="D118" s="36"/>
      <c r="E118" s="36"/>
      <c r="F118" s="27" t="str">
        <f>IF(E18="","",E18)</f>
        <v>Vyplň údaj</v>
      </c>
      <c r="G118" s="36"/>
      <c r="H118" s="36"/>
      <c r="I118" s="29" t="s">
        <v>32</v>
      </c>
      <c r="J118" s="32" t="str">
        <f>E24</f>
        <v>Hospodková Marcela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0" customFormat="1" ht="29.25" customHeight="1">
      <c r="A120" s="153"/>
      <c r="B120" s="154"/>
      <c r="C120" s="155" t="s">
        <v>122</v>
      </c>
      <c r="D120" s="156" t="s">
        <v>60</v>
      </c>
      <c r="E120" s="156" t="s">
        <v>56</v>
      </c>
      <c r="F120" s="156" t="s">
        <v>57</v>
      </c>
      <c r="G120" s="156" t="s">
        <v>123</v>
      </c>
      <c r="H120" s="156" t="s">
        <v>124</v>
      </c>
      <c r="I120" s="156" t="s">
        <v>125</v>
      </c>
      <c r="J120" s="156" t="s">
        <v>113</v>
      </c>
      <c r="K120" s="157" t="s">
        <v>126</v>
      </c>
      <c r="L120" s="158"/>
      <c r="M120" s="75" t="s">
        <v>1</v>
      </c>
      <c r="N120" s="76" t="s">
        <v>39</v>
      </c>
      <c r="O120" s="76" t="s">
        <v>127</v>
      </c>
      <c r="P120" s="76" t="s">
        <v>128</v>
      </c>
      <c r="Q120" s="76" t="s">
        <v>129</v>
      </c>
      <c r="R120" s="76" t="s">
        <v>130</v>
      </c>
      <c r="S120" s="76" t="s">
        <v>131</v>
      </c>
      <c r="T120" s="77" t="s">
        <v>132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pans="1:65" s="2" customFormat="1" ht="22.9" customHeight="1">
      <c r="A121" s="34"/>
      <c r="B121" s="35"/>
      <c r="C121" s="82" t="s">
        <v>133</v>
      </c>
      <c r="D121" s="36"/>
      <c r="E121" s="36"/>
      <c r="F121" s="36"/>
      <c r="G121" s="36"/>
      <c r="H121" s="36"/>
      <c r="I121" s="36"/>
      <c r="J121" s="159">
        <f>BK121</f>
        <v>0</v>
      </c>
      <c r="K121" s="36"/>
      <c r="L121" s="39"/>
      <c r="M121" s="78"/>
      <c r="N121" s="160"/>
      <c r="O121" s="79"/>
      <c r="P121" s="161">
        <f>P122+P635+P907+P1385+P1460</f>
        <v>0</v>
      </c>
      <c r="Q121" s="79"/>
      <c r="R121" s="161">
        <f>R122+R635+R907+R1385+R1460</f>
        <v>5823.6419400000004</v>
      </c>
      <c r="S121" s="79"/>
      <c r="T121" s="162">
        <f>T122+T635+T907+T1385+T1460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74</v>
      </c>
      <c r="AU121" s="17" t="s">
        <v>115</v>
      </c>
      <c r="BK121" s="163">
        <f>BK122+BK635+BK907+BK1385+BK1460</f>
        <v>0</v>
      </c>
    </row>
    <row r="122" spans="1:65" s="11" customFormat="1" ht="25.9" customHeight="1">
      <c r="B122" s="164"/>
      <c r="C122" s="165"/>
      <c r="D122" s="166" t="s">
        <v>74</v>
      </c>
      <c r="E122" s="167" t="s">
        <v>134</v>
      </c>
      <c r="F122" s="167" t="s">
        <v>135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SUM(P123:P634)</f>
        <v>0</v>
      </c>
      <c r="Q122" s="172"/>
      <c r="R122" s="173">
        <f>SUM(R123:R634)</f>
        <v>442.33592000000004</v>
      </c>
      <c r="S122" s="172"/>
      <c r="T122" s="174">
        <f>SUM(T123:T634)</f>
        <v>0</v>
      </c>
      <c r="AR122" s="175" t="s">
        <v>136</v>
      </c>
      <c r="AT122" s="176" t="s">
        <v>74</v>
      </c>
      <c r="AU122" s="176" t="s">
        <v>75</v>
      </c>
      <c r="AY122" s="175" t="s">
        <v>137</v>
      </c>
      <c r="BK122" s="177">
        <f>SUM(BK123:BK634)</f>
        <v>0</v>
      </c>
    </row>
    <row r="123" spans="1:65" s="2" customFormat="1" ht="16.5" customHeight="1">
      <c r="A123" s="34"/>
      <c r="B123" s="35"/>
      <c r="C123" s="178" t="s">
        <v>83</v>
      </c>
      <c r="D123" s="178" t="s">
        <v>138</v>
      </c>
      <c r="E123" s="179" t="s">
        <v>139</v>
      </c>
      <c r="F123" s="180" t="s">
        <v>140</v>
      </c>
      <c r="G123" s="181" t="s">
        <v>141</v>
      </c>
      <c r="H123" s="182">
        <v>84</v>
      </c>
      <c r="I123" s="253"/>
      <c r="J123" s="184">
        <f>ROUND(I123*H123,2)</f>
        <v>0</v>
      </c>
      <c r="K123" s="180" t="s">
        <v>142</v>
      </c>
      <c r="L123" s="185"/>
      <c r="M123" s="186" t="s">
        <v>1</v>
      </c>
      <c r="N123" s="187" t="s">
        <v>40</v>
      </c>
      <c r="O123" s="71"/>
      <c r="P123" s="188">
        <f>O123*H123</f>
        <v>0</v>
      </c>
      <c r="Q123" s="188">
        <v>4.9390000000000003E-2</v>
      </c>
      <c r="R123" s="188">
        <f>Q123*H123</f>
        <v>4.1487600000000002</v>
      </c>
      <c r="S123" s="188">
        <v>0</v>
      </c>
      <c r="T123" s="189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0" t="s">
        <v>143</v>
      </c>
      <c r="AT123" s="190" t="s">
        <v>138</v>
      </c>
      <c r="AU123" s="190" t="s">
        <v>83</v>
      </c>
      <c r="AY123" s="17" t="s">
        <v>137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83</v>
      </c>
      <c r="BK123" s="191">
        <f>ROUND(I123*H123,2)</f>
        <v>0</v>
      </c>
      <c r="BL123" s="17" t="s">
        <v>144</v>
      </c>
      <c r="BM123" s="190" t="s">
        <v>145</v>
      </c>
    </row>
    <row r="124" spans="1:65" s="2" customFormat="1">
      <c r="A124" s="34"/>
      <c r="B124" s="35"/>
      <c r="C124" s="36"/>
      <c r="D124" s="192" t="s">
        <v>146</v>
      </c>
      <c r="E124" s="36"/>
      <c r="F124" s="193" t="s">
        <v>140</v>
      </c>
      <c r="G124" s="36"/>
      <c r="H124" s="36"/>
      <c r="I124" s="36"/>
      <c r="J124" s="36"/>
      <c r="K124" s="36"/>
      <c r="L124" s="39"/>
      <c r="M124" s="195"/>
      <c r="N124" s="196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146</v>
      </c>
      <c r="AU124" s="17" t="s">
        <v>83</v>
      </c>
    </row>
    <row r="125" spans="1:65" s="12" customFormat="1">
      <c r="B125" s="197"/>
      <c r="C125" s="198"/>
      <c r="D125" s="192" t="s">
        <v>147</v>
      </c>
      <c r="E125" s="199" t="s">
        <v>1</v>
      </c>
      <c r="F125" s="200" t="s">
        <v>148</v>
      </c>
      <c r="G125" s="198"/>
      <c r="H125" s="199" t="s">
        <v>1</v>
      </c>
      <c r="I125" s="198"/>
      <c r="J125" s="198"/>
      <c r="K125" s="198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147</v>
      </c>
      <c r="AU125" s="206" t="s">
        <v>83</v>
      </c>
      <c r="AV125" s="12" t="s">
        <v>83</v>
      </c>
      <c r="AW125" s="12" t="s">
        <v>31</v>
      </c>
      <c r="AX125" s="12" t="s">
        <v>75</v>
      </c>
      <c r="AY125" s="206" t="s">
        <v>137</v>
      </c>
    </row>
    <row r="126" spans="1:65" s="13" customFormat="1">
      <c r="B126" s="207"/>
      <c r="C126" s="208"/>
      <c r="D126" s="192" t="s">
        <v>147</v>
      </c>
      <c r="E126" s="209" t="s">
        <v>1</v>
      </c>
      <c r="F126" s="210" t="s">
        <v>149</v>
      </c>
      <c r="G126" s="208"/>
      <c r="H126" s="211">
        <v>48</v>
      </c>
      <c r="I126" s="208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147</v>
      </c>
      <c r="AU126" s="217" t="s">
        <v>83</v>
      </c>
      <c r="AV126" s="13" t="s">
        <v>85</v>
      </c>
      <c r="AW126" s="13" t="s">
        <v>31</v>
      </c>
      <c r="AX126" s="13" t="s">
        <v>75</v>
      </c>
      <c r="AY126" s="217" t="s">
        <v>137</v>
      </c>
    </row>
    <row r="127" spans="1:65" s="12" customFormat="1">
      <c r="B127" s="197"/>
      <c r="C127" s="198"/>
      <c r="D127" s="192" t="s">
        <v>147</v>
      </c>
      <c r="E127" s="199" t="s">
        <v>1</v>
      </c>
      <c r="F127" s="200" t="s">
        <v>150</v>
      </c>
      <c r="G127" s="198"/>
      <c r="H127" s="199" t="s">
        <v>1</v>
      </c>
      <c r="I127" s="198"/>
      <c r="J127" s="198"/>
      <c r="K127" s="198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147</v>
      </c>
      <c r="AU127" s="206" t="s">
        <v>83</v>
      </c>
      <c r="AV127" s="12" t="s">
        <v>83</v>
      </c>
      <c r="AW127" s="12" t="s">
        <v>31</v>
      </c>
      <c r="AX127" s="12" t="s">
        <v>75</v>
      </c>
      <c r="AY127" s="206" t="s">
        <v>137</v>
      </c>
    </row>
    <row r="128" spans="1:65" s="13" customFormat="1">
      <c r="B128" s="207"/>
      <c r="C128" s="208"/>
      <c r="D128" s="192" t="s">
        <v>147</v>
      </c>
      <c r="E128" s="209" t="s">
        <v>1</v>
      </c>
      <c r="F128" s="210" t="s">
        <v>151</v>
      </c>
      <c r="G128" s="208"/>
      <c r="H128" s="211">
        <v>36</v>
      </c>
      <c r="I128" s="208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147</v>
      </c>
      <c r="AU128" s="217" t="s">
        <v>83</v>
      </c>
      <c r="AV128" s="13" t="s">
        <v>85</v>
      </c>
      <c r="AW128" s="13" t="s">
        <v>31</v>
      </c>
      <c r="AX128" s="13" t="s">
        <v>75</v>
      </c>
      <c r="AY128" s="217" t="s">
        <v>137</v>
      </c>
    </row>
    <row r="129" spans="1:65" s="14" customFormat="1">
      <c r="B129" s="218"/>
      <c r="C129" s="219"/>
      <c r="D129" s="192" t="s">
        <v>147</v>
      </c>
      <c r="E129" s="220" t="s">
        <v>1</v>
      </c>
      <c r="F129" s="221" t="s">
        <v>152</v>
      </c>
      <c r="G129" s="219"/>
      <c r="H129" s="222">
        <v>84</v>
      </c>
      <c r="I129" s="219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147</v>
      </c>
      <c r="AU129" s="228" t="s">
        <v>83</v>
      </c>
      <c r="AV129" s="14" t="s">
        <v>144</v>
      </c>
      <c r="AW129" s="14" t="s">
        <v>31</v>
      </c>
      <c r="AX129" s="14" t="s">
        <v>83</v>
      </c>
      <c r="AY129" s="228" t="s">
        <v>137</v>
      </c>
    </row>
    <row r="130" spans="1:65" s="12" customFormat="1">
      <c r="B130" s="197"/>
      <c r="C130" s="198"/>
      <c r="D130" s="192" t="s">
        <v>147</v>
      </c>
      <c r="E130" s="199" t="s">
        <v>1</v>
      </c>
      <c r="F130" s="200" t="s">
        <v>153</v>
      </c>
      <c r="G130" s="198"/>
      <c r="H130" s="199" t="s">
        <v>1</v>
      </c>
      <c r="I130" s="198"/>
      <c r="J130" s="198"/>
      <c r="K130" s="198"/>
      <c r="L130" s="202"/>
      <c r="M130" s="203"/>
      <c r="N130" s="204"/>
      <c r="O130" s="204"/>
      <c r="P130" s="204"/>
      <c r="Q130" s="204"/>
      <c r="R130" s="204"/>
      <c r="S130" s="204"/>
      <c r="T130" s="205"/>
      <c r="AT130" s="206" t="s">
        <v>147</v>
      </c>
      <c r="AU130" s="206" t="s">
        <v>83</v>
      </c>
      <c r="AV130" s="12" t="s">
        <v>83</v>
      </c>
      <c r="AW130" s="12" t="s">
        <v>31</v>
      </c>
      <c r="AX130" s="12" t="s">
        <v>75</v>
      </c>
      <c r="AY130" s="206" t="s">
        <v>137</v>
      </c>
    </row>
    <row r="131" spans="1:65" s="2" customFormat="1" ht="21.75" customHeight="1">
      <c r="A131" s="34"/>
      <c r="B131" s="35"/>
      <c r="C131" s="178" t="s">
        <v>85</v>
      </c>
      <c r="D131" s="178" t="s">
        <v>138</v>
      </c>
      <c r="E131" s="179" t="s">
        <v>154</v>
      </c>
      <c r="F131" s="180" t="s">
        <v>155</v>
      </c>
      <c r="G131" s="181" t="s">
        <v>156</v>
      </c>
      <c r="H131" s="182">
        <v>77</v>
      </c>
      <c r="I131" s="253"/>
      <c r="J131" s="184">
        <f>ROUND(I131*H131,2)</f>
        <v>0</v>
      </c>
      <c r="K131" s="180" t="s">
        <v>142</v>
      </c>
      <c r="L131" s="185"/>
      <c r="M131" s="186" t="s">
        <v>1</v>
      </c>
      <c r="N131" s="187" t="s">
        <v>40</v>
      </c>
      <c r="O131" s="71"/>
      <c r="P131" s="188">
        <f>O131*H131</f>
        <v>0</v>
      </c>
      <c r="Q131" s="188">
        <v>3.70425</v>
      </c>
      <c r="R131" s="188">
        <f>Q131*H131</f>
        <v>285.22725000000003</v>
      </c>
      <c r="S131" s="188">
        <v>0</v>
      </c>
      <c r="T131" s="189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0" t="s">
        <v>143</v>
      </c>
      <c r="AT131" s="190" t="s">
        <v>138</v>
      </c>
      <c r="AU131" s="190" t="s">
        <v>83</v>
      </c>
      <c r="AY131" s="17" t="s">
        <v>137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83</v>
      </c>
      <c r="BK131" s="191">
        <f>ROUND(I131*H131,2)</f>
        <v>0</v>
      </c>
      <c r="BL131" s="17" t="s">
        <v>144</v>
      </c>
      <c r="BM131" s="190" t="s">
        <v>157</v>
      </c>
    </row>
    <row r="132" spans="1:65" s="2" customFormat="1">
      <c r="A132" s="34"/>
      <c r="B132" s="35"/>
      <c r="C132" s="36"/>
      <c r="D132" s="192" t="s">
        <v>146</v>
      </c>
      <c r="E132" s="36"/>
      <c r="F132" s="193" t="s">
        <v>155</v>
      </c>
      <c r="G132" s="36"/>
      <c r="H132" s="36"/>
      <c r="I132" s="36"/>
      <c r="J132" s="36"/>
      <c r="K132" s="36"/>
      <c r="L132" s="39"/>
      <c r="M132" s="195"/>
      <c r="N132" s="196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146</v>
      </c>
      <c r="AU132" s="17" t="s">
        <v>83</v>
      </c>
    </row>
    <row r="133" spans="1:65" s="13" customFormat="1">
      <c r="B133" s="207"/>
      <c r="C133" s="208"/>
      <c r="D133" s="192" t="s">
        <v>147</v>
      </c>
      <c r="E133" s="209" t="s">
        <v>1</v>
      </c>
      <c r="F133" s="210" t="s">
        <v>158</v>
      </c>
      <c r="G133" s="208"/>
      <c r="H133" s="211">
        <v>3.4670000000000001</v>
      </c>
      <c r="I133" s="208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147</v>
      </c>
      <c r="AU133" s="217" t="s">
        <v>83</v>
      </c>
      <c r="AV133" s="13" t="s">
        <v>85</v>
      </c>
      <c r="AW133" s="13" t="s">
        <v>31</v>
      </c>
      <c r="AX133" s="13" t="s">
        <v>75</v>
      </c>
      <c r="AY133" s="217" t="s">
        <v>137</v>
      </c>
    </row>
    <row r="134" spans="1:65" s="13" customFormat="1">
      <c r="B134" s="207"/>
      <c r="C134" s="208"/>
      <c r="D134" s="192" t="s">
        <v>147</v>
      </c>
      <c r="E134" s="209" t="s">
        <v>1</v>
      </c>
      <c r="F134" s="210" t="s">
        <v>159</v>
      </c>
      <c r="G134" s="208"/>
      <c r="H134" s="211">
        <v>0.53300000000000003</v>
      </c>
      <c r="I134" s="208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147</v>
      </c>
      <c r="AU134" s="217" t="s">
        <v>83</v>
      </c>
      <c r="AV134" s="13" t="s">
        <v>85</v>
      </c>
      <c r="AW134" s="13" t="s">
        <v>31</v>
      </c>
      <c r="AX134" s="13" t="s">
        <v>75</v>
      </c>
      <c r="AY134" s="217" t="s">
        <v>137</v>
      </c>
    </row>
    <row r="135" spans="1:65" s="13" customFormat="1">
      <c r="B135" s="207"/>
      <c r="C135" s="208"/>
      <c r="D135" s="192" t="s">
        <v>147</v>
      </c>
      <c r="E135" s="209" t="s">
        <v>1</v>
      </c>
      <c r="F135" s="210" t="s">
        <v>160</v>
      </c>
      <c r="G135" s="208"/>
      <c r="H135" s="211">
        <v>15.547000000000001</v>
      </c>
      <c r="I135" s="208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147</v>
      </c>
      <c r="AU135" s="217" t="s">
        <v>83</v>
      </c>
      <c r="AV135" s="13" t="s">
        <v>85</v>
      </c>
      <c r="AW135" s="13" t="s">
        <v>31</v>
      </c>
      <c r="AX135" s="13" t="s">
        <v>75</v>
      </c>
      <c r="AY135" s="217" t="s">
        <v>137</v>
      </c>
    </row>
    <row r="136" spans="1:65" s="13" customFormat="1">
      <c r="B136" s="207"/>
      <c r="C136" s="208"/>
      <c r="D136" s="192" t="s">
        <v>147</v>
      </c>
      <c r="E136" s="209" t="s">
        <v>1</v>
      </c>
      <c r="F136" s="210" t="s">
        <v>161</v>
      </c>
      <c r="G136" s="208"/>
      <c r="H136" s="211">
        <v>0.45300000000000001</v>
      </c>
      <c r="I136" s="208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147</v>
      </c>
      <c r="AU136" s="217" t="s">
        <v>83</v>
      </c>
      <c r="AV136" s="13" t="s">
        <v>85</v>
      </c>
      <c r="AW136" s="13" t="s">
        <v>31</v>
      </c>
      <c r="AX136" s="13" t="s">
        <v>75</v>
      </c>
      <c r="AY136" s="217" t="s">
        <v>137</v>
      </c>
    </row>
    <row r="137" spans="1:65" s="13" customFormat="1">
      <c r="B137" s="207"/>
      <c r="C137" s="208"/>
      <c r="D137" s="192" t="s">
        <v>147</v>
      </c>
      <c r="E137" s="209" t="s">
        <v>1</v>
      </c>
      <c r="F137" s="210" t="s">
        <v>162</v>
      </c>
      <c r="G137" s="208"/>
      <c r="H137" s="211">
        <v>5.68</v>
      </c>
      <c r="I137" s="208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147</v>
      </c>
      <c r="AU137" s="217" t="s">
        <v>83</v>
      </c>
      <c r="AV137" s="13" t="s">
        <v>85</v>
      </c>
      <c r="AW137" s="13" t="s">
        <v>31</v>
      </c>
      <c r="AX137" s="13" t="s">
        <v>75</v>
      </c>
      <c r="AY137" s="217" t="s">
        <v>137</v>
      </c>
    </row>
    <row r="138" spans="1:65" s="13" customFormat="1">
      <c r="B138" s="207"/>
      <c r="C138" s="208"/>
      <c r="D138" s="192" t="s">
        <v>147</v>
      </c>
      <c r="E138" s="209" t="s">
        <v>1</v>
      </c>
      <c r="F138" s="210" t="s">
        <v>163</v>
      </c>
      <c r="G138" s="208"/>
      <c r="H138" s="211">
        <v>0.32</v>
      </c>
      <c r="I138" s="208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147</v>
      </c>
      <c r="AU138" s="217" t="s">
        <v>83</v>
      </c>
      <c r="AV138" s="13" t="s">
        <v>85</v>
      </c>
      <c r="AW138" s="13" t="s">
        <v>31</v>
      </c>
      <c r="AX138" s="13" t="s">
        <v>75</v>
      </c>
      <c r="AY138" s="217" t="s">
        <v>137</v>
      </c>
    </row>
    <row r="139" spans="1:65" s="13" customFormat="1">
      <c r="B139" s="207"/>
      <c r="C139" s="208"/>
      <c r="D139" s="192" t="s">
        <v>147</v>
      </c>
      <c r="E139" s="209" t="s">
        <v>1</v>
      </c>
      <c r="F139" s="210" t="s">
        <v>164</v>
      </c>
      <c r="G139" s="208"/>
      <c r="H139" s="211">
        <v>2.427</v>
      </c>
      <c r="I139" s="208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147</v>
      </c>
      <c r="AU139" s="217" t="s">
        <v>83</v>
      </c>
      <c r="AV139" s="13" t="s">
        <v>85</v>
      </c>
      <c r="AW139" s="13" t="s">
        <v>31</v>
      </c>
      <c r="AX139" s="13" t="s">
        <v>75</v>
      </c>
      <c r="AY139" s="217" t="s">
        <v>137</v>
      </c>
    </row>
    <row r="140" spans="1:65" s="13" customFormat="1">
      <c r="B140" s="207"/>
      <c r="C140" s="208"/>
      <c r="D140" s="192" t="s">
        <v>147</v>
      </c>
      <c r="E140" s="209" t="s">
        <v>1</v>
      </c>
      <c r="F140" s="210" t="s">
        <v>165</v>
      </c>
      <c r="G140" s="208"/>
      <c r="H140" s="211">
        <v>0.57299999999999995</v>
      </c>
      <c r="I140" s="208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147</v>
      </c>
      <c r="AU140" s="217" t="s">
        <v>83</v>
      </c>
      <c r="AV140" s="13" t="s">
        <v>85</v>
      </c>
      <c r="AW140" s="13" t="s">
        <v>31</v>
      </c>
      <c r="AX140" s="13" t="s">
        <v>75</v>
      </c>
      <c r="AY140" s="217" t="s">
        <v>137</v>
      </c>
    </row>
    <row r="141" spans="1:65" s="13" customFormat="1">
      <c r="B141" s="207"/>
      <c r="C141" s="208"/>
      <c r="D141" s="192" t="s">
        <v>147</v>
      </c>
      <c r="E141" s="209" t="s">
        <v>1</v>
      </c>
      <c r="F141" s="210" t="s">
        <v>166</v>
      </c>
      <c r="G141" s="208"/>
      <c r="H141" s="211">
        <v>40.667000000000002</v>
      </c>
      <c r="I141" s="208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147</v>
      </c>
      <c r="AU141" s="217" t="s">
        <v>83</v>
      </c>
      <c r="AV141" s="13" t="s">
        <v>85</v>
      </c>
      <c r="AW141" s="13" t="s">
        <v>31</v>
      </c>
      <c r="AX141" s="13" t="s">
        <v>75</v>
      </c>
      <c r="AY141" s="217" t="s">
        <v>137</v>
      </c>
    </row>
    <row r="142" spans="1:65" s="13" customFormat="1">
      <c r="B142" s="207"/>
      <c r="C142" s="208"/>
      <c r="D142" s="192" t="s">
        <v>147</v>
      </c>
      <c r="E142" s="209" t="s">
        <v>1</v>
      </c>
      <c r="F142" s="210" t="s">
        <v>167</v>
      </c>
      <c r="G142" s="208"/>
      <c r="H142" s="211">
        <v>0.33300000000000002</v>
      </c>
      <c r="I142" s="208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147</v>
      </c>
      <c r="AU142" s="217" t="s">
        <v>83</v>
      </c>
      <c r="AV142" s="13" t="s">
        <v>85</v>
      </c>
      <c r="AW142" s="13" t="s">
        <v>31</v>
      </c>
      <c r="AX142" s="13" t="s">
        <v>75</v>
      </c>
      <c r="AY142" s="217" t="s">
        <v>137</v>
      </c>
    </row>
    <row r="143" spans="1:65" s="13" customFormat="1">
      <c r="B143" s="207"/>
      <c r="C143" s="208"/>
      <c r="D143" s="192" t="s">
        <v>147</v>
      </c>
      <c r="E143" s="209" t="s">
        <v>1</v>
      </c>
      <c r="F143" s="210" t="s">
        <v>168</v>
      </c>
      <c r="G143" s="208"/>
      <c r="H143" s="211">
        <v>6.133</v>
      </c>
      <c r="I143" s="208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147</v>
      </c>
      <c r="AU143" s="217" t="s">
        <v>83</v>
      </c>
      <c r="AV143" s="13" t="s">
        <v>85</v>
      </c>
      <c r="AW143" s="13" t="s">
        <v>31</v>
      </c>
      <c r="AX143" s="13" t="s">
        <v>75</v>
      </c>
      <c r="AY143" s="217" t="s">
        <v>137</v>
      </c>
    </row>
    <row r="144" spans="1:65" s="13" customFormat="1">
      <c r="B144" s="207"/>
      <c r="C144" s="208"/>
      <c r="D144" s="192" t="s">
        <v>147</v>
      </c>
      <c r="E144" s="209" t="s">
        <v>1</v>
      </c>
      <c r="F144" s="210" t="s">
        <v>169</v>
      </c>
      <c r="G144" s="208"/>
      <c r="H144" s="211">
        <v>0.86699999999999999</v>
      </c>
      <c r="I144" s="208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147</v>
      </c>
      <c r="AU144" s="217" t="s">
        <v>83</v>
      </c>
      <c r="AV144" s="13" t="s">
        <v>85</v>
      </c>
      <c r="AW144" s="13" t="s">
        <v>31</v>
      </c>
      <c r="AX144" s="13" t="s">
        <v>75</v>
      </c>
      <c r="AY144" s="217" t="s">
        <v>137</v>
      </c>
    </row>
    <row r="145" spans="1:65" s="14" customFormat="1">
      <c r="B145" s="218"/>
      <c r="C145" s="219"/>
      <c r="D145" s="192" t="s">
        <v>147</v>
      </c>
      <c r="E145" s="220" t="s">
        <v>1</v>
      </c>
      <c r="F145" s="221" t="s">
        <v>152</v>
      </c>
      <c r="G145" s="219"/>
      <c r="H145" s="222">
        <v>77</v>
      </c>
      <c r="I145" s="219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147</v>
      </c>
      <c r="AU145" s="228" t="s">
        <v>83</v>
      </c>
      <c r="AV145" s="14" t="s">
        <v>144</v>
      </c>
      <c r="AW145" s="14" t="s">
        <v>31</v>
      </c>
      <c r="AX145" s="14" t="s">
        <v>83</v>
      </c>
      <c r="AY145" s="228" t="s">
        <v>137</v>
      </c>
    </row>
    <row r="146" spans="1:65" s="12" customFormat="1">
      <c r="B146" s="197"/>
      <c r="C146" s="198"/>
      <c r="D146" s="192" t="s">
        <v>147</v>
      </c>
      <c r="E146" s="199" t="s">
        <v>1</v>
      </c>
      <c r="F146" s="200" t="s">
        <v>153</v>
      </c>
      <c r="G146" s="198"/>
      <c r="H146" s="199" t="s">
        <v>1</v>
      </c>
      <c r="I146" s="198"/>
      <c r="J146" s="198"/>
      <c r="K146" s="198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147</v>
      </c>
      <c r="AU146" s="206" t="s">
        <v>83</v>
      </c>
      <c r="AV146" s="12" t="s">
        <v>83</v>
      </c>
      <c r="AW146" s="12" t="s">
        <v>31</v>
      </c>
      <c r="AX146" s="12" t="s">
        <v>75</v>
      </c>
      <c r="AY146" s="206" t="s">
        <v>137</v>
      </c>
    </row>
    <row r="147" spans="1:65" s="2" customFormat="1" ht="16.5" customHeight="1">
      <c r="A147" s="34"/>
      <c r="B147" s="35"/>
      <c r="C147" s="178" t="s">
        <v>136</v>
      </c>
      <c r="D147" s="178" t="s">
        <v>138</v>
      </c>
      <c r="E147" s="179" t="s">
        <v>170</v>
      </c>
      <c r="F147" s="180" t="s">
        <v>171</v>
      </c>
      <c r="G147" s="181" t="s">
        <v>156</v>
      </c>
      <c r="H147" s="182">
        <v>130</v>
      </c>
      <c r="I147" s="253"/>
      <c r="J147" s="184">
        <f>ROUND(I147*H147,2)</f>
        <v>0</v>
      </c>
      <c r="K147" s="180" t="s">
        <v>142</v>
      </c>
      <c r="L147" s="185"/>
      <c r="M147" s="186" t="s">
        <v>1</v>
      </c>
      <c r="N147" s="187" t="s">
        <v>40</v>
      </c>
      <c r="O147" s="71"/>
      <c r="P147" s="188">
        <f>O147*H147</f>
        <v>0</v>
      </c>
      <c r="Q147" s="188">
        <v>0.28999999999999998</v>
      </c>
      <c r="R147" s="188">
        <f>Q147*H147</f>
        <v>37.699999999999996</v>
      </c>
      <c r="S147" s="188">
        <v>0</v>
      </c>
      <c r="T147" s="189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0" t="s">
        <v>143</v>
      </c>
      <c r="AT147" s="190" t="s">
        <v>138</v>
      </c>
      <c r="AU147" s="190" t="s">
        <v>83</v>
      </c>
      <c r="AY147" s="17" t="s">
        <v>137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83</v>
      </c>
      <c r="BK147" s="191">
        <f>ROUND(I147*H147,2)</f>
        <v>0</v>
      </c>
      <c r="BL147" s="17" t="s">
        <v>144</v>
      </c>
      <c r="BM147" s="190" t="s">
        <v>172</v>
      </c>
    </row>
    <row r="148" spans="1:65" s="2" customFormat="1">
      <c r="A148" s="34"/>
      <c r="B148" s="35"/>
      <c r="C148" s="36"/>
      <c r="D148" s="192" t="s">
        <v>146</v>
      </c>
      <c r="E148" s="36"/>
      <c r="F148" s="193" t="s">
        <v>171</v>
      </c>
      <c r="G148" s="36"/>
      <c r="H148" s="36"/>
      <c r="I148" s="36"/>
      <c r="J148" s="36"/>
      <c r="K148" s="36"/>
      <c r="L148" s="39"/>
      <c r="M148" s="195"/>
      <c r="N148" s="196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146</v>
      </c>
      <c r="AU148" s="17" t="s">
        <v>83</v>
      </c>
    </row>
    <row r="149" spans="1:65" s="12" customFormat="1">
      <c r="B149" s="197"/>
      <c r="C149" s="198"/>
      <c r="D149" s="192" t="s">
        <v>147</v>
      </c>
      <c r="E149" s="199" t="s">
        <v>1</v>
      </c>
      <c r="F149" s="200" t="s">
        <v>173</v>
      </c>
      <c r="G149" s="198"/>
      <c r="H149" s="199" t="s">
        <v>1</v>
      </c>
      <c r="I149" s="198"/>
      <c r="J149" s="198"/>
      <c r="K149" s="198"/>
      <c r="L149" s="202"/>
      <c r="M149" s="203"/>
      <c r="N149" s="204"/>
      <c r="O149" s="204"/>
      <c r="P149" s="204"/>
      <c r="Q149" s="204"/>
      <c r="R149" s="204"/>
      <c r="S149" s="204"/>
      <c r="T149" s="205"/>
      <c r="AT149" s="206" t="s">
        <v>147</v>
      </c>
      <c r="AU149" s="206" t="s">
        <v>83</v>
      </c>
      <c r="AV149" s="12" t="s">
        <v>83</v>
      </c>
      <c r="AW149" s="12" t="s">
        <v>31</v>
      </c>
      <c r="AX149" s="12" t="s">
        <v>75</v>
      </c>
      <c r="AY149" s="206" t="s">
        <v>137</v>
      </c>
    </row>
    <row r="150" spans="1:65" s="13" customFormat="1">
      <c r="B150" s="207"/>
      <c r="C150" s="208"/>
      <c r="D150" s="192" t="s">
        <v>147</v>
      </c>
      <c r="E150" s="209" t="s">
        <v>1</v>
      </c>
      <c r="F150" s="210" t="s">
        <v>174</v>
      </c>
      <c r="G150" s="208"/>
      <c r="H150" s="211">
        <v>130</v>
      </c>
      <c r="I150" s="208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147</v>
      </c>
      <c r="AU150" s="217" t="s">
        <v>83</v>
      </c>
      <c r="AV150" s="13" t="s">
        <v>85</v>
      </c>
      <c r="AW150" s="13" t="s">
        <v>31</v>
      </c>
      <c r="AX150" s="13" t="s">
        <v>75</v>
      </c>
      <c r="AY150" s="217" t="s">
        <v>137</v>
      </c>
    </row>
    <row r="151" spans="1:65" s="14" customFormat="1">
      <c r="B151" s="218"/>
      <c r="C151" s="219"/>
      <c r="D151" s="192" t="s">
        <v>147</v>
      </c>
      <c r="E151" s="220" t="s">
        <v>1</v>
      </c>
      <c r="F151" s="221" t="s">
        <v>152</v>
      </c>
      <c r="G151" s="219"/>
      <c r="H151" s="222">
        <v>130</v>
      </c>
      <c r="I151" s="219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147</v>
      </c>
      <c r="AU151" s="228" t="s">
        <v>83</v>
      </c>
      <c r="AV151" s="14" t="s">
        <v>144</v>
      </c>
      <c r="AW151" s="14" t="s">
        <v>31</v>
      </c>
      <c r="AX151" s="14" t="s">
        <v>83</v>
      </c>
      <c r="AY151" s="228" t="s">
        <v>137</v>
      </c>
    </row>
    <row r="152" spans="1:65" s="12" customFormat="1">
      <c r="B152" s="197"/>
      <c r="C152" s="198"/>
      <c r="D152" s="192" t="s">
        <v>147</v>
      </c>
      <c r="E152" s="199" t="s">
        <v>1</v>
      </c>
      <c r="F152" s="200" t="s">
        <v>153</v>
      </c>
      <c r="G152" s="198"/>
      <c r="H152" s="199" t="s">
        <v>1</v>
      </c>
      <c r="I152" s="198"/>
      <c r="J152" s="198"/>
      <c r="K152" s="198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147</v>
      </c>
      <c r="AU152" s="206" t="s">
        <v>83</v>
      </c>
      <c r="AV152" s="12" t="s">
        <v>83</v>
      </c>
      <c r="AW152" s="12" t="s">
        <v>31</v>
      </c>
      <c r="AX152" s="12" t="s">
        <v>75</v>
      </c>
      <c r="AY152" s="206" t="s">
        <v>137</v>
      </c>
    </row>
    <row r="153" spans="1:65" s="2" customFormat="1" ht="44.25" customHeight="1">
      <c r="A153" s="34"/>
      <c r="B153" s="35"/>
      <c r="C153" s="178" t="s">
        <v>144</v>
      </c>
      <c r="D153" s="178" t="s">
        <v>138</v>
      </c>
      <c r="E153" s="179" t="s">
        <v>175</v>
      </c>
      <c r="F153" s="180" t="s">
        <v>176</v>
      </c>
      <c r="G153" s="181" t="s">
        <v>156</v>
      </c>
      <c r="H153" s="182">
        <v>213</v>
      </c>
      <c r="I153" s="253"/>
      <c r="J153" s="184">
        <f>ROUND(I153*H153,2)</f>
        <v>0</v>
      </c>
      <c r="K153" s="180" t="s">
        <v>142</v>
      </c>
      <c r="L153" s="185"/>
      <c r="M153" s="186" t="s">
        <v>1</v>
      </c>
      <c r="N153" s="187" t="s">
        <v>40</v>
      </c>
      <c r="O153" s="71"/>
      <c r="P153" s="188">
        <f>O153*H153</f>
        <v>0</v>
      </c>
      <c r="Q153" s="188">
        <v>0.32700000000000001</v>
      </c>
      <c r="R153" s="188">
        <f>Q153*H153</f>
        <v>69.650999999999996</v>
      </c>
      <c r="S153" s="188">
        <v>0</v>
      </c>
      <c r="T153" s="189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0" t="s">
        <v>143</v>
      </c>
      <c r="AT153" s="190" t="s">
        <v>138</v>
      </c>
      <c r="AU153" s="190" t="s">
        <v>83</v>
      </c>
      <c r="AY153" s="17" t="s">
        <v>137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7" t="s">
        <v>83</v>
      </c>
      <c r="BK153" s="191">
        <f>ROUND(I153*H153,2)</f>
        <v>0</v>
      </c>
      <c r="BL153" s="17" t="s">
        <v>144</v>
      </c>
      <c r="BM153" s="190" t="s">
        <v>177</v>
      </c>
    </row>
    <row r="154" spans="1:65" s="2" customFormat="1" ht="29.25">
      <c r="A154" s="34"/>
      <c r="B154" s="35"/>
      <c r="C154" s="36"/>
      <c r="D154" s="192" t="s">
        <v>146</v>
      </c>
      <c r="E154" s="36"/>
      <c r="F154" s="193" t="s">
        <v>176</v>
      </c>
      <c r="G154" s="36"/>
      <c r="H154" s="36"/>
      <c r="I154" s="36"/>
      <c r="J154" s="36"/>
      <c r="K154" s="36"/>
      <c r="L154" s="39"/>
      <c r="M154" s="195"/>
      <c r="N154" s="196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146</v>
      </c>
      <c r="AU154" s="17" t="s">
        <v>83</v>
      </c>
    </row>
    <row r="155" spans="1:65" s="13" customFormat="1">
      <c r="B155" s="207"/>
      <c r="C155" s="208"/>
      <c r="D155" s="192" t="s">
        <v>147</v>
      </c>
      <c r="E155" s="209" t="s">
        <v>1</v>
      </c>
      <c r="F155" s="210" t="s">
        <v>178</v>
      </c>
      <c r="G155" s="208"/>
      <c r="H155" s="211">
        <v>212.68</v>
      </c>
      <c r="I155" s="208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147</v>
      </c>
      <c r="AU155" s="217" t="s">
        <v>83</v>
      </c>
      <c r="AV155" s="13" t="s">
        <v>85</v>
      </c>
      <c r="AW155" s="13" t="s">
        <v>31</v>
      </c>
      <c r="AX155" s="13" t="s">
        <v>75</v>
      </c>
      <c r="AY155" s="217" t="s">
        <v>137</v>
      </c>
    </row>
    <row r="156" spans="1:65" s="13" customFormat="1">
      <c r="B156" s="207"/>
      <c r="C156" s="208"/>
      <c r="D156" s="192" t="s">
        <v>147</v>
      </c>
      <c r="E156" s="209" t="s">
        <v>1</v>
      </c>
      <c r="F156" s="210" t="s">
        <v>163</v>
      </c>
      <c r="G156" s="208"/>
      <c r="H156" s="211">
        <v>0.32</v>
      </c>
      <c r="I156" s="208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147</v>
      </c>
      <c r="AU156" s="217" t="s">
        <v>83</v>
      </c>
      <c r="AV156" s="13" t="s">
        <v>85</v>
      </c>
      <c r="AW156" s="13" t="s">
        <v>31</v>
      </c>
      <c r="AX156" s="13" t="s">
        <v>75</v>
      </c>
      <c r="AY156" s="217" t="s">
        <v>137</v>
      </c>
    </row>
    <row r="157" spans="1:65" s="14" customFormat="1">
      <c r="B157" s="218"/>
      <c r="C157" s="219"/>
      <c r="D157" s="192" t="s">
        <v>147</v>
      </c>
      <c r="E157" s="220" t="s">
        <v>1</v>
      </c>
      <c r="F157" s="221" t="s">
        <v>152</v>
      </c>
      <c r="G157" s="219"/>
      <c r="H157" s="222">
        <v>213</v>
      </c>
      <c r="I157" s="219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147</v>
      </c>
      <c r="AU157" s="228" t="s">
        <v>83</v>
      </c>
      <c r="AV157" s="14" t="s">
        <v>144</v>
      </c>
      <c r="AW157" s="14" t="s">
        <v>31</v>
      </c>
      <c r="AX157" s="14" t="s">
        <v>83</v>
      </c>
      <c r="AY157" s="228" t="s">
        <v>137</v>
      </c>
    </row>
    <row r="158" spans="1:65" s="12" customFormat="1">
      <c r="B158" s="197"/>
      <c r="C158" s="198"/>
      <c r="D158" s="192" t="s">
        <v>147</v>
      </c>
      <c r="E158" s="199" t="s">
        <v>1</v>
      </c>
      <c r="F158" s="200" t="s">
        <v>153</v>
      </c>
      <c r="G158" s="198"/>
      <c r="H158" s="199" t="s">
        <v>1</v>
      </c>
      <c r="I158" s="198"/>
      <c r="J158" s="198"/>
      <c r="K158" s="198"/>
      <c r="L158" s="202"/>
      <c r="M158" s="203"/>
      <c r="N158" s="204"/>
      <c r="O158" s="204"/>
      <c r="P158" s="204"/>
      <c r="Q158" s="204"/>
      <c r="R158" s="204"/>
      <c r="S158" s="204"/>
      <c r="T158" s="205"/>
      <c r="AT158" s="206" t="s">
        <v>147</v>
      </c>
      <c r="AU158" s="206" t="s">
        <v>83</v>
      </c>
      <c r="AV158" s="12" t="s">
        <v>83</v>
      </c>
      <c r="AW158" s="12" t="s">
        <v>31</v>
      </c>
      <c r="AX158" s="12" t="s">
        <v>75</v>
      </c>
      <c r="AY158" s="206" t="s">
        <v>137</v>
      </c>
    </row>
    <row r="159" spans="1:65" s="2" customFormat="1" ht="21.75" customHeight="1">
      <c r="A159" s="34"/>
      <c r="B159" s="35"/>
      <c r="C159" s="178" t="s">
        <v>179</v>
      </c>
      <c r="D159" s="178" t="s">
        <v>138</v>
      </c>
      <c r="E159" s="179" t="s">
        <v>180</v>
      </c>
      <c r="F159" s="180" t="s">
        <v>181</v>
      </c>
      <c r="G159" s="181" t="s">
        <v>156</v>
      </c>
      <c r="H159" s="182">
        <v>275</v>
      </c>
      <c r="I159" s="253"/>
      <c r="J159" s="184">
        <f>ROUND(I159*H159,2)</f>
        <v>0</v>
      </c>
      <c r="K159" s="180" t="s">
        <v>142</v>
      </c>
      <c r="L159" s="185"/>
      <c r="M159" s="186" t="s">
        <v>1</v>
      </c>
      <c r="N159" s="187" t="s">
        <v>40</v>
      </c>
      <c r="O159" s="71"/>
      <c r="P159" s="188">
        <f>O159*H159</f>
        <v>0</v>
      </c>
      <c r="Q159" s="188">
        <v>1.0059999999999999E-2</v>
      </c>
      <c r="R159" s="188">
        <f>Q159*H159</f>
        <v>2.7664999999999997</v>
      </c>
      <c r="S159" s="188">
        <v>0</v>
      </c>
      <c r="T159" s="189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0" t="s">
        <v>143</v>
      </c>
      <c r="AT159" s="190" t="s">
        <v>138</v>
      </c>
      <c r="AU159" s="190" t="s">
        <v>83</v>
      </c>
      <c r="AY159" s="17" t="s">
        <v>137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83</v>
      </c>
      <c r="BK159" s="191">
        <f>ROUND(I159*H159,2)</f>
        <v>0</v>
      </c>
      <c r="BL159" s="17" t="s">
        <v>144</v>
      </c>
      <c r="BM159" s="190" t="s">
        <v>182</v>
      </c>
    </row>
    <row r="160" spans="1:65" s="2" customFormat="1">
      <c r="A160" s="34"/>
      <c r="B160" s="35"/>
      <c r="C160" s="36"/>
      <c r="D160" s="192" t="s">
        <v>146</v>
      </c>
      <c r="E160" s="36"/>
      <c r="F160" s="193" t="s">
        <v>181</v>
      </c>
      <c r="G160" s="36"/>
      <c r="H160" s="36"/>
      <c r="I160" s="36"/>
      <c r="J160" s="36"/>
      <c r="K160" s="36"/>
      <c r="L160" s="39"/>
      <c r="M160" s="195"/>
      <c r="N160" s="196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7" t="s">
        <v>146</v>
      </c>
      <c r="AU160" s="17" t="s">
        <v>83</v>
      </c>
    </row>
    <row r="161" spans="1:65" s="12" customFormat="1">
      <c r="B161" s="197"/>
      <c r="C161" s="198"/>
      <c r="D161" s="192" t="s">
        <v>147</v>
      </c>
      <c r="E161" s="199" t="s">
        <v>1</v>
      </c>
      <c r="F161" s="200" t="s">
        <v>183</v>
      </c>
      <c r="G161" s="198"/>
      <c r="H161" s="199" t="s">
        <v>1</v>
      </c>
      <c r="I161" s="198"/>
      <c r="J161" s="198"/>
      <c r="K161" s="198"/>
      <c r="L161" s="202"/>
      <c r="M161" s="203"/>
      <c r="N161" s="204"/>
      <c r="O161" s="204"/>
      <c r="P161" s="204"/>
      <c r="Q161" s="204"/>
      <c r="R161" s="204"/>
      <c r="S161" s="204"/>
      <c r="T161" s="205"/>
      <c r="AT161" s="206" t="s">
        <v>147</v>
      </c>
      <c r="AU161" s="206" t="s">
        <v>83</v>
      </c>
      <c r="AV161" s="12" t="s">
        <v>83</v>
      </c>
      <c r="AW161" s="12" t="s">
        <v>31</v>
      </c>
      <c r="AX161" s="12" t="s">
        <v>75</v>
      </c>
      <c r="AY161" s="206" t="s">
        <v>137</v>
      </c>
    </row>
    <row r="162" spans="1:65" s="13" customFormat="1">
      <c r="B162" s="207"/>
      <c r="C162" s="208"/>
      <c r="D162" s="192" t="s">
        <v>147</v>
      </c>
      <c r="E162" s="209" t="s">
        <v>1</v>
      </c>
      <c r="F162" s="210" t="s">
        <v>184</v>
      </c>
      <c r="G162" s="208"/>
      <c r="H162" s="211">
        <v>62</v>
      </c>
      <c r="I162" s="208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147</v>
      </c>
      <c r="AU162" s="217" t="s">
        <v>83</v>
      </c>
      <c r="AV162" s="13" t="s">
        <v>85</v>
      </c>
      <c r="AW162" s="13" t="s">
        <v>31</v>
      </c>
      <c r="AX162" s="13" t="s">
        <v>75</v>
      </c>
      <c r="AY162" s="217" t="s">
        <v>137</v>
      </c>
    </row>
    <row r="163" spans="1:65" s="12" customFormat="1">
      <c r="B163" s="197"/>
      <c r="C163" s="198"/>
      <c r="D163" s="192" t="s">
        <v>147</v>
      </c>
      <c r="E163" s="199" t="s">
        <v>1</v>
      </c>
      <c r="F163" s="200" t="s">
        <v>185</v>
      </c>
      <c r="G163" s="198"/>
      <c r="H163" s="199" t="s">
        <v>1</v>
      </c>
      <c r="I163" s="198"/>
      <c r="J163" s="198"/>
      <c r="K163" s="198"/>
      <c r="L163" s="202"/>
      <c r="M163" s="203"/>
      <c r="N163" s="204"/>
      <c r="O163" s="204"/>
      <c r="P163" s="204"/>
      <c r="Q163" s="204"/>
      <c r="R163" s="204"/>
      <c r="S163" s="204"/>
      <c r="T163" s="205"/>
      <c r="AT163" s="206" t="s">
        <v>147</v>
      </c>
      <c r="AU163" s="206" t="s">
        <v>83</v>
      </c>
      <c r="AV163" s="12" t="s">
        <v>83</v>
      </c>
      <c r="AW163" s="12" t="s">
        <v>31</v>
      </c>
      <c r="AX163" s="12" t="s">
        <v>75</v>
      </c>
      <c r="AY163" s="206" t="s">
        <v>137</v>
      </c>
    </row>
    <row r="164" spans="1:65" s="13" customFormat="1">
      <c r="B164" s="207"/>
      <c r="C164" s="208"/>
      <c r="D164" s="192" t="s">
        <v>147</v>
      </c>
      <c r="E164" s="209" t="s">
        <v>1</v>
      </c>
      <c r="F164" s="210" t="s">
        <v>186</v>
      </c>
      <c r="G164" s="208"/>
      <c r="H164" s="211">
        <v>213</v>
      </c>
      <c r="I164" s="208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147</v>
      </c>
      <c r="AU164" s="217" t="s">
        <v>83</v>
      </c>
      <c r="AV164" s="13" t="s">
        <v>85</v>
      </c>
      <c r="AW164" s="13" t="s">
        <v>31</v>
      </c>
      <c r="AX164" s="13" t="s">
        <v>75</v>
      </c>
      <c r="AY164" s="217" t="s">
        <v>137</v>
      </c>
    </row>
    <row r="165" spans="1:65" s="14" customFormat="1">
      <c r="B165" s="218"/>
      <c r="C165" s="219"/>
      <c r="D165" s="192" t="s">
        <v>147</v>
      </c>
      <c r="E165" s="220" t="s">
        <v>1</v>
      </c>
      <c r="F165" s="221" t="s">
        <v>152</v>
      </c>
      <c r="G165" s="219"/>
      <c r="H165" s="222">
        <v>275</v>
      </c>
      <c r="I165" s="219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147</v>
      </c>
      <c r="AU165" s="228" t="s">
        <v>83</v>
      </c>
      <c r="AV165" s="14" t="s">
        <v>144</v>
      </c>
      <c r="AW165" s="14" t="s">
        <v>31</v>
      </c>
      <c r="AX165" s="14" t="s">
        <v>83</v>
      </c>
      <c r="AY165" s="228" t="s">
        <v>137</v>
      </c>
    </row>
    <row r="166" spans="1:65" s="12" customFormat="1">
      <c r="B166" s="197"/>
      <c r="C166" s="198"/>
      <c r="D166" s="192" t="s">
        <v>147</v>
      </c>
      <c r="E166" s="199" t="s">
        <v>1</v>
      </c>
      <c r="F166" s="200" t="s">
        <v>153</v>
      </c>
      <c r="G166" s="198"/>
      <c r="H166" s="199" t="s">
        <v>1</v>
      </c>
      <c r="I166" s="198"/>
      <c r="J166" s="198"/>
      <c r="K166" s="198"/>
      <c r="L166" s="202"/>
      <c r="M166" s="203"/>
      <c r="N166" s="204"/>
      <c r="O166" s="204"/>
      <c r="P166" s="204"/>
      <c r="Q166" s="204"/>
      <c r="R166" s="204"/>
      <c r="S166" s="204"/>
      <c r="T166" s="205"/>
      <c r="AT166" s="206" t="s">
        <v>147</v>
      </c>
      <c r="AU166" s="206" t="s">
        <v>83</v>
      </c>
      <c r="AV166" s="12" t="s">
        <v>83</v>
      </c>
      <c r="AW166" s="12" t="s">
        <v>31</v>
      </c>
      <c r="AX166" s="12" t="s">
        <v>75</v>
      </c>
      <c r="AY166" s="206" t="s">
        <v>137</v>
      </c>
    </row>
    <row r="167" spans="1:65" s="2" customFormat="1" ht="24.2" customHeight="1">
      <c r="A167" s="34"/>
      <c r="B167" s="35"/>
      <c r="C167" s="178" t="s">
        <v>187</v>
      </c>
      <c r="D167" s="178" t="s">
        <v>138</v>
      </c>
      <c r="E167" s="179" t="s">
        <v>188</v>
      </c>
      <c r="F167" s="180" t="s">
        <v>189</v>
      </c>
      <c r="G167" s="181" t="s">
        <v>156</v>
      </c>
      <c r="H167" s="182">
        <v>28</v>
      </c>
      <c r="I167" s="253"/>
      <c r="J167" s="184">
        <f>ROUND(I167*H167,2)</f>
        <v>0</v>
      </c>
      <c r="K167" s="180" t="s">
        <v>142</v>
      </c>
      <c r="L167" s="185"/>
      <c r="M167" s="186" t="s">
        <v>1</v>
      </c>
      <c r="N167" s="187" t="s">
        <v>40</v>
      </c>
      <c r="O167" s="71"/>
      <c r="P167" s="188">
        <f>O167*H167</f>
        <v>0</v>
      </c>
      <c r="Q167" s="188">
        <v>1.004E-2</v>
      </c>
      <c r="R167" s="188">
        <f>Q167*H167</f>
        <v>0.28112000000000004</v>
      </c>
      <c r="S167" s="188">
        <v>0</v>
      </c>
      <c r="T167" s="189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0" t="s">
        <v>143</v>
      </c>
      <c r="AT167" s="190" t="s">
        <v>138</v>
      </c>
      <c r="AU167" s="190" t="s">
        <v>83</v>
      </c>
      <c r="AY167" s="17" t="s">
        <v>137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7" t="s">
        <v>83</v>
      </c>
      <c r="BK167" s="191">
        <f>ROUND(I167*H167,2)</f>
        <v>0</v>
      </c>
      <c r="BL167" s="17" t="s">
        <v>144</v>
      </c>
      <c r="BM167" s="190" t="s">
        <v>190</v>
      </c>
    </row>
    <row r="168" spans="1:65" s="2" customFormat="1" ht="19.5">
      <c r="A168" s="34"/>
      <c r="B168" s="35"/>
      <c r="C168" s="36"/>
      <c r="D168" s="192" t="s">
        <v>146</v>
      </c>
      <c r="E168" s="36"/>
      <c r="F168" s="193" t="s">
        <v>189</v>
      </c>
      <c r="G168" s="36"/>
      <c r="H168" s="36"/>
      <c r="I168" s="36"/>
      <c r="J168" s="36"/>
      <c r="K168" s="36"/>
      <c r="L168" s="39"/>
      <c r="M168" s="195"/>
      <c r="N168" s="196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146</v>
      </c>
      <c r="AU168" s="17" t="s">
        <v>83</v>
      </c>
    </row>
    <row r="169" spans="1:65" s="13" customFormat="1">
      <c r="B169" s="207"/>
      <c r="C169" s="208"/>
      <c r="D169" s="192" t="s">
        <v>147</v>
      </c>
      <c r="E169" s="209" t="s">
        <v>1</v>
      </c>
      <c r="F169" s="210" t="s">
        <v>191</v>
      </c>
      <c r="G169" s="208"/>
      <c r="H169" s="211">
        <v>28</v>
      </c>
      <c r="I169" s="208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147</v>
      </c>
      <c r="AU169" s="217" t="s">
        <v>83</v>
      </c>
      <c r="AV169" s="13" t="s">
        <v>85</v>
      </c>
      <c r="AW169" s="13" t="s">
        <v>31</v>
      </c>
      <c r="AX169" s="13" t="s">
        <v>75</v>
      </c>
      <c r="AY169" s="217" t="s">
        <v>137</v>
      </c>
    </row>
    <row r="170" spans="1:65" s="14" customFormat="1">
      <c r="B170" s="218"/>
      <c r="C170" s="219"/>
      <c r="D170" s="192" t="s">
        <v>147</v>
      </c>
      <c r="E170" s="220" t="s">
        <v>1</v>
      </c>
      <c r="F170" s="221" t="s">
        <v>152</v>
      </c>
      <c r="G170" s="219"/>
      <c r="H170" s="222">
        <v>28</v>
      </c>
      <c r="I170" s="219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147</v>
      </c>
      <c r="AU170" s="228" t="s">
        <v>83</v>
      </c>
      <c r="AV170" s="14" t="s">
        <v>144</v>
      </c>
      <c r="AW170" s="14" t="s">
        <v>31</v>
      </c>
      <c r="AX170" s="14" t="s">
        <v>83</v>
      </c>
      <c r="AY170" s="228" t="s">
        <v>137</v>
      </c>
    </row>
    <row r="171" spans="1:65" s="12" customFormat="1">
      <c r="B171" s="197"/>
      <c r="C171" s="198"/>
      <c r="D171" s="192" t="s">
        <v>147</v>
      </c>
      <c r="E171" s="199" t="s">
        <v>1</v>
      </c>
      <c r="F171" s="200" t="s">
        <v>153</v>
      </c>
      <c r="G171" s="198"/>
      <c r="H171" s="199" t="s">
        <v>1</v>
      </c>
      <c r="I171" s="198"/>
      <c r="J171" s="198"/>
      <c r="K171" s="198"/>
      <c r="L171" s="202"/>
      <c r="M171" s="203"/>
      <c r="N171" s="204"/>
      <c r="O171" s="204"/>
      <c r="P171" s="204"/>
      <c r="Q171" s="204"/>
      <c r="R171" s="204"/>
      <c r="S171" s="204"/>
      <c r="T171" s="205"/>
      <c r="AT171" s="206" t="s">
        <v>147</v>
      </c>
      <c r="AU171" s="206" t="s">
        <v>83</v>
      </c>
      <c r="AV171" s="12" t="s">
        <v>83</v>
      </c>
      <c r="AW171" s="12" t="s">
        <v>31</v>
      </c>
      <c r="AX171" s="12" t="s">
        <v>75</v>
      </c>
      <c r="AY171" s="206" t="s">
        <v>137</v>
      </c>
    </row>
    <row r="172" spans="1:65" s="2" customFormat="1" ht="16.5" customHeight="1">
      <c r="A172" s="34"/>
      <c r="B172" s="35"/>
      <c r="C172" s="178" t="s">
        <v>192</v>
      </c>
      <c r="D172" s="178" t="s">
        <v>138</v>
      </c>
      <c r="E172" s="179" t="s">
        <v>193</v>
      </c>
      <c r="F172" s="180" t="s">
        <v>194</v>
      </c>
      <c r="G172" s="181" t="s">
        <v>156</v>
      </c>
      <c r="H172" s="182">
        <v>1</v>
      </c>
      <c r="I172" s="253"/>
      <c r="J172" s="184">
        <f>ROUND(I172*H172,2)</f>
        <v>0</v>
      </c>
      <c r="K172" s="180" t="s">
        <v>142</v>
      </c>
      <c r="L172" s="185"/>
      <c r="M172" s="186" t="s">
        <v>1</v>
      </c>
      <c r="N172" s="187" t="s">
        <v>40</v>
      </c>
      <c r="O172" s="71"/>
      <c r="P172" s="188">
        <f>O172*H172</f>
        <v>0</v>
      </c>
      <c r="Q172" s="188">
        <v>0.56000000000000005</v>
      </c>
      <c r="R172" s="188">
        <f>Q172*H172</f>
        <v>0.56000000000000005</v>
      </c>
      <c r="S172" s="188">
        <v>0</v>
      </c>
      <c r="T172" s="189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0" t="s">
        <v>143</v>
      </c>
      <c r="AT172" s="190" t="s">
        <v>138</v>
      </c>
      <c r="AU172" s="190" t="s">
        <v>83</v>
      </c>
      <c r="AY172" s="17" t="s">
        <v>137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7" t="s">
        <v>83</v>
      </c>
      <c r="BK172" s="191">
        <f>ROUND(I172*H172,2)</f>
        <v>0</v>
      </c>
      <c r="BL172" s="17" t="s">
        <v>144</v>
      </c>
      <c r="BM172" s="190" t="s">
        <v>195</v>
      </c>
    </row>
    <row r="173" spans="1:65" s="2" customFormat="1">
      <c r="A173" s="34"/>
      <c r="B173" s="35"/>
      <c r="C173" s="36"/>
      <c r="D173" s="192" t="s">
        <v>146</v>
      </c>
      <c r="E173" s="36"/>
      <c r="F173" s="193" t="s">
        <v>194</v>
      </c>
      <c r="G173" s="36"/>
      <c r="H173" s="36"/>
      <c r="I173" s="36"/>
      <c r="J173" s="36"/>
      <c r="K173" s="36"/>
      <c r="L173" s="39"/>
      <c r="M173" s="195"/>
      <c r="N173" s="196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146</v>
      </c>
      <c r="AU173" s="17" t="s">
        <v>83</v>
      </c>
    </row>
    <row r="174" spans="1:65" s="12" customFormat="1">
      <c r="B174" s="197"/>
      <c r="C174" s="198"/>
      <c r="D174" s="192" t="s">
        <v>147</v>
      </c>
      <c r="E174" s="199" t="s">
        <v>1</v>
      </c>
      <c r="F174" s="200" t="s">
        <v>196</v>
      </c>
      <c r="G174" s="198"/>
      <c r="H174" s="199" t="s">
        <v>1</v>
      </c>
      <c r="I174" s="198"/>
      <c r="J174" s="198"/>
      <c r="K174" s="198"/>
      <c r="L174" s="202"/>
      <c r="M174" s="203"/>
      <c r="N174" s="204"/>
      <c r="O174" s="204"/>
      <c r="P174" s="204"/>
      <c r="Q174" s="204"/>
      <c r="R174" s="204"/>
      <c r="S174" s="204"/>
      <c r="T174" s="205"/>
      <c r="AT174" s="206" t="s">
        <v>147</v>
      </c>
      <c r="AU174" s="206" t="s">
        <v>83</v>
      </c>
      <c r="AV174" s="12" t="s">
        <v>83</v>
      </c>
      <c r="AW174" s="12" t="s">
        <v>31</v>
      </c>
      <c r="AX174" s="12" t="s">
        <v>75</v>
      </c>
      <c r="AY174" s="206" t="s">
        <v>137</v>
      </c>
    </row>
    <row r="175" spans="1:65" s="13" customFormat="1">
      <c r="B175" s="207"/>
      <c r="C175" s="208"/>
      <c r="D175" s="192" t="s">
        <v>147</v>
      </c>
      <c r="E175" s="209" t="s">
        <v>1</v>
      </c>
      <c r="F175" s="210" t="s">
        <v>83</v>
      </c>
      <c r="G175" s="208"/>
      <c r="H175" s="211">
        <v>1</v>
      </c>
      <c r="I175" s="208"/>
      <c r="J175" s="208"/>
      <c r="K175" s="208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147</v>
      </c>
      <c r="AU175" s="217" t="s">
        <v>83</v>
      </c>
      <c r="AV175" s="13" t="s">
        <v>85</v>
      </c>
      <c r="AW175" s="13" t="s">
        <v>31</v>
      </c>
      <c r="AX175" s="13" t="s">
        <v>75</v>
      </c>
      <c r="AY175" s="217" t="s">
        <v>137</v>
      </c>
    </row>
    <row r="176" spans="1:65" s="14" customFormat="1">
      <c r="B176" s="218"/>
      <c r="C176" s="219"/>
      <c r="D176" s="192" t="s">
        <v>147</v>
      </c>
      <c r="E176" s="220" t="s">
        <v>1</v>
      </c>
      <c r="F176" s="221" t="s">
        <v>152</v>
      </c>
      <c r="G176" s="219"/>
      <c r="H176" s="222">
        <v>1</v>
      </c>
      <c r="I176" s="219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147</v>
      </c>
      <c r="AU176" s="228" t="s">
        <v>83</v>
      </c>
      <c r="AV176" s="14" t="s">
        <v>144</v>
      </c>
      <c r="AW176" s="14" t="s">
        <v>31</v>
      </c>
      <c r="AX176" s="14" t="s">
        <v>83</v>
      </c>
      <c r="AY176" s="228" t="s">
        <v>137</v>
      </c>
    </row>
    <row r="177" spans="1:65" s="12" customFormat="1">
      <c r="B177" s="197"/>
      <c r="C177" s="198"/>
      <c r="D177" s="192" t="s">
        <v>147</v>
      </c>
      <c r="E177" s="199" t="s">
        <v>1</v>
      </c>
      <c r="F177" s="200" t="s">
        <v>153</v>
      </c>
      <c r="G177" s="198"/>
      <c r="H177" s="199" t="s">
        <v>1</v>
      </c>
      <c r="I177" s="198"/>
      <c r="J177" s="198"/>
      <c r="K177" s="198"/>
      <c r="L177" s="202"/>
      <c r="M177" s="203"/>
      <c r="N177" s="204"/>
      <c r="O177" s="204"/>
      <c r="P177" s="204"/>
      <c r="Q177" s="204"/>
      <c r="R177" s="204"/>
      <c r="S177" s="204"/>
      <c r="T177" s="205"/>
      <c r="AT177" s="206" t="s">
        <v>147</v>
      </c>
      <c r="AU177" s="206" t="s">
        <v>83</v>
      </c>
      <c r="AV177" s="12" t="s">
        <v>83</v>
      </c>
      <c r="AW177" s="12" t="s">
        <v>31</v>
      </c>
      <c r="AX177" s="12" t="s">
        <v>75</v>
      </c>
      <c r="AY177" s="206" t="s">
        <v>137</v>
      </c>
    </row>
    <row r="178" spans="1:65" s="2" customFormat="1" ht="16.5" customHeight="1">
      <c r="A178" s="34"/>
      <c r="B178" s="35"/>
      <c r="C178" s="178" t="s">
        <v>143</v>
      </c>
      <c r="D178" s="178" t="s">
        <v>138</v>
      </c>
      <c r="E178" s="179" t="s">
        <v>197</v>
      </c>
      <c r="F178" s="180" t="s">
        <v>198</v>
      </c>
      <c r="G178" s="181" t="s">
        <v>156</v>
      </c>
      <c r="H178" s="182">
        <v>1</v>
      </c>
      <c r="I178" s="253"/>
      <c r="J178" s="184">
        <f>ROUND(I178*H178,2)</f>
        <v>0</v>
      </c>
      <c r="K178" s="180" t="s">
        <v>142</v>
      </c>
      <c r="L178" s="185"/>
      <c r="M178" s="186" t="s">
        <v>1</v>
      </c>
      <c r="N178" s="187" t="s">
        <v>40</v>
      </c>
      <c r="O178" s="71"/>
      <c r="P178" s="188">
        <f>O178*H178</f>
        <v>0</v>
      </c>
      <c r="Q178" s="188">
        <v>0.66500000000000004</v>
      </c>
      <c r="R178" s="188">
        <f>Q178*H178</f>
        <v>0.66500000000000004</v>
      </c>
      <c r="S178" s="188">
        <v>0</v>
      </c>
      <c r="T178" s="189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0" t="s">
        <v>143</v>
      </c>
      <c r="AT178" s="190" t="s">
        <v>138</v>
      </c>
      <c r="AU178" s="190" t="s">
        <v>83</v>
      </c>
      <c r="AY178" s="17" t="s">
        <v>137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7" t="s">
        <v>83</v>
      </c>
      <c r="BK178" s="191">
        <f>ROUND(I178*H178,2)</f>
        <v>0</v>
      </c>
      <c r="BL178" s="17" t="s">
        <v>144</v>
      </c>
      <c r="BM178" s="190" t="s">
        <v>199</v>
      </c>
    </row>
    <row r="179" spans="1:65" s="2" customFormat="1">
      <c r="A179" s="34"/>
      <c r="B179" s="35"/>
      <c r="C179" s="36"/>
      <c r="D179" s="192" t="s">
        <v>146</v>
      </c>
      <c r="E179" s="36"/>
      <c r="F179" s="193" t="s">
        <v>198</v>
      </c>
      <c r="G179" s="36"/>
      <c r="H179" s="36"/>
      <c r="I179" s="36"/>
      <c r="J179" s="36"/>
      <c r="K179" s="36"/>
      <c r="L179" s="39"/>
      <c r="M179" s="195"/>
      <c r="N179" s="196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146</v>
      </c>
      <c r="AU179" s="17" t="s">
        <v>83</v>
      </c>
    </row>
    <row r="180" spans="1:65" s="12" customFormat="1">
      <c r="B180" s="197"/>
      <c r="C180" s="198"/>
      <c r="D180" s="192" t="s">
        <v>147</v>
      </c>
      <c r="E180" s="199" t="s">
        <v>1</v>
      </c>
      <c r="F180" s="200" t="s">
        <v>200</v>
      </c>
      <c r="G180" s="198"/>
      <c r="H180" s="199" t="s">
        <v>1</v>
      </c>
      <c r="I180" s="198"/>
      <c r="J180" s="198"/>
      <c r="K180" s="198"/>
      <c r="L180" s="202"/>
      <c r="M180" s="203"/>
      <c r="N180" s="204"/>
      <c r="O180" s="204"/>
      <c r="P180" s="204"/>
      <c r="Q180" s="204"/>
      <c r="R180" s="204"/>
      <c r="S180" s="204"/>
      <c r="T180" s="205"/>
      <c r="AT180" s="206" t="s">
        <v>147</v>
      </c>
      <c r="AU180" s="206" t="s">
        <v>83</v>
      </c>
      <c r="AV180" s="12" t="s">
        <v>83</v>
      </c>
      <c r="AW180" s="12" t="s">
        <v>31</v>
      </c>
      <c r="AX180" s="12" t="s">
        <v>75</v>
      </c>
      <c r="AY180" s="206" t="s">
        <v>137</v>
      </c>
    </row>
    <row r="181" spans="1:65" s="13" customFormat="1">
      <c r="B181" s="207"/>
      <c r="C181" s="208"/>
      <c r="D181" s="192" t="s">
        <v>147</v>
      </c>
      <c r="E181" s="209" t="s">
        <v>1</v>
      </c>
      <c r="F181" s="210" t="s">
        <v>83</v>
      </c>
      <c r="G181" s="208"/>
      <c r="H181" s="211">
        <v>1</v>
      </c>
      <c r="I181" s="208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147</v>
      </c>
      <c r="AU181" s="217" t="s">
        <v>83</v>
      </c>
      <c r="AV181" s="13" t="s">
        <v>85</v>
      </c>
      <c r="AW181" s="13" t="s">
        <v>31</v>
      </c>
      <c r="AX181" s="13" t="s">
        <v>75</v>
      </c>
      <c r="AY181" s="217" t="s">
        <v>137</v>
      </c>
    </row>
    <row r="182" spans="1:65" s="14" customFormat="1">
      <c r="B182" s="218"/>
      <c r="C182" s="219"/>
      <c r="D182" s="192" t="s">
        <v>147</v>
      </c>
      <c r="E182" s="220" t="s">
        <v>1</v>
      </c>
      <c r="F182" s="221" t="s">
        <v>152</v>
      </c>
      <c r="G182" s="219"/>
      <c r="H182" s="222">
        <v>1</v>
      </c>
      <c r="I182" s="219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147</v>
      </c>
      <c r="AU182" s="228" t="s">
        <v>83</v>
      </c>
      <c r="AV182" s="14" t="s">
        <v>144</v>
      </c>
      <c r="AW182" s="14" t="s">
        <v>31</v>
      </c>
      <c r="AX182" s="14" t="s">
        <v>83</v>
      </c>
      <c r="AY182" s="228" t="s">
        <v>137</v>
      </c>
    </row>
    <row r="183" spans="1:65" s="12" customFormat="1">
      <c r="B183" s="197"/>
      <c r="C183" s="198"/>
      <c r="D183" s="192" t="s">
        <v>147</v>
      </c>
      <c r="E183" s="199" t="s">
        <v>1</v>
      </c>
      <c r="F183" s="200" t="s">
        <v>153</v>
      </c>
      <c r="G183" s="198"/>
      <c r="H183" s="199" t="s">
        <v>1</v>
      </c>
      <c r="I183" s="198"/>
      <c r="J183" s="198"/>
      <c r="K183" s="198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147</v>
      </c>
      <c r="AU183" s="206" t="s">
        <v>83</v>
      </c>
      <c r="AV183" s="12" t="s">
        <v>83</v>
      </c>
      <c r="AW183" s="12" t="s">
        <v>31</v>
      </c>
      <c r="AX183" s="12" t="s">
        <v>75</v>
      </c>
      <c r="AY183" s="206" t="s">
        <v>137</v>
      </c>
    </row>
    <row r="184" spans="1:65" s="2" customFormat="1" ht="16.5" customHeight="1">
      <c r="A184" s="34"/>
      <c r="B184" s="35"/>
      <c r="C184" s="178" t="s">
        <v>201</v>
      </c>
      <c r="D184" s="178" t="s">
        <v>138</v>
      </c>
      <c r="E184" s="179" t="s">
        <v>202</v>
      </c>
      <c r="F184" s="180" t="s">
        <v>203</v>
      </c>
      <c r="G184" s="181" t="s">
        <v>156</v>
      </c>
      <c r="H184" s="182">
        <v>1</v>
      </c>
      <c r="I184" s="253"/>
      <c r="J184" s="184">
        <f>ROUND(I184*H184,2)</f>
        <v>0</v>
      </c>
      <c r="K184" s="180" t="s">
        <v>142</v>
      </c>
      <c r="L184" s="185"/>
      <c r="M184" s="186" t="s">
        <v>1</v>
      </c>
      <c r="N184" s="187" t="s">
        <v>40</v>
      </c>
      <c r="O184" s="71"/>
      <c r="P184" s="188">
        <f>O184*H184</f>
        <v>0</v>
      </c>
      <c r="Q184" s="188">
        <v>0.52400000000000002</v>
      </c>
      <c r="R184" s="188">
        <f>Q184*H184</f>
        <v>0.52400000000000002</v>
      </c>
      <c r="S184" s="188">
        <v>0</v>
      </c>
      <c r="T184" s="189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0" t="s">
        <v>143</v>
      </c>
      <c r="AT184" s="190" t="s">
        <v>138</v>
      </c>
      <c r="AU184" s="190" t="s">
        <v>83</v>
      </c>
      <c r="AY184" s="17" t="s">
        <v>137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83</v>
      </c>
      <c r="BK184" s="191">
        <f>ROUND(I184*H184,2)</f>
        <v>0</v>
      </c>
      <c r="BL184" s="17" t="s">
        <v>144</v>
      </c>
      <c r="BM184" s="190" t="s">
        <v>204</v>
      </c>
    </row>
    <row r="185" spans="1:65" s="2" customFormat="1">
      <c r="A185" s="34"/>
      <c r="B185" s="35"/>
      <c r="C185" s="36"/>
      <c r="D185" s="192" t="s">
        <v>146</v>
      </c>
      <c r="E185" s="36"/>
      <c r="F185" s="193" t="s">
        <v>203</v>
      </c>
      <c r="G185" s="36"/>
      <c r="H185" s="36"/>
      <c r="I185" s="36"/>
      <c r="J185" s="36"/>
      <c r="K185" s="36"/>
      <c r="L185" s="39"/>
      <c r="M185" s="195"/>
      <c r="N185" s="196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146</v>
      </c>
      <c r="AU185" s="17" t="s">
        <v>83</v>
      </c>
    </row>
    <row r="186" spans="1:65" s="12" customFormat="1">
      <c r="B186" s="197"/>
      <c r="C186" s="198"/>
      <c r="D186" s="192" t="s">
        <v>147</v>
      </c>
      <c r="E186" s="199" t="s">
        <v>1</v>
      </c>
      <c r="F186" s="200" t="s">
        <v>196</v>
      </c>
      <c r="G186" s="198"/>
      <c r="H186" s="199" t="s">
        <v>1</v>
      </c>
      <c r="I186" s="198"/>
      <c r="J186" s="198"/>
      <c r="K186" s="198"/>
      <c r="L186" s="202"/>
      <c r="M186" s="203"/>
      <c r="N186" s="204"/>
      <c r="O186" s="204"/>
      <c r="P186" s="204"/>
      <c r="Q186" s="204"/>
      <c r="R186" s="204"/>
      <c r="S186" s="204"/>
      <c r="T186" s="205"/>
      <c r="AT186" s="206" t="s">
        <v>147</v>
      </c>
      <c r="AU186" s="206" t="s">
        <v>83</v>
      </c>
      <c r="AV186" s="12" t="s">
        <v>83</v>
      </c>
      <c r="AW186" s="12" t="s">
        <v>31</v>
      </c>
      <c r="AX186" s="12" t="s">
        <v>75</v>
      </c>
      <c r="AY186" s="206" t="s">
        <v>137</v>
      </c>
    </row>
    <row r="187" spans="1:65" s="13" customFormat="1">
      <c r="B187" s="207"/>
      <c r="C187" s="208"/>
      <c r="D187" s="192" t="s">
        <v>147</v>
      </c>
      <c r="E187" s="209" t="s">
        <v>1</v>
      </c>
      <c r="F187" s="210" t="s">
        <v>83</v>
      </c>
      <c r="G187" s="208"/>
      <c r="H187" s="211">
        <v>1</v>
      </c>
      <c r="I187" s="208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147</v>
      </c>
      <c r="AU187" s="217" t="s">
        <v>83</v>
      </c>
      <c r="AV187" s="13" t="s">
        <v>85</v>
      </c>
      <c r="AW187" s="13" t="s">
        <v>31</v>
      </c>
      <c r="AX187" s="13" t="s">
        <v>75</v>
      </c>
      <c r="AY187" s="217" t="s">
        <v>137</v>
      </c>
    </row>
    <row r="188" spans="1:65" s="14" customFormat="1">
      <c r="B188" s="218"/>
      <c r="C188" s="219"/>
      <c r="D188" s="192" t="s">
        <v>147</v>
      </c>
      <c r="E188" s="220" t="s">
        <v>1</v>
      </c>
      <c r="F188" s="221" t="s">
        <v>152</v>
      </c>
      <c r="G188" s="219"/>
      <c r="H188" s="222">
        <v>1</v>
      </c>
      <c r="I188" s="219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147</v>
      </c>
      <c r="AU188" s="228" t="s">
        <v>83</v>
      </c>
      <c r="AV188" s="14" t="s">
        <v>144</v>
      </c>
      <c r="AW188" s="14" t="s">
        <v>31</v>
      </c>
      <c r="AX188" s="14" t="s">
        <v>83</v>
      </c>
      <c r="AY188" s="228" t="s">
        <v>137</v>
      </c>
    </row>
    <row r="189" spans="1:65" s="12" customFormat="1">
      <c r="B189" s="197"/>
      <c r="C189" s="198"/>
      <c r="D189" s="192" t="s">
        <v>147</v>
      </c>
      <c r="E189" s="199" t="s">
        <v>1</v>
      </c>
      <c r="F189" s="200" t="s">
        <v>153</v>
      </c>
      <c r="G189" s="198"/>
      <c r="H189" s="199" t="s">
        <v>1</v>
      </c>
      <c r="I189" s="198"/>
      <c r="J189" s="198"/>
      <c r="K189" s="198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147</v>
      </c>
      <c r="AU189" s="206" t="s">
        <v>83</v>
      </c>
      <c r="AV189" s="12" t="s">
        <v>83</v>
      </c>
      <c r="AW189" s="12" t="s">
        <v>31</v>
      </c>
      <c r="AX189" s="12" t="s">
        <v>75</v>
      </c>
      <c r="AY189" s="206" t="s">
        <v>137</v>
      </c>
    </row>
    <row r="190" spans="1:65" s="2" customFormat="1" ht="16.5" customHeight="1">
      <c r="A190" s="34"/>
      <c r="B190" s="35"/>
      <c r="C190" s="178" t="s">
        <v>205</v>
      </c>
      <c r="D190" s="178" t="s">
        <v>138</v>
      </c>
      <c r="E190" s="179" t="s">
        <v>206</v>
      </c>
      <c r="F190" s="180" t="s">
        <v>207</v>
      </c>
      <c r="G190" s="181" t="s">
        <v>156</v>
      </c>
      <c r="H190" s="182">
        <v>1</v>
      </c>
      <c r="I190" s="253"/>
      <c r="J190" s="184">
        <f>ROUND(I190*H190,2)</f>
        <v>0</v>
      </c>
      <c r="K190" s="180" t="s">
        <v>142</v>
      </c>
      <c r="L190" s="185"/>
      <c r="M190" s="186" t="s">
        <v>1</v>
      </c>
      <c r="N190" s="187" t="s">
        <v>40</v>
      </c>
      <c r="O190" s="71"/>
      <c r="P190" s="188">
        <f>O190*H190</f>
        <v>0</v>
      </c>
      <c r="Q190" s="188">
        <v>0.63</v>
      </c>
      <c r="R190" s="188">
        <f>Q190*H190</f>
        <v>0.63</v>
      </c>
      <c r="S190" s="188">
        <v>0</v>
      </c>
      <c r="T190" s="189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0" t="s">
        <v>143</v>
      </c>
      <c r="AT190" s="190" t="s">
        <v>138</v>
      </c>
      <c r="AU190" s="190" t="s">
        <v>83</v>
      </c>
      <c r="AY190" s="17" t="s">
        <v>137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83</v>
      </c>
      <c r="BK190" s="191">
        <f>ROUND(I190*H190,2)</f>
        <v>0</v>
      </c>
      <c r="BL190" s="17" t="s">
        <v>144</v>
      </c>
      <c r="BM190" s="190" t="s">
        <v>208</v>
      </c>
    </row>
    <row r="191" spans="1:65" s="2" customFormat="1">
      <c r="A191" s="34"/>
      <c r="B191" s="35"/>
      <c r="C191" s="36"/>
      <c r="D191" s="192" t="s">
        <v>146</v>
      </c>
      <c r="E191" s="36"/>
      <c r="F191" s="193" t="s">
        <v>207</v>
      </c>
      <c r="G191" s="36"/>
      <c r="H191" s="36"/>
      <c r="I191" s="36"/>
      <c r="J191" s="36"/>
      <c r="K191" s="36"/>
      <c r="L191" s="39"/>
      <c r="M191" s="195"/>
      <c r="N191" s="196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146</v>
      </c>
      <c r="AU191" s="17" t="s">
        <v>83</v>
      </c>
    </row>
    <row r="192" spans="1:65" s="12" customFormat="1">
      <c r="B192" s="197"/>
      <c r="C192" s="198"/>
      <c r="D192" s="192" t="s">
        <v>147</v>
      </c>
      <c r="E192" s="199" t="s">
        <v>1</v>
      </c>
      <c r="F192" s="200" t="s">
        <v>200</v>
      </c>
      <c r="G192" s="198"/>
      <c r="H192" s="199" t="s">
        <v>1</v>
      </c>
      <c r="I192" s="198"/>
      <c r="J192" s="198"/>
      <c r="K192" s="198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147</v>
      </c>
      <c r="AU192" s="206" t="s">
        <v>83</v>
      </c>
      <c r="AV192" s="12" t="s">
        <v>83</v>
      </c>
      <c r="AW192" s="12" t="s">
        <v>31</v>
      </c>
      <c r="AX192" s="12" t="s">
        <v>75</v>
      </c>
      <c r="AY192" s="206" t="s">
        <v>137</v>
      </c>
    </row>
    <row r="193" spans="1:65" s="13" customFormat="1">
      <c r="B193" s="207"/>
      <c r="C193" s="208"/>
      <c r="D193" s="192" t="s">
        <v>147</v>
      </c>
      <c r="E193" s="209" t="s">
        <v>1</v>
      </c>
      <c r="F193" s="210" t="s">
        <v>83</v>
      </c>
      <c r="G193" s="208"/>
      <c r="H193" s="211">
        <v>1</v>
      </c>
      <c r="I193" s="208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147</v>
      </c>
      <c r="AU193" s="217" t="s">
        <v>83</v>
      </c>
      <c r="AV193" s="13" t="s">
        <v>85</v>
      </c>
      <c r="AW193" s="13" t="s">
        <v>31</v>
      </c>
      <c r="AX193" s="13" t="s">
        <v>75</v>
      </c>
      <c r="AY193" s="217" t="s">
        <v>137</v>
      </c>
    </row>
    <row r="194" spans="1:65" s="14" customFormat="1">
      <c r="B194" s="218"/>
      <c r="C194" s="219"/>
      <c r="D194" s="192" t="s">
        <v>147</v>
      </c>
      <c r="E194" s="220" t="s">
        <v>1</v>
      </c>
      <c r="F194" s="221" t="s">
        <v>152</v>
      </c>
      <c r="G194" s="219"/>
      <c r="H194" s="222">
        <v>1</v>
      </c>
      <c r="I194" s="219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147</v>
      </c>
      <c r="AU194" s="228" t="s">
        <v>83</v>
      </c>
      <c r="AV194" s="14" t="s">
        <v>144</v>
      </c>
      <c r="AW194" s="14" t="s">
        <v>31</v>
      </c>
      <c r="AX194" s="14" t="s">
        <v>83</v>
      </c>
      <c r="AY194" s="228" t="s">
        <v>137</v>
      </c>
    </row>
    <row r="195" spans="1:65" s="12" customFormat="1">
      <c r="B195" s="197"/>
      <c r="C195" s="198"/>
      <c r="D195" s="192" t="s">
        <v>147</v>
      </c>
      <c r="E195" s="199" t="s">
        <v>1</v>
      </c>
      <c r="F195" s="200" t="s">
        <v>153</v>
      </c>
      <c r="G195" s="198"/>
      <c r="H195" s="199" t="s">
        <v>1</v>
      </c>
      <c r="I195" s="198"/>
      <c r="J195" s="198"/>
      <c r="K195" s="198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147</v>
      </c>
      <c r="AU195" s="206" t="s">
        <v>83</v>
      </c>
      <c r="AV195" s="12" t="s">
        <v>83</v>
      </c>
      <c r="AW195" s="12" t="s">
        <v>31</v>
      </c>
      <c r="AX195" s="12" t="s">
        <v>75</v>
      </c>
      <c r="AY195" s="206" t="s">
        <v>137</v>
      </c>
    </row>
    <row r="196" spans="1:65" s="2" customFormat="1" ht="24.2" customHeight="1">
      <c r="A196" s="34"/>
      <c r="B196" s="35"/>
      <c r="C196" s="178" t="s">
        <v>209</v>
      </c>
      <c r="D196" s="178" t="s">
        <v>138</v>
      </c>
      <c r="E196" s="179" t="s">
        <v>210</v>
      </c>
      <c r="F196" s="180" t="s">
        <v>211</v>
      </c>
      <c r="G196" s="181" t="s">
        <v>156</v>
      </c>
      <c r="H196" s="182">
        <v>6</v>
      </c>
      <c r="I196" s="253"/>
      <c r="J196" s="184">
        <f>ROUND(I196*H196,2)</f>
        <v>0</v>
      </c>
      <c r="K196" s="180" t="s">
        <v>142</v>
      </c>
      <c r="L196" s="185"/>
      <c r="M196" s="186" t="s">
        <v>1</v>
      </c>
      <c r="N196" s="187" t="s">
        <v>40</v>
      </c>
      <c r="O196" s="71"/>
      <c r="P196" s="188">
        <f>O196*H196</f>
        <v>0</v>
      </c>
      <c r="Q196" s="188">
        <v>0.31102999999999997</v>
      </c>
      <c r="R196" s="188">
        <f>Q196*H196</f>
        <v>1.8661799999999999</v>
      </c>
      <c r="S196" s="188">
        <v>0</v>
      </c>
      <c r="T196" s="189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0" t="s">
        <v>143</v>
      </c>
      <c r="AT196" s="190" t="s">
        <v>138</v>
      </c>
      <c r="AU196" s="190" t="s">
        <v>83</v>
      </c>
      <c r="AY196" s="17" t="s">
        <v>137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7" t="s">
        <v>83</v>
      </c>
      <c r="BK196" s="191">
        <f>ROUND(I196*H196,2)</f>
        <v>0</v>
      </c>
      <c r="BL196" s="17" t="s">
        <v>144</v>
      </c>
      <c r="BM196" s="190" t="s">
        <v>212</v>
      </c>
    </row>
    <row r="197" spans="1:65" s="2" customFormat="1" ht="19.5">
      <c r="A197" s="34"/>
      <c r="B197" s="35"/>
      <c r="C197" s="36"/>
      <c r="D197" s="192" t="s">
        <v>146</v>
      </c>
      <c r="E197" s="36"/>
      <c r="F197" s="193" t="s">
        <v>211</v>
      </c>
      <c r="G197" s="36"/>
      <c r="H197" s="36"/>
      <c r="I197" s="36"/>
      <c r="J197" s="36"/>
      <c r="K197" s="36"/>
      <c r="L197" s="39"/>
      <c r="M197" s="195"/>
      <c r="N197" s="196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146</v>
      </c>
      <c r="AU197" s="17" t="s">
        <v>83</v>
      </c>
    </row>
    <row r="198" spans="1:65" s="12" customFormat="1">
      <c r="B198" s="197"/>
      <c r="C198" s="198"/>
      <c r="D198" s="192" t="s">
        <v>147</v>
      </c>
      <c r="E198" s="199" t="s">
        <v>1</v>
      </c>
      <c r="F198" s="200" t="s">
        <v>213</v>
      </c>
      <c r="G198" s="198"/>
      <c r="H198" s="199" t="s">
        <v>1</v>
      </c>
      <c r="I198" s="198"/>
      <c r="J198" s="198"/>
      <c r="K198" s="198"/>
      <c r="L198" s="202"/>
      <c r="M198" s="203"/>
      <c r="N198" s="204"/>
      <c r="O198" s="204"/>
      <c r="P198" s="204"/>
      <c r="Q198" s="204"/>
      <c r="R198" s="204"/>
      <c r="S198" s="204"/>
      <c r="T198" s="205"/>
      <c r="AT198" s="206" t="s">
        <v>147</v>
      </c>
      <c r="AU198" s="206" t="s">
        <v>83</v>
      </c>
      <c r="AV198" s="12" t="s">
        <v>83</v>
      </c>
      <c r="AW198" s="12" t="s">
        <v>31</v>
      </c>
      <c r="AX198" s="12" t="s">
        <v>75</v>
      </c>
      <c r="AY198" s="206" t="s">
        <v>137</v>
      </c>
    </row>
    <row r="199" spans="1:65" s="13" customFormat="1">
      <c r="B199" s="207"/>
      <c r="C199" s="208"/>
      <c r="D199" s="192" t="s">
        <v>147</v>
      </c>
      <c r="E199" s="209" t="s">
        <v>1</v>
      </c>
      <c r="F199" s="210" t="s">
        <v>214</v>
      </c>
      <c r="G199" s="208"/>
      <c r="H199" s="211">
        <v>6</v>
      </c>
      <c r="I199" s="208"/>
      <c r="J199" s="208"/>
      <c r="K199" s="208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147</v>
      </c>
      <c r="AU199" s="217" t="s">
        <v>83</v>
      </c>
      <c r="AV199" s="13" t="s">
        <v>85</v>
      </c>
      <c r="AW199" s="13" t="s">
        <v>31</v>
      </c>
      <c r="AX199" s="13" t="s">
        <v>75</v>
      </c>
      <c r="AY199" s="217" t="s">
        <v>137</v>
      </c>
    </row>
    <row r="200" spans="1:65" s="14" customFormat="1">
      <c r="B200" s="218"/>
      <c r="C200" s="219"/>
      <c r="D200" s="192" t="s">
        <v>147</v>
      </c>
      <c r="E200" s="220" t="s">
        <v>1</v>
      </c>
      <c r="F200" s="221" t="s">
        <v>152</v>
      </c>
      <c r="G200" s="219"/>
      <c r="H200" s="222">
        <v>6</v>
      </c>
      <c r="I200" s="219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147</v>
      </c>
      <c r="AU200" s="228" t="s">
        <v>83</v>
      </c>
      <c r="AV200" s="14" t="s">
        <v>144</v>
      </c>
      <c r="AW200" s="14" t="s">
        <v>31</v>
      </c>
      <c r="AX200" s="14" t="s">
        <v>83</v>
      </c>
      <c r="AY200" s="228" t="s">
        <v>137</v>
      </c>
    </row>
    <row r="201" spans="1:65" s="12" customFormat="1">
      <c r="B201" s="197"/>
      <c r="C201" s="198"/>
      <c r="D201" s="192" t="s">
        <v>147</v>
      </c>
      <c r="E201" s="199" t="s">
        <v>1</v>
      </c>
      <c r="F201" s="200" t="s">
        <v>153</v>
      </c>
      <c r="G201" s="198"/>
      <c r="H201" s="199" t="s">
        <v>1</v>
      </c>
      <c r="I201" s="198"/>
      <c r="J201" s="198"/>
      <c r="K201" s="198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147</v>
      </c>
      <c r="AU201" s="206" t="s">
        <v>83</v>
      </c>
      <c r="AV201" s="12" t="s">
        <v>83</v>
      </c>
      <c r="AW201" s="12" t="s">
        <v>31</v>
      </c>
      <c r="AX201" s="12" t="s">
        <v>75</v>
      </c>
      <c r="AY201" s="206" t="s">
        <v>137</v>
      </c>
    </row>
    <row r="202" spans="1:65" s="2" customFormat="1" ht="24.2" customHeight="1">
      <c r="A202" s="34"/>
      <c r="B202" s="35"/>
      <c r="C202" s="178" t="s">
        <v>8</v>
      </c>
      <c r="D202" s="178" t="s">
        <v>138</v>
      </c>
      <c r="E202" s="179" t="s">
        <v>215</v>
      </c>
      <c r="F202" s="180" t="s">
        <v>216</v>
      </c>
      <c r="G202" s="181" t="s">
        <v>156</v>
      </c>
      <c r="H202" s="182">
        <v>16</v>
      </c>
      <c r="I202" s="253"/>
      <c r="J202" s="184">
        <f>ROUND(I202*H202,2)</f>
        <v>0</v>
      </c>
      <c r="K202" s="180" t="s">
        <v>142</v>
      </c>
      <c r="L202" s="185"/>
      <c r="M202" s="186" t="s">
        <v>1</v>
      </c>
      <c r="N202" s="187" t="s">
        <v>40</v>
      </c>
      <c r="O202" s="71"/>
      <c r="P202" s="188">
        <f>O202*H202</f>
        <v>0</v>
      </c>
      <c r="Q202" s="188">
        <v>0.22444</v>
      </c>
      <c r="R202" s="188">
        <f>Q202*H202</f>
        <v>3.59104</v>
      </c>
      <c r="S202" s="188">
        <v>0</v>
      </c>
      <c r="T202" s="189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0" t="s">
        <v>143</v>
      </c>
      <c r="AT202" s="190" t="s">
        <v>138</v>
      </c>
      <c r="AU202" s="190" t="s">
        <v>83</v>
      </c>
      <c r="AY202" s="17" t="s">
        <v>137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7" t="s">
        <v>83</v>
      </c>
      <c r="BK202" s="191">
        <f>ROUND(I202*H202,2)</f>
        <v>0</v>
      </c>
      <c r="BL202" s="17" t="s">
        <v>144</v>
      </c>
      <c r="BM202" s="190" t="s">
        <v>217</v>
      </c>
    </row>
    <row r="203" spans="1:65" s="2" customFormat="1" ht="19.5">
      <c r="A203" s="34"/>
      <c r="B203" s="35"/>
      <c r="C203" s="36"/>
      <c r="D203" s="192" t="s">
        <v>146</v>
      </c>
      <c r="E203" s="36"/>
      <c r="F203" s="193" t="s">
        <v>216</v>
      </c>
      <c r="G203" s="36"/>
      <c r="H203" s="36"/>
      <c r="I203" s="36"/>
      <c r="J203" s="36"/>
      <c r="K203" s="36"/>
      <c r="L203" s="39"/>
      <c r="M203" s="195"/>
      <c r="N203" s="196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146</v>
      </c>
      <c r="AU203" s="17" t="s">
        <v>83</v>
      </c>
    </row>
    <row r="204" spans="1:65" s="12" customFormat="1">
      <c r="B204" s="197"/>
      <c r="C204" s="198"/>
      <c r="D204" s="192" t="s">
        <v>147</v>
      </c>
      <c r="E204" s="199" t="s">
        <v>1</v>
      </c>
      <c r="F204" s="200" t="s">
        <v>218</v>
      </c>
      <c r="G204" s="198"/>
      <c r="H204" s="199" t="s">
        <v>1</v>
      </c>
      <c r="I204" s="198"/>
      <c r="J204" s="198"/>
      <c r="K204" s="198"/>
      <c r="L204" s="202"/>
      <c r="M204" s="203"/>
      <c r="N204" s="204"/>
      <c r="O204" s="204"/>
      <c r="P204" s="204"/>
      <c r="Q204" s="204"/>
      <c r="R204" s="204"/>
      <c r="S204" s="204"/>
      <c r="T204" s="205"/>
      <c r="AT204" s="206" t="s">
        <v>147</v>
      </c>
      <c r="AU204" s="206" t="s">
        <v>83</v>
      </c>
      <c r="AV204" s="12" t="s">
        <v>83</v>
      </c>
      <c r="AW204" s="12" t="s">
        <v>31</v>
      </c>
      <c r="AX204" s="12" t="s">
        <v>75</v>
      </c>
      <c r="AY204" s="206" t="s">
        <v>137</v>
      </c>
    </row>
    <row r="205" spans="1:65" s="13" customFormat="1">
      <c r="B205" s="207"/>
      <c r="C205" s="208"/>
      <c r="D205" s="192" t="s">
        <v>147</v>
      </c>
      <c r="E205" s="209" t="s">
        <v>1</v>
      </c>
      <c r="F205" s="210" t="s">
        <v>85</v>
      </c>
      <c r="G205" s="208"/>
      <c r="H205" s="211">
        <v>2</v>
      </c>
      <c r="I205" s="208"/>
      <c r="J205" s="208"/>
      <c r="K205" s="208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147</v>
      </c>
      <c r="AU205" s="217" t="s">
        <v>83</v>
      </c>
      <c r="AV205" s="13" t="s">
        <v>85</v>
      </c>
      <c r="AW205" s="13" t="s">
        <v>31</v>
      </c>
      <c r="AX205" s="13" t="s">
        <v>75</v>
      </c>
      <c r="AY205" s="217" t="s">
        <v>137</v>
      </c>
    </row>
    <row r="206" spans="1:65" s="12" customFormat="1">
      <c r="B206" s="197"/>
      <c r="C206" s="198"/>
      <c r="D206" s="192" t="s">
        <v>147</v>
      </c>
      <c r="E206" s="199" t="s">
        <v>1</v>
      </c>
      <c r="F206" s="200" t="s">
        <v>219</v>
      </c>
      <c r="G206" s="198"/>
      <c r="H206" s="199" t="s">
        <v>1</v>
      </c>
      <c r="I206" s="198"/>
      <c r="J206" s="198"/>
      <c r="K206" s="198"/>
      <c r="L206" s="202"/>
      <c r="M206" s="203"/>
      <c r="N206" s="204"/>
      <c r="O206" s="204"/>
      <c r="P206" s="204"/>
      <c r="Q206" s="204"/>
      <c r="R206" s="204"/>
      <c r="S206" s="204"/>
      <c r="T206" s="205"/>
      <c r="AT206" s="206" t="s">
        <v>147</v>
      </c>
      <c r="AU206" s="206" t="s">
        <v>83</v>
      </c>
      <c r="AV206" s="12" t="s">
        <v>83</v>
      </c>
      <c r="AW206" s="12" t="s">
        <v>31</v>
      </c>
      <c r="AX206" s="12" t="s">
        <v>75</v>
      </c>
      <c r="AY206" s="206" t="s">
        <v>137</v>
      </c>
    </row>
    <row r="207" spans="1:65" s="12" customFormat="1">
      <c r="B207" s="197"/>
      <c r="C207" s="198"/>
      <c r="D207" s="192" t="s">
        <v>147</v>
      </c>
      <c r="E207" s="199" t="s">
        <v>1</v>
      </c>
      <c r="F207" s="200" t="s">
        <v>220</v>
      </c>
      <c r="G207" s="198"/>
      <c r="H207" s="199" t="s">
        <v>1</v>
      </c>
      <c r="I207" s="198"/>
      <c r="J207" s="198"/>
      <c r="K207" s="198"/>
      <c r="L207" s="202"/>
      <c r="M207" s="203"/>
      <c r="N207" s="204"/>
      <c r="O207" s="204"/>
      <c r="P207" s="204"/>
      <c r="Q207" s="204"/>
      <c r="R207" s="204"/>
      <c r="S207" s="204"/>
      <c r="T207" s="205"/>
      <c r="AT207" s="206" t="s">
        <v>147</v>
      </c>
      <c r="AU207" s="206" t="s">
        <v>83</v>
      </c>
      <c r="AV207" s="12" t="s">
        <v>83</v>
      </c>
      <c r="AW207" s="12" t="s">
        <v>31</v>
      </c>
      <c r="AX207" s="12" t="s">
        <v>75</v>
      </c>
      <c r="AY207" s="206" t="s">
        <v>137</v>
      </c>
    </row>
    <row r="208" spans="1:65" s="13" customFormat="1">
      <c r="B208" s="207"/>
      <c r="C208" s="208"/>
      <c r="D208" s="192" t="s">
        <v>147</v>
      </c>
      <c r="E208" s="209" t="s">
        <v>1</v>
      </c>
      <c r="F208" s="210" t="s">
        <v>85</v>
      </c>
      <c r="G208" s="208"/>
      <c r="H208" s="211">
        <v>2</v>
      </c>
      <c r="I208" s="208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147</v>
      </c>
      <c r="AU208" s="217" t="s">
        <v>83</v>
      </c>
      <c r="AV208" s="13" t="s">
        <v>85</v>
      </c>
      <c r="AW208" s="13" t="s">
        <v>31</v>
      </c>
      <c r="AX208" s="13" t="s">
        <v>75</v>
      </c>
      <c r="AY208" s="217" t="s">
        <v>137</v>
      </c>
    </row>
    <row r="209" spans="1:65" s="12" customFormat="1">
      <c r="B209" s="197"/>
      <c r="C209" s="198"/>
      <c r="D209" s="192" t="s">
        <v>147</v>
      </c>
      <c r="E209" s="199" t="s">
        <v>1</v>
      </c>
      <c r="F209" s="200" t="s">
        <v>221</v>
      </c>
      <c r="G209" s="198"/>
      <c r="H209" s="199" t="s">
        <v>1</v>
      </c>
      <c r="I209" s="198"/>
      <c r="J209" s="198"/>
      <c r="K209" s="198"/>
      <c r="L209" s="202"/>
      <c r="M209" s="203"/>
      <c r="N209" s="204"/>
      <c r="O209" s="204"/>
      <c r="P209" s="204"/>
      <c r="Q209" s="204"/>
      <c r="R209" s="204"/>
      <c r="S209" s="204"/>
      <c r="T209" s="205"/>
      <c r="AT209" s="206" t="s">
        <v>147</v>
      </c>
      <c r="AU209" s="206" t="s">
        <v>83</v>
      </c>
      <c r="AV209" s="12" t="s">
        <v>83</v>
      </c>
      <c r="AW209" s="12" t="s">
        <v>31</v>
      </c>
      <c r="AX209" s="12" t="s">
        <v>75</v>
      </c>
      <c r="AY209" s="206" t="s">
        <v>137</v>
      </c>
    </row>
    <row r="210" spans="1:65" s="13" customFormat="1">
      <c r="B210" s="207"/>
      <c r="C210" s="208"/>
      <c r="D210" s="192" t="s">
        <v>147</v>
      </c>
      <c r="E210" s="209" t="s">
        <v>1</v>
      </c>
      <c r="F210" s="210" t="s">
        <v>144</v>
      </c>
      <c r="G210" s="208"/>
      <c r="H210" s="211">
        <v>4</v>
      </c>
      <c r="I210" s="208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147</v>
      </c>
      <c r="AU210" s="217" t="s">
        <v>83</v>
      </c>
      <c r="AV210" s="13" t="s">
        <v>85</v>
      </c>
      <c r="AW210" s="13" t="s">
        <v>31</v>
      </c>
      <c r="AX210" s="13" t="s">
        <v>75</v>
      </c>
      <c r="AY210" s="217" t="s">
        <v>137</v>
      </c>
    </row>
    <row r="211" spans="1:65" s="12" customFormat="1">
      <c r="B211" s="197"/>
      <c r="C211" s="198"/>
      <c r="D211" s="192" t="s">
        <v>147</v>
      </c>
      <c r="E211" s="199" t="s">
        <v>1</v>
      </c>
      <c r="F211" s="200" t="s">
        <v>222</v>
      </c>
      <c r="G211" s="198"/>
      <c r="H211" s="199" t="s">
        <v>1</v>
      </c>
      <c r="I211" s="198"/>
      <c r="J211" s="198"/>
      <c r="K211" s="198"/>
      <c r="L211" s="202"/>
      <c r="M211" s="203"/>
      <c r="N211" s="204"/>
      <c r="O211" s="204"/>
      <c r="P211" s="204"/>
      <c r="Q211" s="204"/>
      <c r="R211" s="204"/>
      <c r="S211" s="204"/>
      <c r="T211" s="205"/>
      <c r="AT211" s="206" t="s">
        <v>147</v>
      </c>
      <c r="AU211" s="206" t="s">
        <v>83</v>
      </c>
      <c r="AV211" s="12" t="s">
        <v>83</v>
      </c>
      <c r="AW211" s="12" t="s">
        <v>31</v>
      </c>
      <c r="AX211" s="12" t="s">
        <v>75</v>
      </c>
      <c r="AY211" s="206" t="s">
        <v>137</v>
      </c>
    </row>
    <row r="212" spans="1:65" s="13" customFormat="1">
      <c r="B212" s="207"/>
      <c r="C212" s="208"/>
      <c r="D212" s="192" t="s">
        <v>147</v>
      </c>
      <c r="E212" s="209" t="s">
        <v>1</v>
      </c>
      <c r="F212" s="210" t="s">
        <v>85</v>
      </c>
      <c r="G212" s="208"/>
      <c r="H212" s="211">
        <v>2</v>
      </c>
      <c r="I212" s="208"/>
      <c r="J212" s="208"/>
      <c r="K212" s="208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147</v>
      </c>
      <c r="AU212" s="217" t="s">
        <v>83</v>
      </c>
      <c r="AV212" s="13" t="s">
        <v>85</v>
      </c>
      <c r="AW212" s="13" t="s">
        <v>31</v>
      </c>
      <c r="AX212" s="13" t="s">
        <v>75</v>
      </c>
      <c r="AY212" s="217" t="s">
        <v>137</v>
      </c>
    </row>
    <row r="213" spans="1:65" s="12" customFormat="1">
      <c r="B213" s="197"/>
      <c r="C213" s="198"/>
      <c r="D213" s="192" t="s">
        <v>147</v>
      </c>
      <c r="E213" s="199" t="s">
        <v>1</v>
      </c>
      <c r="F213" s="200" t="s">
        <v>223</v>
      </c>
      <c r="G213" s="198"/>
      <c r="H213" s="199" t="s">
        <v>1</v>
      </c>
      <c r="I213" s="198"/>
      <c r="J213" s="198"/>
      <c r="K213" s="198"/>
      <c r="L213" s="202"/>
      <c r="M213" s="203"/>
      <c r="N213" s="204"/>
      <c r="O213" s="204"/>
      <c r="P213" s="204"/>
      <c r="Q213" s="204"/>
      <c r="R213" s="204"/>
      <c r="S213" s="204"/>
      <c r="T213" s="205"/>
      <c r="AT213" s="206" t="s">
        <v>147</v>
      </c>
      <c r="AU213" s="206" t="s">
        <v>83</v>
      </c>
      <c r="AV213" s="12" t="s">
        <v>83</v>
      </c>
      <c r="AW213" s="12" t="s">
        <v>31</v>
      </c>
      <c r="AX213" s="12" t="s">
        <v>75</v>
      </c>
      <c r="AY213" s="206" t="s">
        <v>137</v>
      </c>
    </row>
    <row r="214" spans="1:65" s="13" customFormat="1">
      <c r="B214" s="207"/>
      <c r="C214" s="208"/>
      <c r="D214" s="192" t="s">
        <v>147</v>
      </c>
      <c r="E214" s="209" t="s">
        <v>1</v>
      </c>
      <c r="F214" s="210" t="s">
        <v>85</v>
      </c>
      <c r="G214" s="208"/>
      <c r="H214" s="211">
        <v>2</v>
      </c>
      <c r="I214" s="208"/>
      <c r="J214" s="208"/>
      <c r="K214" s="208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147</v>
      </c>
      <c r="AU214" s="217" t="s">
        <v>83</v>
      </c>
      <c r="AV214" s="13" t="s">
        <v>85</v>
      </c>
      <c r="AW214" s="13" t="s">
        <v>31</v>
      </c>
      <c r="AX214" s="13" t="s">
        <v>75</v>
      </c>
      <c r="AY214" s="217" t="s">
        <v>137</v>
      </c>
    </row>
    <row r="215" spans="1:65" s="12" customFormat="1">
      <c r="B215" s="197"/>
      <c r="C215" s="198"/>
      <c r="D215" s="192" t="s">
        <v>147</v>
      </c>
      <c r="E215" s="199" t="s">
        <v>1</v>
      </c>
      <c r="F215" s="200" t="s">
        <v>224</v>
      </c>
      <c r="G215" s="198"/>
      <c r="H215" s="199" t="s">
        <v>1</v>
      </c>
      <c r="I215" s="198"/>
      <c r="J215" s="198"/>
      <c r="K215" s="198"/>
      <c r="L215" s="202"/>
      <c r="M215" s="203"/>
      <c r="N215" s="204"/>
      <c r="O215" s="204"/>
      <c r="P215" s="204"/>
      <c r="Q215" s="204"/>
      <c r="R215" s="204"/>
      <c r="S215" s="204"/>
      <c r="T215" s="205"/>
      <c r="AT215" s="206" t="s">
        <v>147</v>
      </c>
      <c r="AU215" s="206" t="s">
        <v>83</v>
      </c>
      <c r="AV215" s="12" t="s">
        <v>83</v>
      </c>
      <c r="AW215" s="12" t="s">
        <v>31</v>
      </c>
      <c r="AX215" s="12" t="s">
        <v>75</v>
      </c>
      <c r="AY215" s="206" t="s">
        <v>137</v>
      </c>
    </row>
    <row r="216" spans="1:65" s="13" customFormat="1">
      <c r="B216" s="207"/>
      <c r="C216" s="208"/>
      <c r="D216" s="192" t="s">
        <v>147</v>
      </c>
      <c r="E216" s="209" t="s">
        <v>1</v>
      </c>
      <c r="F216" s="210" t="s">
        <v>85</v>
      </c>
      <c r="G216" s="208"/>
      <c r="H216" s="211">
        <v>2</v>
      </c>
      <c r="I216" s="208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147</v>
      </c>
      <c r="AU216" s="217" t="s">
        <v>83</v>
      </c>
      <c r="AV216" s="13" t="s">
        <v>85</v>
      </c>
      <c r="AW216" s="13" t="s">
        <v>31</v>
      </c>
      <c r="AX216" s="13" t="s">
        <v>75</v>
      </c>
      <c r="AY216" s="217" t="s">
        <v>137</v>
      </c>
    </row>
    <row r="217" spans="1:65" s="12" customFormat="1">
      <c r="B217" s="197"/>
      <c r="C217" s="198"/>
      <c r="D217" s="192" t="s">
        <v>147</v>
      </c>
      <c r="E217" s="199" t="s">
        <v>1</v>
      </c>
      <c r="F217" s="200" t="s">
        <v>225</v>
      </c>
      <c r="G217" s="198"/>
      <c r="H217" s="199" t="s">
        <v>1</v>
      </c>
      <c r="I217" s="198"/>
      <c r="J217" s="198"/>
      <c r="K217" s="198"/>
      <c r="L217" s="202"/>
      <c r="M217" s="203"/>
      <c r="N217" s="204"/>
      <c r="O217" s="204"/>
      <c r="P217" s="204"/>
      <c r="Q217" s="204"/>
      <c r="R217" s="204"/>
      <c r="S217" s="204"/>
      <c r="T217" s="205"/>
      <c r="AT217" s="206" t="s">
        <v>147</v>
      </c>
      <c r="AU217" s="206" t="s">
        <v>83</v>
      </c>
      <c r="AV217" s="12" t="s">
        <v>83</v>
      </c>
      <c r="AW217" s="12" t="s">
        <v>31</v>
      </c>
      <c r="AX217" s="12" t="s">
        <v>75</v>
      </c>
      <c r="AY217" s="206" t="s">
        <v>137</v>
      </c>
    </row>
    <row r="218" spans="1:65" s="13" customFormat="1">
      <c r="B218" s="207"/>
      <c r="C218" s="208"/>
      <c r="D218" s="192" t="s">
        <v>147</v>
      </c>
      <c r="E218" s="209" t="s">
        <v>1</v>
      </c>
      <c r="F218" s="210" t="s">
        <v>85</v>
      </c>
      <c r="G218" s="208"/>
      <c r="H218" s="211">
        <v>2</v>
      </c>
      <c r="I218" s="208"/>
      <c r="J218" s="208"/>
      <c r="K218" s="208"/>
      <c r="L218" s="213"/>
      <c r="M218" s="214"/>
      <c r="N218" s="215"/>
      <c r="O218" s="215"/>
      <c r="P218" s="215"/>
      <c r="Q218" s="215"/>
      <c r="R218" s="215"/>
      <c r="S218" s="215"/>
      <c r="T218" s="216"/>
      <c r="AT218" s="217" t="s">
        <v>147</v>
      </c>
      <c r="AU218" s="217" t="s">
        <v>83</v>
      </c>
      <c r="AV218" s="13" t="s">
        <v>85</v>
      </c>
      <c r="AW218" s="13" t="s">
        <v>31</v>
      </c>
      <c r="AX218" s="13" t="s">
        <v>75</v>
      </c>
      <c r="AY218" s="217" t="s">
        <v>137</v>
      </c>
    </row>
    <row r="219" spans="1:65" s="14" customFormat="1">
      <c r="B219" s="218"/>
      <c r="C219" s="219"/>
      <c r="D219" s="192" t="s">
        <v>147</v>
      </c>
      <c r="E219" s="220" t="s">
        <v>1</v>
      </c>
      <c r="F219" s="221" t="s">
        <v>152</v>
      </c>
      <c r="G219" s="219"/>
      <c r="H219" s="222">
        <v>16</v>
      </c>
      <c r="I219" s="219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147</v>
      </c>
      <c r="AU219" s="228" t="s">
        <v>83</v>
      </c>
      <c r="AV219" s="14" t="s">
        <v>144</v>
      </c>
      <c r="AW219" s="14" t="s">
        <v>31</v>
      </c>
      <c r="AX219" s="14" t="s">
        <v>83</v>
      </c>
      <c r="AY219" s="228" t="s">
        <v>137</v>
      </c>
    </row>
    <row r="220" spans="1:65" s="12" customFormat="1">
      <c r="B220" s="197"/>
      <c r="C220" s="198"/>
      <c r="D220" s="192" t="s">
        <v>147</v>
      </c>
      <c r="E220" s="199" t="s">
        <v>1</v>
      </c>
      <c r="F220" s="200" t="s">
        <v>153</v>
      </c>
      <c r="G220" s="198"/>
      <c r="H220" s="199" t="s">
        <v>1</v>
      </c>
      <c r="I220" s="198"/>
      <c r="J220" s="198"/>
      <c r="K220" s="198"/>
      <c r="L220" s="202"/>
      <c r="M220" s="203"/>
      <c r="N220" s="204"/>
      <c r="O220" s="204"/>
      <c r="P220" s="204"/>
      <c r="Q220" s="204"/>
      <c r="R220" s="204"/>
      <c r="S220" s="204"/>
      <c r="T220" s="205"/>
      <c r="AT220" s="206" t="s">
        <v>147</v>
      </c>
      <c r="AU220" s="206" t="s">
        <v>83</v>
      </c>
      <c r="AV220" s="12" t="s">
        <v>83</v>
      </c>
      <c r="AW220" s="12" t="s">
        <v>31</v>
      </c>
      <c r="AX220" s="12" t="s">
        <v>75</v>
      </c>
      <c r="AY220" s="206" t="s">
        <v>137</v>
      </c>
    </row>
    <row r="221" spans="1:65" s="2" customFormat="1" ht="24.2" customHeight="1">
      <c r="A221" s="34"/>
      <c r="B221" s="35"/>
      <c r="C221" s="178" t="s">
        <v>226</v>
      </c>
      <c r="D221" s="178" t="s">
        <v>138</v>
      </c>
      <c r="E221" s="179" t="s">
        <v>227</v>
      </c>
      <c r="F221" s="180" t="s">
        <v>228</v>
      </c>
      <c r="G221" s="181" t="s">
        <v>156</v>
      </c>
      <c r="H221" s="182">
        <v>14</v>
      </c>
      <c r="I221" s="253"/>
      <c r="J221" s="184">
        <f>ROUND(I221*H221,2)</f>
        <v>0</v>
      </c>
      <c r="K221" s="180" t="s">
        <v>142</v>
      </c>
      <c r="L221" s="185"/>
      <c r="M221" s="186" t="s">
        <v>1</v>
      </c>
      <c r="N221" s="187" t="s">
        <v>40</v>
      </c>
      <c r="O221" s="71"/>
      <c r="P221" s="188">
        <f>O221*H221</f>
        <v>0</v>
      </c>
      <c r="Q221" s="188">
        <v>0.28306999999999999</v>
      </c>
      <c r="R221" s="188">
        <f>Q221*H221</f>
        <v>3.9629799999999999</v>
      </c>
      <c r="S221" s="188">
        <v>0</v>
      </c>
      <c r="T221" s="189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0" t="s">
        <v>143</v>
      </c>
      <c r="AT221" s="190" t="s">
        <v>138</v>
      </c>
      <c r="AU221" s="190" t="s">
        <v>83</v>
      </c>
      <c r="AY221" s="17" t="s">
        <v>137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7" t="s">
        <v>83</v>
      </c>
      <c r="BK221" s="191">
        <f>ROUND(I221*H221,2)</f>
        <v>0</v>
      </c>
      <c r="BL221" s="17" t="s">
        <v>144</v>
      </c>
      <c r="BM221" s="190" t="s">
        <v>229</v>
      </c>
    </row>
    <row r="222" spans="1:65" s="2" customFormat="1" ht="19.5">
      <c r="A222" s="34"/>
      <c r="B222" s="35"/>
      <c r="C222" s="36"/>
      <c r="D222" s="192" t="s">
        <v>146</v>
      </c>
      <c r="E222" s="36"/>
      <c r="F222" s="193" t="s">
        <v>228</v>
      </c>
      <c r="G222" s="36"/>
      <c r="H222" s="36"/>
      <c r="I222" s="36"/>
      <c r="J222" s="36"/>
      <c r="K222" s="36"/>
      <c r="L222" s="39"/>
      <c r="M222" s="195"/>
      <c r="N222" s="196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7" t="s">
        <v>146</v>
      </c>
      <c r="AU222" s="17" t="s">
        <v>83</v>
      </c>
    </row>
    <row r="223" spans="1:65" s="12" customFormat="1">
      <c r="B223" s="197"/>
      <c r="C223" s="198"/>
      <c r="D223" s="192" t="s">
        <v>147</v>
      </c>
      <c r="E223" s="199" t="s">
        <v>1</v>
      </c>
      <c r="F223" s="200" t="s">
        <v>230</v>
      </c>
      <c r="G223" s="198"/>
      <c r="H223" s="199" t="s">
        <v>1</v>
      </c>
      <c r="I223" s="198"/>
      <c r="J223" s="198"/>
      <c r="K223" s="198"/>
      <c r="L223" s="202"/>
      <c r="M223" s="203"/>
      <c r="N223" s="204"/>
      <c r="O223" s="204"/>
      <c r="P223" s="204"/>
      <c r="Q223" s="204"/>
      <c r="R223" s="204"/>
      <c r="S223" s="204"/>
      <c r="T223" s="205"/>
      <c r="AT223" s="206" t="s">
        <v>147</v>
      </c>
      <c r="AU223" s="206" t="s">
        <v>83</v>
      </c>
      <c r="AV223" s="12" t="s">
        <v>83</v>
      </c>
      <c r="AW223" s="12" t="s">
        <v>31</v>
      </c>
      <c r="AX223" s="12" t="s">
        <v>75</v>
      </c>
      <c r="AY223" s="206" t="s">
        <v>137</v>
      </c>
    </row>
    <row r="224" spans="1:65" s="13" customFormat="1">
      <c r="B224" s="207"/>
      <c r="C224" s="208"/>
      <c r="D224" s="192" t="s">
        <v>147</v>
      </c>
      <c r="E224" s="209" t="s">
        <v>1</v>
      </c>
      <c r="F224" s="210" t="s">
        <v>179</v>
      </c>
      <c r="G224" s="208"/>
      <c r="H224" s="211">
        <v>5</v>
      </c>
      <c r="I224" s="208"/>
      <c r="J224" s="208"/>
      <c r="K224" s="208"/>
      <c r="L224" s="213"/>
      <c r="M224" s="214"/>
      <c r="N224" s="215"/>
      <c r="O224" s="215"/>
      <c r="P224" s="215"/>
      <c r="Q224" s="215"/>
      <c r="R224" s="215"/>
      <c r="S224" s="215"/>
      <c r="T224" s="216"/>
      <c r="AT224" s="217" t="s">
        <v>147</v>
      </c>
      <c r="AU224" s="217" t="s">
        <v>83</v>
      </c>
      <c r="AV224" s="13" t="s">
        <v>85</v>
      </c>
      <c r="AW224" s="13" t="s">
        <v>31</v>
      </c>
      <c r="AX224" s="13" t="s">
        <v>75</v>
      </c>
      <c r="AY224" s="217" t="s">
        <v>137</v>
      </c>
    </row>
    <row r="225" spans="1:65" s="12" customFormat="1">
      <c r="B225" s="197"/>
      <c r="C225" s="198"/>
      <c r="D225" s="192" t="s">
        <v>147</v>
      </c>
      <c r="E225" s="199" t="s">
        <v>1</v>
      </c>
      <c r="F225" s="200" t="s">
        <v>231</v>
      </c>
      <c r="G225" s="198"/>
      <c r="H225" s="199" t="s">
        <v>1</v>
      </c>
      <c r="I225" s="198"/>
      <c r="J225" s="198"/>
      <c r="K225" s="198"/>
      <c r="L225" s="202"/>
      <c r="M225" s="203"/>
      <c r="N225" s="204"/>
      <c r="O225" s="204"/>
      <c r="P225" s="204"/>
      <c r="Q225" s="204"/>
      <c r="R225" s="204"/>
      <c r="S225" s="204"/>
      <c r="T225" s="205"/>
      <c r="AT225" s="206" t="s">
        <v>147</v>
      </c>
      <c r="AU225" s="206" t="s">
        <v>83</v>
      </c>
      <c r="AV225" s="12" t="s">
        <v>83</v>
      </c>
      <c r="AW225" s="12" t="s">
        <v>31</v>
      </c>
      <c r="AX225" s="12" t="s">
        <v>75</v>
      </c>
      <c r="AY225" s="206" t="s">
        <v>137</v>
      </c>
    </row>
    <row r="226" spans="1:65" s="13" customFormat="1">
      <c r="B226" s="207"/>
      <c r="C226" s="208"/>
      <c r="D226" s="192" t="s">
        <v>147</v>
      </c>
      <c r="E226" s="209" t="s">
        <v>1</v>
      </c>
      <c r="F226" s="210" t="s">
        <v>83</v>
      </c>
      <c r="G226" s="208"/>
      <c r="H226" s="211">
        <v>1</v>
      </c>
      <c r="I226" s="208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147</v>
      </c>
      <c r="AU226" s="217" t="s">
        <v>83</v>
      </c>
      <c r="AV226" s="13" t="s">
        <v>85</v>
      </c>
      <c r="AW226" s="13" t="s">
        <v>31</v>
      </c>
      <c r="AX226" s="13" t="s">
        <v>75</v>
      </c>
      <c r="AY226" s="217" t="s">
        <v>137</v>
      </c>
    </row>
    <row r="227" spans="1:65" s="12" customFormat="1">
      <c r="B227" s="197"/>
      <c r="C227" s="198"/>
      <c r="D227" s="192" t="s">
        <v>147</v>
      </c>
      <c r="E227" s="199" t="s">
        <v>1</v>
      </c>
      <c r="F227" s="200" t="s">
        <v>232</v>
      </c>
      <c r="G227" s="198"/>
      <c r="H227" s="199" t="s">
        <v>1</v>
      </c>
      <c r="I227" s="198"/>
      <c r="J227" s="198"/>
      <c r="K227" s="198"/>
      <c r="L227" s="202"/>
      <c r="M227" s="203"/>
      <c r="N227" s="204"/>
      <c r="O227" s="204"/>
      <c r="P227" s="204"/>
      <c r="Q227" s="204"/>
      <c r="R227" s="204"/>
      <c r="S227" s="204"/>
      <c r="T227" s="205"/>
      <c r="AT227" s="206" t="s">
        <v>147</v>
      </c>
      <c r="AU227" s="206" t="s">
        <v>83</v>
      </c>
      <c r="AV227" s="12" t="s">
        <v>83</v>
      </c>
      <c r="AW227" s="12" t="s">
        <v>31</v>
      </c>
      <c r="AX227" s="12" t="s">
        <v>75</v>
      </c>
      <c r="AY227" s="206" t="s">
        <v>137</v>
      </c>
    </row>
    <row r="228" spans="1:65" s="13" customFormat="1">
      <c r="B228" s="207"/>
      <c r="C228" s="208"/>
      <c r="D228" s="192" t="s">
        <v>147</v>
      </c>
      <c r="E228" s="209" t="s">
        <v>1</v>
      </c>
      <c r="F228" s="210" t="s">
        <v>144</v>
      </c>
      <c r="G228" s="208"/>
      <c r="H228" s="211">
        <v>4</v>
      </c>
      <c r="I228" s="208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147</v>
      </c>
      <c r="AU228" s="217" t="s">
        <v>83</v>
      </c>
      <c r="AV228" s="13" t="s">
        <v>85</v>
      </c>
      <c r="AW228" s="13" t="s">
        <v>31</v>
      </c>
      <c r="AX228" s="13" t="s">
        <v>75</v>
      </c>
      <c r="AY228" s="217" t="s">
        <v>137</v>
      </c>
    </row>
    <row r="229" spans="1:65" s="12" customFormat="1">
      <c r="B229" s="197"/>
      <c r="C229" s="198"/>
      <c r="D229" s="192" t="s">
        <v>147</v>
      </c>
      <c r="E229" s="199" t="s">
        <v>1</v>
      </c>
      <c r="F229" s="200" t="s">
        <v>233</v>
      </c>
      <c r="G229" s="198"/>
      <c r="H229" s="199" t="s">
        <v>1</v>
      </c>
      <c r="I229" s="198"/>
      <c r="J229" s="198"/>
      <c r="K229" s="198"/>
      <c r="L229" s="202"/>
      <c r="M229" s="203"/>
      <c r="N229" s="204"/>
      <c r="O229" s="204"/>
      <c r="P229" s="204"/>
      <c r="Q229" s="204"/>
      <c r="R229" s="204"/>
      <c r="S229" s="204"/>
      <c r="T229" s="205"/>
      <c r="AT229" s="206" t="s">
        <v>147</v>
      </c>
      <c r="AU229" s="206" t="s">
        <v>83</v>
      </c>
      <c r="AV229" s="12" t="s">
        <v>83</v>
      </c>
      <c r="AW229" s="12" t="s">
        <v>31</v>
      </c>
      <c r="AX229" s="12" t="s">
        <v>75</v>
      </c>
      <c r="AY229" s="206" t="s">
        <v>137</v>
      </c>
    </row>
    <row r="230" spans="1:65" s="13" customFormat="1">
      <c r="B230" s="207"/>
      <c r="C230" s="208"/>
      <c r="D230" s="192" t="s">
        <v>147</v>
      </c>
      <c r="E230" s="209" t="s">
        <v>1</v>
      </c>
      <c r="F230" s="210" t="s">
        <v>144</v>
      </c>
      <c r="G230" s="208"/>
      <c r="H230" s="211">
        <v>4</v>
      </c>
      <c r="I230" s="208"/>
      <c r="J230" s="208"/>
      <c r="K230" s="208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147</v>
      </c>
      <c r="AU230" s="217" t="s">
        <v>83</v>
      </c>
      <c r="AV230" s="13" t="s">
        <v>85</v>
      </c>
      <c r="AW230" s="13" t="s">
        <v>31</v>
      </c>
      <c r="AX230" s="13" t="s">
        <v>75</v>
      </c>
      <c r="AY230" s="217" t="s">
        <v>137</v>
      </c>
    </row>
    <row r="231" spans="1:65" s="14" customFormat="1">
      <c r="B231" s="218"/>
      <c r="C231" s="219"/>
      <c r="D231" s="192" t="s">
        <v>147</v>
      </c>
      <c r="E231" s="220" t="s">
        <v>1</v>
      </c>
      <c r="F231" s="221" t="s">
        <v>152</v>
      </c>
      <c r="G231" s="219"/>
      <c r="H231" s="222">
        <v>14</v>
      </c>
      <c r="I231" s="219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147</v>
      </c>
      <c r="AU231" s="228" t="s">
        <v>83</v>
      </c>
      <c r="AV231" s="14" t="s">
        <v>144</v>
      </c>
      <c r="AW231" s="14" t="s">
        <v>31</v>
      </c>
      <c r="AX231" s="14" t="s">
        <v>83</v>
      </c>
      <c r="AY231" s="228" t="s">
        <v>137</v>
      </c>
    </row>
    <row r="232" spans="1:65" s="12" customFormat="1">
      <c r="B232" s="197"/>
      <c r="C232" s="198"/>
      <c r="D232" s="192" t="s">
        <v>147</v>
      </c>
      <c r="E232" s="199" t="s">
        <v>1</v>
      </c>
      <c r="F232" s="200" t="s">
        <v>153</v>
      </c>
      <c r="G232" s="198"/>
      <c r="H232" s="199" t="s">
        <v>1</v>
      </c>
      <c r="I232" s="198"/>
      <c r="J232" s="198"/>
      <c r="K232" s="198"/>
      <c r="L232" s="202"/>
      <c r="M232" s="203"/>
      <c r="N232" s="204"/>
      <c r="O232" s="204"/>
      <c r="P232" s="204"/>
      <c r="Q232" s="204"/>
      <c r="R232" s="204"/>
      <c r="S232" s="204"/>
      <c r="T232" s="205"/>
      <c r="AT232" s="206" t="s">
        <v>147</v>
      </c>
      <c r="AU232" s="206" t="s">
        <v>83</v>
      </c>
      <c r="AV232" s="12" t="s">
        <v>83</v>
      </c>
      <c r="AW232" s="12" t="s">
        <v>31</v>
      </c>
      <c r="AX232" s="12" t="s">
        <v>75</v>
      </c>
      <c r="AY232" s="206" t="s">
        <v>137</v>
      </c>
    </row>
    <row r="233" spans="1:65" s="2" customFormat="1" ht="24.2" customHeight="1">
      <c r="A233" s="34"/>
      <c r="B233" s="35"/>
      <c r="C233" s="178" t="s">
        <v>14</v>
      </c>
      <c r="D233" s="178" t="s">
        <v>138</v>
      </c>
      <c r="E233" s="179" t="s">
        <v>234</v>
      </c>
      <c r="F233" s="180" t="s">
        <v>235</v>
      </c>
      <c r="G233" s="181" t="s">
        <v>156</v>
      </c>
      <c r="H233" s="182">
        <v>23</v>
      </c>
      <c r="I233" s="253"/>
      <c r="J233" s="184">
        <f>ROUND(I233*H233,2)</f>
        <v>0</v>
      </c>
      <c r="K233" s="180" t="s">
        <v>142</v>
      </c>
      <c r="L233" s="185"/>
      <c r="M233" s="186" t="s">
        <v>1</v>
      </c>
      <c r="N233" s="187" t="s">
        <v>40</v>
      </c>
      <c r="O233" s="71"/>
      <c r="P233" s="188">
        <f>O233*H233</f>
        <v>0</v>
      </c>
      <c r="Q233" s="188">
        <v>9.7000000000000003E-2</v>
      </c>
      <c r="R233" s="188">
        <f>Q233*H233</f>
        <v>2.2309999999999999</v>
      </c>
      <c r="S233" s="188">
        <v>0</v>
      </c>
      <c r="T233" s="189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0" t="s">
        <v>143</v>
      </c>
      <c r="AT233" s="190" t="s">
        <v>138</v>
      </c>
      <c r="AU233" s="190" t="s">
        <v>83</v>
      </c>
      <c r="AY233" s="17" t="s">
        <v>137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7" t="s">
        <v>83</v>
      </c>
      <c r="BK233" s="191">
        <f>ROUND(I233*H233,2)</f>
        <v>0</v>
      </c>
      <c r="BL233" s="17" t="s">
        <v>144</v>
      </c>
      <c r="BM233" s="190" t="s">
        <v>236</v>
      </c>
    </row>
    <row r="234" spans="1:65" s="2" customFormat="1">
      <c r="A234" s="34"/>
      <c r="B234" s="35"/>
      <c r="C234" s="36"/>
      <c r="D234" s="192" t="s">
        <v>146</v>
      </c>
      <c r="E234" s="36"/>
      <c r="F234" s="193" t="s">
        <v>235</v>
      </c>
      <c r="G234" s="36"/>
      <c r="H234" s="36"/>
      <c r="I234" s="36"/>
      <c r="J234" s="36"/>
      <c r="K234" s="36"/>
      <c r="L234" s="39"/>
      <c r="M234" s="195"/>
      <c r="N234" s="196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7" t="s">
        <v>146</v>
      </c>
      <c r="AU234" s="17" t="s">
        <v>83</v>
      </c>
    </row>
    <row r="235" spans="1:65" s="12" customFormat="1">
      <c r="B235" s="197"/>
      <c r="C235" s="198"/>
      <c r="D235" s="192" t="s">
        <v>147</v>
      </c>
      <c r="E235" s="199" t="s">
        <v>1</v>
      </c>
      <c r="F235" s="200" t="s">
        <v>237</v>
      </c>
      <c r="G235" s="198"/>
      <c r="H235" s="199" t="s">
        <v>1</v>
      </c>
      <c r="I235" s="198"/>
      <c r="J235" s="198"/>
      <c r="K235" s="198"/>
      <c r="L235" s="202"/>
      <c r="M235" s="203"/>
      <c r="N235" s="204"/>
      <c r="O235" s="204"/>
      <c r="P235" s="204"/>
      <c r="Q235" s="204"/>
      <c r="R235" s="204"/>
      <c r="S235" s="204"/>
      <c r="T235" s="205"/>
      <c r="AT235" s="206" t="s">
        <v>147</v>
      </c>
      <c r="AU235" s="206" t="s">
        <v>83</v>
      </c>
      <c r="AV235" s="12" t="s">
        <v>83</v>
      </c>
      <c r="AW235" s="12" t="s">
        <v>31</v>
      </c>
      <c r="AX235" s="12" t="s">
        <v>75</v>
      </c>
      <c r="AY235" s="206" t="s">
        <v>137</v>
      </c>
    </row>
    <row r="236" spans="1:65" s="12" customFormat="1">
      <c r="B236" s="197"/>
      <c r="C236" s="198"/>
      <c r="D236" s="192" t="s">
        <v>147</v>
      </c>
      <c r="E236" s="199" t="s">
        <v>1</v>
      </c>
      <c r="F236" s="200" t="s">
        <v>238</v>
      </c>
      <c r="G236" s="198"/>
      <c r="H236" s="199" t="s">
        <v>1</v>
      </c>
      <c r="I236" s="198"/>
      <c r="J236" s="198"/>
      <c r="K236" s="198"/>
      <c r="L236" s="202"/>
      <c r="M236" s="203"/>
      <c r="N236" s="204"/>
      <c r="O236" s="204"/>
      <c r="P236" s="204"/>
      <c r="Q236" s="204"/>
      <c r="R236" s="204"/>
      <c r="S236" s="204"/>
      <c r="T236" s="205"/>
      <c r="AT236" s="206" t="s">
        <v>147</v>
      </c>
      <c r="AU236" s="206" t="s">
        <v>83</v>
      </c>
      <c r="AV236" s="12" t="s">
        <v>83</v>
      </c>
      <c r="AW236" s="12" t="s">
        <v>31</v>
      </c>
      <c r="AX236" s="12" t="s">
        <v>75</v>
      </c>
      <c r="AY236" s="206" t="s">
        <v>137</v>
      </c>
    </row>
    <row r="237" spans="1:65" s="13" customFormat="1">
      <c r="B237" s="207"/>
      <c r="C237" s="208"/>
      <c r="D237" s="192" t="s">
        <v>147</v>
      </c>
      <c r="E237" s="209" t="s">
        <v>1</v>
      </c>
      <c r="F237" s="210" t="s">
        <v>144</v>
      </c>
      <c r="G237" s="208"/>
      <c r="H237" s="211">
        <v>4</v>
      </c>
      <c r="I237" s="208"/>
      <c r="J237" s="208"/>
      <c r="K237" s="208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147</v>
      </c>
      <c r="AU237" s="217" t="s">
        <v>83</v>
      </c>
      <c r="AV237" s="13" t="s">
        <v>85</v>
      </c>
      <c r="AW237" s="13" t="s">
        <v>31</v>
      </c>
      <c r="AX237" s="13" t="s">
        <v>75</v>
      </c>
      <c r="AY237" s="217" t="s">
        <v>137</v>
      </c>
    </row>
    <row r="238" spans="1:65" s="12" customFormat="1">
      <c r="B238" s="197"/>
      <c r="C238" s="198"/>
      <c r="D238" s="192" t="s">
        <v>147</v>
      </c>
      <c r="E238" s="199" t="s">
        <v>1</v>
      </c>
      <c r="F238" s="200" t="s">
        <v>200</v>
      </c>
      <c r="G238" s="198"/>
      <c r="H238" s="199" t="s">
        <v>1</v>
      </c>
      <c r="I238" s="198"/>
      <c r="J238" s="198"/>
      <c r="K238" s="198"/>
      <c r="L238" s="202"/>
      <c r="M238" s="203"/>
      <c r="N238" s="204"/>
      <c r="O238" s="204"/>
      <c r="P238" s="204"/>
      <c r="Q238" s="204"/>
      <c r="R238" s="204"/>
      <c r="S238" s="204"/>
      <c r="T238" s="205"/>
      <c r="AT238" s="206" t="s">
        <v>147</v>
      </c>
      <c r="AU238" s="206" t="s">
        <v>83</v>
      </c>
      <c r="AV238" s="12" t="s">
        <v>83</v>
      </c>
      <c r="AW238" s="12" t="s">
        <v>31</v>
      </c>
      <c r="AX238" s="12" t="s">
        <v>75</v>
      </c>
      <c r="AY238" s="206" t="s">
        <v>137</v>
      </c>
    </row>
    <row r="239" spans="1:65" s="13" customFormat="1">
      <c r="B239" s="207"/>
      <c r="C239" s="208"/>
      <c r="D239" s="192" t="s">
        <v>147</v>
      </c>
      <c r="E239" s="209" t="s">
        <v>1</v>
      </c>
      <c r="F239" s="210" t="s">
        <v>201</v>
      </c>
      <c r="G239" s="208"/>
      <c r="H239" s="211">
        <v>9</v>
      </c>
      <c r="I239" s="208"/>
      <c r="J239" s="208"/>
      <c r="K239" s="208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147</v>
      </c>
      <c r="AU239" s="217" t="s">
        <v>83</v>
      </c>
      <c r="AV239" s="13" t="s">
        <v>85</v>
      </c>
      <c r="AW239" s="13" t="s">
        <v>31</v>
      </c>
      <c r="AX239" s="13" t="s">
        <v>75</v>
      </c>
      <c r="AY239" s="217" t="s">
        <v>137</v>
      </c>
    </row>
    <row r="240" spans="1:65" s="12" customFormat="1">
      <c r="B240" s="197"/>
      <c r="C240" s="198"/>
      <c r="D240" s="192" t="s">
        <v>147</v>
      </c>
      <c r="E240" s="199" t="s">
        <v>1</v>
      </c>
      <c r="F240" s="200" t="s">
        <v>239</v>
      </c>
      <c r="G240" s="198"/>
      <c r="H240" s="199" t="s">
        <v>1</v>
      </c>
      <c r="I240" s="198"/>
      <c r="J240" s="198"/>
      <c r="K240" s="198"/>
      <c r="L240" s="202"/>
      <c r="M240" s="203"/>
      <c r="N240" s="204"/>
      <c r="O240" s="204"/>
      <c r="P240" s="204"/>
      <c r="Q240" s="204"/>
      <c r="R240" s="204"/>
      <c r="S240" s="204"/>
      <c r="T240" s="205"/>
      <c r="AT240" s="206" t="s">
        <v>147</v>
      </c>
      <c r="AU240" s="206" t="s">
        <v>83</v>
      </c>
      <c r="AV240" s="12" t="s">
        <v>83</v>
      </c>
      <c r="AW240" s="12" t="s">
        <v>31</v>
      </c>
      <c r="AX240" s="12" t="s">
        <v>75</v>
      </c>
      <c r="AY240" s="206" t="s">
        <v>137</v>
      </c>
    </row>
    <row r="241" spans="1:65" s="13" customFormat="1">
      <c r="B241" s="207"/>
      <c r="C241" s="208"/>
      <c r="D241" s="192" t="s">
        <v>147</v>
      </c>
      <c r="E241" s="209" t="s">
        <v>1</v>
      </c>
      <c r="F241" s="210" t="s">
        <v>179</v>
      </c>
      <c r="G241" s="208"/>
      <c r="H241" s="211">
        <v>5</v>
      </c>
      <c r="I241" s="208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147</v>
      </c>
      <c r="AU241" s="217" t="s">
        <v>83</v>
      </c>
      <c r="AV241" s="13" t="s">
        <v>85</v>
      </c>
      <c r="AW241" s="13" t="s">
        <v>31</v>
      </c>
      <c r="AX241" s="13" t="s">
        <v>75</v>
      </c>
      <c r="AY241" s="217" t="s">
        <v>137</v>
      </c>
    </row>
    <row r="242" spans="1:65" s="12" customFormat="1">
      <c r="B242" s="197"/>
      <c r="C242" s="198"/>
      <c r="D242" s="192" t="s">
        <v>147</v>
      </c>
      <c r="E242" s="199" t="s">
        <v>1</v>
      </c>
      <c r="F242" s="200" t="s">
        <v>240</v>
      </c>
      <c r="G242" s="198"/>
      <c r="H242" s="199" t="s">
        <v>1</v>
      </c>
      <c r="I242" s="198"/>
      <c r="J242" s="198"/>
      <c r="K242" s="198"/>
      <c r="L242" s="202"/>
      <c r="M242" s="203"/>
      <c r="N242" s="204"/>
      <c r="O242" s="204"/>
      <c r="P242" s="204"/>
      <c r="Q242" s="204"/>
      <c r="R242" s="204"/>
      <c r="S242" s="204"/>
      <c r="T242" s="205"/>
      <c r="AT242" s="206" t="s">
        <v>147</v>
      </c>
      <c r="AU242" s="206" t="s">
        <v>83</v>
      </c>
      <c r="AV242" s="12" t="s">
        <v>83</v>
      </c>
      <c r="AW242" s="12" t="s">
        <v>31</v>
      </c>
      <c r="AX242" s="12" t="s">
        <v>75</v>
      </c>
      <c r="AY242" s="206" t="s">
        <v>137</v>
      </c>
    </row>
    <row r="243" spans="1:65" s="13" customFormat="1">
      <c r="B243" s="207"/>
      <c r="C243" s="208"/>
      <c r="D243" s="192" t="s">
        <v>147</v>
      </c>
      <c r="E243" s="209" t="s">
        <v>1</v>
      </c>
      <c r="F243" s="210" t="s">
        <v>179</v>
      </c>
      <c r="G243" s="208"/>
      <c r="H243" s="211">
        <v>5</v>
      </c>
      <c r="I243" s="208"/>
      <c r="J243" s="208"/>
      <c r="K243" s="208"/>
      <c r="L243" s="213"/>
      <c r="M243" s="214"/>
      <c r="N243" s="215"/>
      <c r="O243" s="215"/>
      <c r="P243" s="215"/>
      <c r="Q243" s="215"/>
      <c r="R243" s="215"/>
      <c r="S243" s="215"/>
      <c r="T243" s="216"/>
      <c r="AT243" s="217" t="s">
        <v>147</v>
      </c>
      <c r="AU243" s="217" t="s">
        <v>83</v>
      </c>
      <c r="AV243" s="13" t="s">
        <v>85</v>
      </c>
      <c r="AW243" s="13" t="s">
        <v>31</v>
      </c>
      <c r="AX243" s="13" t="s">
        <v>75</v>
      </c>
      <c r="AY243" s="217" t="s">
        <v>137</v>
      </c>
    </row>
    <row r="244" spans="1:65" s="14" customFormat="1">
      <c r="B244" s="218"/>
      <c r="C244" s="219"/>
      <c r="D244" s="192" t="s">
        <v>147</v>
      </c>
      <c r="E244" s="220" t="s">
        <v>1</v>
      </c>
      <c r="F244" s="221" t="s">
        <v>152</v>
      </c>
      <c r="G244" s="219"/>
      <c r="H244" s="222">
        <v>23</v>
      </c>
      <c r="I244" s="219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147</v>
      </c>
      <c r="AU244" s="228" t="s">
        <v>83</v>
      </c>
      <c r="AV244" s="14" t="s">
        <v>144</v>
      </c>
      <c r="AW244" s="14" t="s">
        <v>31</v>
      </c>
      <c r="AX244" s="14" t="s">
        <v>83</v>
      </c>
      <c r="AY244" s="228" t="s">
        <v>137</v>
      </c>
    </row>
    <row r="245" spans="1:65" s="12" customFormat="1">
      <c r="B245" s="197"/>
      <c r="C245" s="198"/>
      <c r="D245" s="192" t="s">
        <v>147</v>
      </c>
      <c r="E245" s="199" t="s">
        <v>1</v>
      </c>
      <c r="F245" s="200" t="s">
        <v>153</v>
      </c>
      <c r="G245" s="198"/>
      <c r="H245" s="199" t="s">
        <v>1</v>
      </c>
      <c r="I245" s="198"/>
      <c r="J245" s="198"/>
      <c r="K245" s="198"/>
      <c r="L245" s="202"/>
      <c r="M245" s="203"/>
      <c r="N245" s="204"/>
      <c r="O245" s="204"/>
      <c r="P245" s="204"/>
      <c r="Q245" s="204"/>
      <c r="R245" s="204"/>
      <c r="S245" s="204"/>
      <c r="T245" s="205"/>
      <c r="AT245" s="206" t="s">
        <v>147</v>
      </c>
      <c r="AU245" s="206" t="s">
        <v>83</v>
      </c>
      <c r="AV245" s="12" t="s">
        <v>83</v>
      </c>
      <c r="AW245" s="12" t="s">
        <v>31</v>
      </c>
      <c r="AX245" s="12" t="s">
        <v>75</v>
      </c>
      <c r="AY245" s="206" t="s">
        <v>137</v>
      </c>
    </row>
    <row r="246" spans="1:65" s="2" customFormat="1" ht="24.2" customHeight="1">
      <c r="A246" s="34"/>
      <c r="B246" s="35"/>
      <c r="C246" s="178" t="s">
        <v>241</v>
      </c>
      <c r="D246" s="178" t="s">
        <v>138</v>
      </c>
      <c r="E246" s="179" t="s">
        <v>242</v>
      </c>
      <c r="F246" s="180" t="s">
        <v>243</v>
      </c>
      <c r="G246" s="181" t="s">
        <v>156</v>
      </c>
      <c r="H246" s="182">
        <v>12</v>
      </c>
      <c r="I246" s="253"/>
      <c r="J246" s="184">
        <f>ROUND(I246*H246,2)</f>
        <v>0</v>
      </c>
      <c r="K246" s="180" t="s">
        <v>142</v>
      </c>
      <c r="L246" s="185"/>
      <c r="M246" s="186" t="s">
        <v>1</v>
      </c>
      <c r="N246" s="187" t="s">
        <v>40</v>
      </c>
      <c r="O246" s="71"/>
      <c r="P246" s="188">
        <f>O246*H246</f>
        <v>0</v>
      </c>
      <c r="Q246" s="188">
        <v>0.10073</v>
      </c>
      <c r="R246" s="188">
        <f>Q246*H246</f>
        <v>1.2087600000000001</v>
      </c>
      <c r="S246" s="188">
        <v>0</v>
      </c>
      <c r="T246" s="189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0" t="s">
        <v>143</v>
      </c>
      <c r="AT246" s="190" t="s">
        <v>138</v>
      </c>
      <c r="AU246" s="190" t="s">
        <v>83</v>
      </c>
      <c r="AY246" s="17" t="s">
        <v>137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7" t="s">
        <v>83</v>
      </c>
      <c r="BK246" s="191">
        <f>ROUND(I246*H246,2)</f>
        <v>0</v>
      </c>
      <c r="BL246" s="17" t="s">
        <v>144</v>
      </c>
      <c r="BM246" s="190" t="s">
        <v>244</v>
      </c>
    </row>
    <row r="247" spans="1:65" s="2" customFormat="1">
      <c r="A247" s="34"/>
      <c r="B247" s="35"/>
      <c r="C247" s="36"/>
      <c r="D247" s="192" t="s">
        <v>146</v>
      </c>
      <c r="E247" s="36"/>
      <c r="F247" s="193" t="s">
        <v>243</v>
      </c>
      <c r="G247" s="36"/>
      <c r="H247" s="36"/>
      <c r="I247" s="36"/>
      <c r="J247" s="36"/>
      <c r="K247" s="36"/>
      <c r="L247" s="39"/>
      <c r="M247" s="195"/>
      <c r="N247" s="196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7" t="s">
        <v>146</v>
      </c>
      <c r="AU247" s="17" t="s">
        <v>83</v>
      </c>
    </row>
    <row r="248" spans="1:65" s="12" customFormat="1">
      <c r="B248" s="197"/>
      <c r="C248" s="198"/>
      <c r="D248" s="192" t="s">
        <v>147</v>
      </c>
      <c r="E248" s="199" t="s">
        <v>1</v>
      </c>
      <c r="F248" s="200" t="s">
        <v>237</v>
      </c>
      <c r="G248" s="198"/>
      <c r="H248" s="199" t="s">
        <v>1</v>
      </c>
      <c r="I248" s="198"/>
      <c r="J248" s="198"/>
      <c r="K248" s="198"/>
      <c r="L248" s="202"/>
      <c r="M248" s="203"/>
      <c r="N248" s="204"/>
      <c r="O248" s="204"/>
      <c r="P248" s="204"/>
      <c r="Q248" s="204"/>
      <c r="R248" s="204"/>
      <c r="S248" s="204"/>
      <c r="T248" s="205"/>
      <c r="AT248" s="206" t="s">
        <v>147</v>
      </c>
      <c r="AU248" s="206" t="s">
        <v>83</v>
      </c>
      <c r="AV248" s="12" t="s">
        <v>83</v>
      </c>
      <c r="AW248" s="12" t="s">
        <v>31</v>
      </c>
      <c r="AX248" s="12" t="s">
        <v>75</v>
      </c>
      <c r="AY248" s="206" t="s">
        <v>137</v>
      </c>
    </row>
    <row r="249" spans="1:65" s="12" customFormat="1">
      <c r="B249" s="197"/>
      <c r="C249" s="198"/>
      <c r="D249" s="192" t="s">
        <v>147</v>
      </c>
      <c r="E249" s="199" t="s">
        <v>1</v>
      </c>
      <c r="F249" s="200" t="s">
        <v>200</v>
      </c>
      <c r="G249" s="198"/>
      <c r="H249" s="199" t="s">
        <v>1</v>
      </c>
      <c r="I249" s="198"/>
      <c r="J249" s="198"/>
      <c r="K249" s="198"/>
      <c r="L249" s="202"/>
      <c r="M249" s="203"/>
      <c r="N249" s="204"/>
      <c r="O249" s="204"/>
      <c r="P249" s="204"/>
      <c r="Q249" s="204"/>
      <c r="R249" s="204"/>
      <c r="S249" s="204"/>
      <c r="T249" s="205"/>
      <c r="AT249" s="206" t="s">
        <v>147</v>
      </c>
      <c r="AU249" s="206" t="s">
        <v>83</v>
      </c>
      <c r="AV249" s="12" t="s">
        <v>83</v>
      </c>
      <c r="AW249" s="12" t="s">
        <v>31</v>
      </c>
      <c r="AX249" s="12" t="s">
        <v>75</v>
      </c>
      <c r="AY249" s="206" t="s">
        <v>137</v>
      </c>
    </row>
    <row r="250" spans="1:65" s="13" customFormat="1">
      <c r="B250" s="207"/>
      <c r="C250" s="208"/>
      <c r="D250" s="192" t="s">
        <v>147</v>
      </c>
      <c r="E250" s="209" t="s">
        <v>1</v>
      </c>
      <c r="F250" s="210" t="s">
        <v>187</v>
      </c>
      <c r="G250" s="208"/>
      <c r="H250" s="211">
        <v>6</v>
      </c>
      <c r="I250" s="208"/>
      <c r="J250" s="208"/>
      <c r="K250" s="208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147</v>
      </c>
      <c r="AU250" s="217" t="s">
        <v>83</v>
      </c>
      <c r="AV250" s="13" t="s">
        <v>85</v>
      </c>
      <c r="AW250" s="13" t="s">
        <v>31</v>
      </c>
      <c r="AX250" s="13" t="s">
        <v>75</v>
      </c>
      <c r="AY250" s="217" t="s">
        <v>137</v>
      </c>
    </row>
    <row r="251" spans="1:65" s="12" customFormat="1">
      <c r="B251" s="197"/>
      <c r="C251" s="198"/>
      <c r="D251" s="192" t="s">
        <v>147</v>
      </c>
      <c r="E251" s="199" t="s">
        <v>1</v>
      </c>
      <c r="F251" s="200" t="s">
        <v>240</v>
      </c>
      <c r="G251" s="198"/>
      <c r="H251" s="199" t="s">
        <v>1</v>
      </c>
      <c r="I251" s="198"/>
      <c r="J251" s="198"/>
      <c r="K251" s="198"/>
      <c r="L251" s="202"/>
      <c r="M251" s="203"/>
      <c r="N251" s="204"/>
      <c r="O251" s="204"/>
      <c r="P251" s="204"/>
      <c r="Q251" s="204"/>
      <c r="R251" s="204"/>
      <c r="S251" s="204"/>
      <c r="T251" s="205"/>
      <c r="AT251" s="206" t="s">
        <v>147</v>
      </c>
      <c r="AU251" s="206" t="s">
        <v>83</v>
      </c>
      <c r="AV251" s="12" t="s">
        <v>83</v>
      </c>
      <c r="AW251" s="12" t="s">
        <v>31</v>
      </c>
      <c r="AX251" s="12" t="s">
        <v>75</v>
      </c>
      <c r="AY251" s="206" t="s">
        <v>137</v>
      </c>
    </row>
    <row r="252" spans="1:65" s="13" customFormat="1">
      <c r="B252" s="207"/>
      <c r="C252" s="208"/>
      <c r="D252" s="192" t="s">
        <v>147</v>
      </c>
      <c r="E252" s="209" t="s">
        <v>1</v>
      </c>
      <c r="F252" s="210" t="s">
        <v>187</v>
      </c>
      <c r="G252" s="208"/>
      <c r="H252" s="211">
        <v>6</v>
      </c>
      <c r="I252" s="208"/>
      <c r="J252" s="208"/>
      <c r="K252" s="208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147</v>
      </c>
      <c r="AU252" s="217" t="s">
        <v>83</v>
      </c>
      <c r="AV252" s="13" t="s">
        <v>85</v>
      </c>
      <c r="AW252" s="13" t="s">
        <v>31</v>
      </c>
      <c r="AX252" s="13" t="s">
        <v>75</v>
      </c>
      <c r="AY252" s="217" t="s">
        <v>137</v>
      </c>
    </row>
    <row r="253" spans="1:65" s="14" customFormat="1">
      <c r="B253" s="218"/>
      <c r="C253" s="219"/>
      <c r="D253" s="192" t="s">
        <v>147</v>
      </c>
      <c r="E253" s="220" t="s">
        <v>1</v>
      </c>
      <c r="F253" s="221" t="s">
        <v>152</v>
      </c>
      <c r="G253" s="219"/>
      <c r="H253" s="222">
        <v>12</v>
      </c>
      <c r="I253" s="219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147</v>
      </c>
      <c r="AU253" s="228" t="s">
        <v>83</v>
      </c>
      <c r="AV253" s="14" t="s">
        <v>144</v>
      </c>
      <c r="AW253" s="14" t="s">
        <v>31</v>
      </c>
      <c r="AX253" s="14" t="s">
        <v>83</v>
      </c>
      <c r="AY253" s="228" t="s">
        <v>137</v>
      </c>
    </row>
    <row r="254" spans="1:65" s="12" customFormat="1">
      <c r="B254" s="197"/>
      <c r="C254" s="198"/>
      <c r="D254" s="192" t="s">
        <v>147</v>
      </c>
      <c r="E254" s="199" t="s">
        <v>1</v>
      </c>
      <c r="F254" s="200" t="s">
        <v>153</v>
      </c>
      <c r="G254" s="198"/>
      <c r="H254" s="199" t="s">
        <v>1</v>
      </c>
      <c r="I254" s="198"/>
      <c r="J254" s="198"/>
      <c r="K254" s="198"/>
      <c r="L254" s="202"/>
      <c r="M254" s="203"/>
      <c r="N254" s="204"/>
      <c r="O254" s="204"/>
      <c r="P254" s="204"/>
      <c r="Q254" s="204"/>
      <c r="R254" s="204"/>
      <c r="S254" s="204"/>
      <c r="T254" s="205"/>
      <c r="AT254" s="206" t="s">
        <v>147</v>
      </c>
      <c r="AU254" s="206" t="s">
        <v>83</v>
      </c>
      <c r="AV254" s="12" t="s">
        <v>83</v>
      </c>
      <c r="AW254" s="12" t="s">
        <v>31</v>
      </c>
      <c r="AX254" s="12" t="s">
        <v>75</v>
      </c>
      <c r="AY254" s="206" t="s">
        <v>137</v>
      </c>
    </row>
    <row r="255" spans="1:65" s="2" customFormat="1" ht="24.2" customHeight="1">
      <c r="A255" s="34"/>
      <c r="B255" s="35"/>
      <c r="C255" s="178" t="s">
        <v>245</v>
      </c>
      <c r="D255" s="178" t="s">
        <v>138</v>
      </c>
      <c r="E255" s="179" t="s">
        <v>246</v>
      </c>
      <c r="F255" s="180" t="s">
        <v>247</v>
      </c>
      <c r="G255" s="181" t="s">
        <v>156</v>
      </c>
      <c r="H255" s="182">
        <v>8</v>
      </c>
      <c r="I255" s="253"/>
      <c r="J255" s="184">
        <f>ROUND(I255*H255,2)</f>
        <v>0</v>
      </c>
      <c r="K255" s="180" t="s">
        <v>142</v>
      </c>
      <c r="L255" s="185"/>
      <c r="M255" s="186" t="s">
        <v>1</v>
      </c>
      <c r="N255" s="187" t="s">
        <v>40</v>
      </c>
      <c r="O255" s="71"/>
      <c r="P255" s="188">
        <f>O255*H255</f>
        <v>0</v>
      </c>
      <c r="Q255" s="188">
        <v>0.10446</v>
      </c>
      <c r="R255" s="188">
        <f>Q255*H255</f>
        <v>0.83567999999999998</v>
      </c>
      <c r="S255" s="188">
        <v>0</v>
      </c>
      <c r="T255" s="189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0" t="s">
        <v>143</v>
      </c>
      <c r="AT255" s="190" t="s">
        <v>138</v>
      </c>
      <c r="AU255" s="190" t="s">
        <v>83</v>
      </c>
      <c r="AY255" s="17" t="s">
        <v>137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7" t="s">
        <v>83</v>
      </c>
      <c r="BK255" s="191">
        <f>ROUND(I255*H255,2)</f>
        <v>0</v>
      </c>
      <c r="BL255" s="17" t="s">
        <v>144</v>
      </c>
      <c r="BM255" s="190" t="s">
        <v>248</v>
      </c>
    </row>
    <row r="256" spans="1:65" s="2" customFormat="1">
      <c r="A256" s="34"/>
      <c r="B256" s="35"/>
      <c r="C256" s="36"/>
      <c r="D256" s="192" t="s">
        <v>146</v>
      </c>
      <c r="E256" s="36"/>
      <c r="F256" s="193" t="s">
        <v>247</v>
      </c>
      <c r="G256" s="36"/>
      <c r="H256" s="36"/>
      <c r="I256" s="36"/>
      <c r="J256" s="36"/>
      <c r="K256" s="36"/>
      <c r="L256" s="39"/>
      <c r="M256" s="195"/>
      <c r="N256" s="196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7" t="s">
        <v>146</v>
      </c>
      <c r="AU256" s="17" t="s">
        <v>83</v>
      </c>
    </row>
    <row r="257" spans="1:65" s="12" customFormat="1">
      <c r="B257" s="197"/>
      <c r="C257" s="198"/>
      <c r="D257" s="192" t="s">
        <v>147</v>
      </c>
      <c r="E257" s="199" t="s">
        <v>1</v>
      </c>
      <c r="F257" s="200" t="s">
        <v>237</v>
      </c>
      <c r="G257" s="198"/>
      <c r="H257" s="199" t="s">
        <v>1</v>
      </c>
      <c r="I257" s="198"/>
      <c r="J257" s="198"/>
      <c r="K257" s="198"/>
      <c r="L257" s="202"/>
      <c r="M257" s="203"/>
      <c r="N257" s="204"/>
      <c r="O257" s="204"/>
      <c r="P257" s="204"/>
      <c r="Q257" s="204"/>
      <c r="R257" s="204"/>
      <c r="S257" s="204"/>
      <c r="T257" s="205"/>
      <c r="AT257" s="206" t="s">
        <v>147</v>
      </c>
      <c r="AU257" s="206" t="s">
        <v>83</v>
      </c>
      <c r="AV257" s="12" t="s">
        <v>83</v>
      </c>
      <c r="AW257" s="12" t="s">
        <v>31</v>
      </c>
      <c r="AX257" s="12" t="s">
        <v>75</v>
      </c>
      <c r="AY257" s="206" t="s">
        <v>137</v>
      </c>
    </row>
    <row r="258" spans="1:65" s="12" customFormat="1">
      <c r="B258" s="197"/>
      <c r="C258" s="198"/>
      <c r="D258" s="192" t="s">
        <v>147</v>
      </c>
      <c r="E258" s="199" t="s">
        <v>1</v>
      </c>
      <c r="F258" s="200" t="s">
        <v>200</v>
      </c>
      <c r="G258" s="198"/>
      <c r="H258" s="199" t="s">
        <v>1</v>
      </c>
      <c r="I258" s="198"/>
      <c r="J258" s="198"/>
      <c r="K258" s="198"/>
      <c r="L258" s="202"/>
      <c r="M258" s="203"/>
      <c r="N258" s="204"/>
      <c r="O258" s="204"/>
      <c r="P258" s="204"/>
      <c r="Q258" s="204"/>
      <c r="R258" s="204"/>
      <c r="S258" s="204"/>
      <c r="T258" s="205"/>
      <c r="AT258" s="206" t="s">
        <v>147</v>
      </c>
      <c r="AU258" s="206" t="s">
        <v>83</v>
      </c>
      <c r="AV258" s="12" t="s">
        <v>83</v>
      </c>
      <c r="AW258" s="12" t="s">
        <v>31</v>
      </c>
      <c r="AX258" s="12" t="s">
        <v>75</v>
      </c>
      <c r="AY258" s="206" t="s">
        <v>137</v>
      </c>
    </row>
    <row r="259" spans="1:65" s="13" customFormat="1">
      <c r="B259" s="207"/>
      <c r="C259" s="208"/>
      <c r="D259" s="192" t="s">
        <v>147</v>
      </c>
      <c r="E259" s="209" t="s">
        <v>1</v>
      </c>
      <c r="F259" s="210" t="s">
        <v>179</v>
      </c>
      <c r="G259" s="208"/>
      <c r="H259" s="211">
        <v>5</v>
      </c>
      <c r="I259" s="208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147</v>
      </c>
      <c r="AU259" s="217" t="s">
        <v>83</v>
      </c>
      <c r="AV259" s="13" t="s">
        <v>85</v>
      </c>
      <c r="AW259" s="13" t="s">
        <v>31</v>
      </c>
      <c r="AX259" s="13" t="s">
        <v>75</v>
      </c>
      <c r="AY259" s="217" t="s">
        <v>137</v>
      </c>
    </row>
    <row r="260" spans="1:65" s="12" customFormat="1">
      <c r="B260" s="197"/>
      <c r="C260" s="198"/>
      <c r="D260" s="192" t="s">
        <v>147</v>
      </c>
      <c r="E260" s="199" t="s">
        <v>1</v>
      </c>
      <c r="F260" s="200" t="s">
        <v>240</v>
      </c>
      <c r="G260" s="198"/>
      <c r="H260" s="199" t="s">
        <v>1</v>
      </c>
      <c r="I260" s="198"/>
      <c r="J260" s="198"/>
      <c r="K260" s="198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147</v>
      </c>
      <c r="AU260" s="206" t="s">
        <v>83</v>
      </c>
      <c r="AV260" s="12" t="s">
        <v>83</v>
      </c>
      <c r="AW260" s="12" t="s">
        <v>31</v>
      </c>
      <c r="AX260" s="12" t="s">
        <v>75</v>
      </c>
      <c r="AY260" s="206" t="s">
        <v>137</v>
      </c>
    </row>
    <row r="261" spans="1:65" s="13" customFormat="1">
      <c r="B261" s="207"/>
      <c r="C261" s="208"/>
      <c r="D261" s="192" t="s">
        <v>147</v>
      </c>
      <c r="E261" s="209" t="s">
        <v>1</v>
      </c>
      <c r="F261" s="210" t="s">
        <v>136</v>
      </c>
      <c r="G261" s="208"/>
      <c r="H261" s="211">
        <v>3</v>
      </c>
      <c r="I261" s="208"/>
      <c r="J261" s="208"/>
      <c r="K261" s="208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147</v>
      </c>
      <c r="AU261" s="217" t="s">
        <v>83</v>
      </c>
      <c r="AV261" s="13" t="s">
        <v>85</v>
      </c>
      <c r="AW261" s="13" t="s">
        <v>31</v>
      </c>
      <c r="AX261" s="13" t="s">
        <v>75</v>
      </c>
      <c r="AY261" s="217" t="s">
        <v>137</v>
      </c>
    </row>
    <row r="262" spans="1:65" s="14" customFormat="1">
      <c r="B262" s="218"/>
      <c r="C262" s="219"/>
      <c r="D262" s="192" t="s">
        <v>147</v>
      </c>
      <c r="E262" s="220" t="s">
        <v>1</v>
      </c>
      <c r="F262" s="221" t="s">
        <v>152</v>
      </c>
      <c r="G262" s="219"/>
      <c r="H262" s="222">
        <v>8</v>
      </c>
      <c r="I262" s="219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147</v>
      </c>
      <c r="AU262" s="228" t="s">
        <v>83</v>
      </c>
      <c r="AV262" s="14" t="s">
        <v>144</v>
      </c>
      <c r="AW262" s="14" t="s">
        <v>31</v>
      </c>
      <c r="AX262" s="14" t="s">
        <v>83</v>
      </c>
      <c r="AY262" s="228" t="s">
        <v>137</v>
      </c>
    </row>
    <row r="263" spans="1:65" s="12" customFormat="1">
      <c r="B263" s="197"/>
      <c r="C263" s="198"/>
      <c r="D263" s="192" t="s">
        <v>147</v>
      </c>
      <c r="E263" s="199" t="s">
        <v>1</v>
      </c>
      <c r="F263" s="200" t="s">
        <v>153</v>
      </c>
      <c r="G263" s="198"/>
      <c r="H263" s="199" t="s">
        <v>1</v>
      </c>
      <c r="I263" s="198"/>
      <c r="J263" s="198"/>
      <c r="K263" s="198"/>
      <c r="L263" s="202"/>
      <c r="M263" s="203"/>
      <c r="N263" s="204"/>
      <c r="O263" s="204"/>
      <c r="P263" s="204"/>
      <c r="Q263" s="204"/>
      <c r="R263" s="204"/>
      <c r="S263" s="204"/>
      <c r="T263" s="205"/>
      <c r="AT263" s="206" t="s">
        <v>147</v>
      </c>
      <c r="AU263" s="206" t="s">
        <v>83</v>
      </c>
      <c r="AV263" s="12" t="s">
        <v>83</v>
      </c>
      <c r="AW263" s="12" t="s">
        <v>31</v>
      </c>
      <c r="AX263" s="12" t="s">
        <v>75</v>
      </c>
      <c r="AY263" s="206" t="s">
        <v>137</v>
      </c>
    </row>
    <row r="264" spans="1:65" s="2" customFormat="1" ht="24.2" customHeight="1">
      <c r="A264" s="34"/>
      <c r="B264" s="35"/>
      <c r="C264" s="178" t="s">
        <v>249</v>
      </c>
      <c r="D264" s="178" t="s">
        <v>138</v>
      </c>
      <c r="E264" s="179" t="s">
        <v>250</v>
      </c>
      <c r="F264" s="180" t="s">
        <v>251</v>
      </c>
      <c r="G264" s="181" t="s">
        <v>156</v>
      </c>
      <c r="H264" s="182">
        <v>7</v>
      </c>
      <c r="I264" s="253"/>
      <c r="J264" s="184">
        <f>ROUND(I264*H264,2)</f>
        <v>0</v>
      </c>
      <c r="K264" s="180" t="s">
        <v>142</v>
      </c>
      <c r="L264" s="185"/>
      <c r="M264" s="186" t="s">
        <v>1</v>
      </c>
      <c r="N264" s="187" t="s">
        <v>40</v>
      </c>
      <c r="O264" s="71"/>
      <c r="P264" s="188">
        <f>O264*H264</f>
        <v>0</v>
      </c>
      <c r="Q264" s="188">
        <v>0.10818999999999999</v>
      </c>
      <c r="R264" s="188">
        <f>Q264*H264</f>
        <v>0.75732999999999995</v>
      </c>
      <c r="S264" s="188">
        <v>0</v>
      </c>
      <c r="T264" s="189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0" t="s">
        <v>143</v>
      </c>
      <c r="AT264" s="190" t="s">
        <v>138</v>
      </c>
      <c r="AU264" s="190" t="s">
        <v>83</v>
      </c>
      <c r="AY264" s="17" t="s">
        <v>137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7" t="s">
        <v>83</v>
      </c>
      <c r="BK264" s="191">
        <f>ROUND(I264*H264,2)</f>
        <v>0</v>
      </c>
      <c r="BL264" s="17" t="s">
        <v>144</v>
      </c>
      <c r="BM264" s="190" t="s">
        <v>252</v>
      </c>
    </row>
    <row r="265" spans="1:65" s="2" customFormat="1">
      <c r="A265" s="34"/>
      <c r="B265" s="35"/>
      <c r="C265" s="36"/>
      <c r="D265" s="192" t="s">
        <v>146</v>
      </c>
      <c r="E265" s="36"/>
      <c r="F265" s="193" t="s">
        <v>251</v>
      </c>
      <c r="G265" s="36"/>
      <c r="H265" s="36"/>
      <c r="I265" s="36"/>
      <c r="J265" s="36"/>
      <c r="K265" s="36"/>
      <c r="L265" s="39"/>
      <c r="M265" s="195"/>
      <c r="N265" s="196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7" t="s">
        <v>146</v>
      </c>
      <c r="AU265" s="17" t="s">
        <v>83</v>
      </c>
    </row>
    <row r="266" spans="1:65" s="12" customFormat="1">
      <c r="B266" s="197"/>
      <c r="C266" s="198"/>
      <c r="D266" s="192" t="s">
        <v>147</v>
      </c>
      <c r="E266" s="199" t="s">
        <v>1</v>
      </c>
      <c r="F266" s="200" t="s">
        <v>237</v>
      </c>
      <c r="G266" s="198"/>
      <c r="H266" s="199" t="s">
        <v>1</v>
      </c>
      <c r="I266" s="198"/>
      <c r="J266" s="198"/>
      <c r="K266" s="198"/>
      <c r="L266" s="202"/>
      <c r="M266" s="203"/>
      <c r="N266" s="204"/>
      <c r="O266" s="204"/>
      <c r="P266" s="204"/>
      <c r="Q266" s="204"/>
      <c r="R266" s="204"/>
      <c r="S266" s="204"/>
      <c r="T266" s="205"/>
      <c r="AT266" s="206" t="s">
        <v>147</v>
      </c>
      <c r="AU266" s="206" t="s">
        <v>83</v>
      </c>
      <c r="AV266" s="12" t="s">
        <v>83</v>
      </c>
      <c r="AW266" s="12" t="s">
        <v>31</v>
      </c>
      <c r="AX266" s="12" t="s">
        <v>75</v>
      </c>
      <c r="AY266" s="206" t="s">
        <v>137</v>
      </c>
    </row>
    <row r="267" spans="1:65" s="12" customFormat="1">
      <c r="B267" s="197"/>
      <c r="C267" s="198"/>
      <c r="D267" s="192" t="s">
        <v>147</v>
      </c>
      <c r="E267" s="199" t="s">
        <v>1</v>
      </c>
      <c r="F267" s="200" t="s">
        <v>200</v>
      </c>
      <c r="G267" s="198"/>
      <c r="H267" s="199" t="s">
        <v>1</v>
      </c>
      <c r="I267" s="198"/>
      <c r="J267" s="198"/>
      <c r="K267" s="198"/>
      <c r="L267" s="202"/>
      <c r="M267" s="203"/>
      <c r="N267" s="204"/>
      <c r="O267" s="204"/>
      <c r="P267" s="204"/>
      <c r="Q267" s="204"/>
      <c r="R267" s="204"/>
      <c r="S267" s="204"/>
      <c r="T267" s="205"/>
      <c r="AT267" s="206" t="s">
        <v>147</v>
      </c>
      <c r="AU267" s="206" t="s">
        <v>83</v>
      </c>
      <c r="AV267" s="12" t="s">
        <v>83</v>
      </c>
      <c r="AW267" s="12" t="s">
        <v>31</v>
      </c>
      <c r="AX267" s="12" t="s">
        <v>75</v>
      </c>
      <c r="AY267" s="206" t="s">
        <v>137</v>
      </c>
    </row>
    <row r="268" spans="1:65" s="13" customFormat="1">
      <c r="B268" s="207"/>
      <c r="C268" s="208"/>
      <c r="D268" s="192" t="s">
        <v>147</v>
      </c>
      <c r="E268" s="209" t="s">
        <v>1</v>
      </c>
      <c r="F268" s="210" t="s">
        <v>144</v>
      </c>
      <c r="G268" s="208"/>
      <c r="H268" s="211">
        <v>4</v>
      </c>
      <c r="I268" s="208"/>
      <c r="J268" s="208"/>
      <c r="K268" s="208"/>
      <c r="L268" s="213"/>
      <c r="M268" s="214"/>
      <c r="N268" s="215"/>
      <c r="O268" s="215"/>
      <c r="P268" s="215"/>
      <c r="Q268" s="215"/>
      <c r="R268" s="215"/>
      <c r="S268" s="215"/>
      <c r="T268" s="216"/>
      <c r="AT268" s="217" t="s">
        <v>147</v>
      </c>
      <c r="AU268" s="217" t="s">
        <v>83</v>
      </c>
      <c r="AV268" s="13" t="s">
        <v>85</v>
      </c>
      <c r="AW268" s="13" t="s">
        <v>31</v>
      </c>
      <c r="AX268" s="13" t="s">
        <v>75</v>
      </c>
      <c r="AY268" s="217" t="s">
        <v>137</v>
      </c>
    </row>
    <row r="269" spans="1:65" s="12" customFormat="1">
      <c r="B269" s="197"/>
      <c r="C269" s="198"/>
      <c r="D269" s="192" t="s">
        <v>147</v>
      </c>
      <c r="E269" s="199" t="s">
        <v>1</v>
      </c>
      <c r="F269" s="200" t="s">
        <v>240</v>
      </c>
      <c r="G269" s="198"/>
      <c r="H269" s="199" t="s">
        <v>1</v>
      </c>
      <c r="I269" s="198"/>
      <c r="J269" s="198"/>
      <c r="K269" s="198"/>
      <c r="L269" s="202"/>
      <c r="M269" s="203"/>
      <c r="N269" s="204"/>
      <c r="O269" s="204"/>
      <c r="P269" s="204"/>
      <c r="Q269" s="204"/>
      <c r="R269" s="204"/>
      <c r="S269" s="204"/>
      <c r="T269" s="205"/>
      <c r="AT269" s="206" t="s">
        <v>147</v>
      </c>
      <c r="AU269" s="206" t="s">
        <v>83</v>
      </c>
      <c r="AV269" s="12" t="s">
        <v>83</v>
      </c>
      <c r="AW269" s="12" t="s">
        <v>31</v>
      </c>
      <c r="AX269" s="12" t="s">
        <v>75</v>
      </c>
      <c r="AY269" s="206" t="s">
        <v>137</v>
      </c>
    </row>
    <row r="270" spans="1:65" s="13" customFormat="1">
      <c r="B270" s="207"/>
      <c r="C270" s="208"/>
      <c r="D270" s="192" t="s">
        <v>147</v>
      </c>
      <c r="E270" s="209" t="s">
        <v>1</v>
      </c>
      <c r="F270" s="210" t="s">
        <v>136</v>
      </c>
      <c r="G270" s="208"/>
      <c r="H270" s="211">
        <v>3</v>
      </c>
      <c r="I270" s="208"/>
      <c r="J270" s="208"/>
      <c r="K270" s="208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147</v>
      </c>
      <c r="AU270" s="217" t="s">
        <v>83</v>
      </c>
      <c r="AV270" s="13" t="s">
        <v>85</v>
      </c>
      <c r="AW270" s="13" t="s">
        <v>31</v>
      </c>
      <c r="AX270" s="13" t="s">
        <v>75</v>
      </c>
      <c r="AY270" s="217" t="s">
        <v>137</v>
      </c>
    </row>
    <row r="271" spans="1:65" s="14" customFormat="1">
      <c r="B271" s="218"/>
      <c r="C271" s="219"/>
      <c r="D271" s="192" t="s">
        <v>147</v>
      </c>
      <c r="E271" s="220" t="s">
        <v>1</v>
      </c>
      <c r="F271" s="221" t="s">
        <v>152</v>
      </c>
      <c r="G271" s="219"/>
      <c r="H271" s="222">
        <v>7</v>
      </c>
      <c r="I271" s="219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147</v>
      </c>
      <c r="AU271" s="228" t="s">
        <v>83</v>
      </c>
      <c r="AV271" s="14" t="s">
        <v>144</v>
      </c>
      <c r="AW271" s="14" t="s">
        <v>31</v>
      </c>
      <c r="AX271" s="14" t="s">
        <v>83</v>
      </c>
      <c r="AY271" s="228" t="s">
        <v>137</v>
      </c>
    </row>
    <row r="272" spans="1:65" s="12" customFormat="1">
      <c r="B272" s="197"/>
      <c r="C272" s="198"/>
      <c r="D272" s="192" t="s">
        <v>147</v>
      </c>
      <c r="E272" s="199" t="s">
        <v>1</v>
      </c>
      <c r="F272" s="200" t="s">
        <v>153</v>
      </c>
      <c r="G272" s="198"/>
      <c r="H272" s="199" t="s">
        <v>1</v>
      </c>
      <c r="I272" s="198"/>
      <c r="J272" s="198"/>
      <c r="K272" s="198"/>
      <c r="L272" s="202"/>
      <c r="M272" s="203"/>
      <c r="N272" s="204"/>
      <c r="O272" s="204"/>
      <c r="P272" s="204"/>
      <c r="Q272" s="204"/>
      <c r="R272" s="204"/>
      <c r="S272" s="204"/>
      <c r="T272" s="205"/>
      <c r="AT272" s="206" t="s">
        <v>147</v>
      </c>
      <c r="AU272" s="206" t="s">
        <v>83</v>
      </c>
      <c r="AV272" s="12" t="s">
        <v>83</v>
      </c>
      <c r="AW272" s="12" t="s">
        <v>31</v>
      </c>
      <c r="AX272" s="12" t="s">
        <v>75</v>
      </c>
      <c r="AY272" s="206" t="s">
        <v>137</v>
      </c>
    </row>
    <row r="273" spans="1:65" s="2" customFormat="1" ht="24.2" customHeight="1">
      <c r="A273" s="34"/>
      <c r="B273" s="35"/>
      <c r="C273" s="178" t="s">
        <v>253</v>
      </c>
      <c r="D273" s="178" t="s">
        <v>138</v>
      </c>
      <c r="E273" s="179" t="s">
        <v>254</v>
      </c>
      <c r="F273" s="180" t="s">
        <v>255</v>
      </c>
      <c r="G273" s="181" t="s">
        <v>156</v>
      </c>
      <c r="H273" s="182">
        <v>5</v>
      </c>
      <c r="I273" s="253"/>
      <c r="J273" s="184">
        <f>ROUND(I273*H273,2)</f>
        <v>0</v>
      </c>
      <c r="K273" s="180" t="s">
        <v>142</v>
      </c>
      <c r="L273" s="185"/>
      <c r="M273" s="186" t="s">
        <v>1</v>
      </c>
      <c r="N273" s="187" t="s">
        <v>40</v>
      </c>
      <c r="O273" s="71"/>
      <c r="P273" s="188">
        <f>O273*H273</f>
        <v>0</v>
      </c>
      <c r="Q273" s="188">
        <v>0.11192000000000001</v>
      </c>
      <c r="R273" s="188">
        <f>Q273*H273</f>
        <v>0.55959999999999999</v>
      </c>
      <c r="S273" s="188">
        <v>0</v>
      </c>
      <c r="T273" s="189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0" t="s">
        <v>143</v>
      </c>
      <c r="AT273" s="190" t="s">
        <v>138</v>
      </c>
      <c r="AU273" s="190" t="s">
        <v>83</v>
      </c>
      <c r="AY273" s="17" t="s">
        <v>137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7" t="s">
        <v>83</v>
      </c>
      <c r="BK273" s="191">
        <f>ROUND(I273*H273,2)</f>
        <v>0</v>
      </c>
      <c r="BL273" s="17" t="s">
        <v>144</v>
      </c>
      <c r="BM273" s="190" t="s">
        <v>256</v>
      </c>
    </row>
    <row r="274" spans="1:65" s="2" customFormat="1">
      <c r="A274" s="34"/>
      <c r="B274" s="35"/>
      <c r="C274" s="36"/>
      <c r="D274" s="192" t="s">
        <v>146</v>
      </c>
      <c r="E274" s="36"/>
      <c r="F274" s="193" t="s">
        <v>255</v>
      </c>
      <c r="G274" s="36"/>
      <c r="H274" s="36"/>
      <c r="I274" s="36"/>
      <c r="J274" s="36"/>
      <c r="K274" s="36"/>
      <c r="L274" s="39"/>
      <c r="M274" s="195"/>
      <c r="N274" s="196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7" t="s">
        <v>146</v>
      </c>
      <c r="AU274" s="17" t="s">
        <v>83</v>
      </c>
    </row>
    <row r="275" spans="1:65" s="12" customFormat="1">
      <c r="B275" s="197"/>
      <c r="C275" s="198"/>
      <c r="D275" s="192" t="s">
        <v>147</v>
      </c>
      <c r="E275" s="199" t="s">
        <v>1</v>
      </c>
      <c r="F275" s="200" t="s">
        <v>237</v>
      </c>
      <c r="G275" s="198"/>
      <c r="H275" s="199" t="s">
        <v>1</v>
      </c>
      <c r="I275" s="198"/>
      <c r="J275" s="198"/>
      <c r="K275" s="198"/>
      <c r="L275" s="202"/>
      <c r="M275" s="203"/>
      <c r="N275" s="204"/>
      <c r="O275" s="204"/>
      <c r="P275" s="204"/>
      <c r="Q275" s="204"/>
      <c r="R275" s="204"/>
      <c r="S275" s="204"/>
      <c r="T275" s="205"/>
      <c r="AT275" s="206" t="s">
        <v>147</v>
      </c>
      <c r="AU275" s="206" t="s">
        <v>83</v>
      </c>
      <c r="AV275" s="12" t="s">
        <v>83</v>
      </c>
      <c r="AW275" s="12" t="s">
        <v>31</v>
      </c>
      <c r="AX275" s="12" t="s">
        <v>75</v>
      </c>
      <c r="AY275" s="206" t="s">
        <v>137</v>
      </c>
    </row>
    <row r="276" spans="1:65" s="12" customFormat="1">
      <c r="B276" s="197"/>
      <c r="C276" s="198"/>
      <c r="D276" s="192" t="s">
        <v>147</v>
      </c>
      <c r="E276" s="199" t="s">
        <v>1</v>
      </c>
      <c r="F276" s="200" t="s">
        <v>200</v>
      </c>
      <c r="G276" s="198"/>
      <c r="H276" s="199" t="s">
        <v>1</v>
      </c>
      <c r="I276" s="198"/>
      <c r="J276" s="198"/>
      <c r="K276" s="198"/>
      <c r="L276" s="202"/>
      <c r="M276" s="203"/>
      <c r="N276" s="204"/>
      <c r="O276" s="204"/>
      <c r="P276" s="204"/>
      <c r="Q276" s="204"/>
      <c r="R276" s="204"/>
      <c r="S276" s="204"/>
      <c r="T276" s="205"/>
      <c r="AT276" s="206" t="s">
        <v>147</v>
      </c>
      <c r="AU276" s="206" t="s">
        <v>83</v>
      </c>
      <c r="AV276" s="12" t="s">
        <v>83</v>
      </c>
      <c r="AW276" s="12" t="s">
        <v>31</v>
      </c>
      <c r="AX276" s="12" t="s">
        <v>75</v>
      </c>
      <c r="AY276" s="206" t="s">
        <v>137</v>
      </c>
    </row>
    <row r="277" spans="1:65" s="13" customFormat="1">
      <c r="B277" s="207"/>
      <c r="C277" s="208"/>
      <c r="D277" s="192" t="s">
        <v>147</v>
      </c>
      <c r="E277" s="209" t="s">
        <v>1</v>
      </c>
      <c r="F277" s="210" t="s">
        <v>136</v>
      </c>
      <c r="G277" s="208"/>
      <c r="H277" s="211">
        <v>3</v>
      </c>
      <c r="I277" s="208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147</v>
      </c>
      <c r="AU277" s="217" t="s">
        <v>83</v>
      </c>
      <c r="AV277" s="13" t="s">
        <v>85</v>
      </c>
      <c r="AW277" s="13" t="s">
        <v>31</v>
      </c>
      <c r="AX277" s="13" t="s">
        <v>75</v>
      </c>
      <c r="AY277" s="217" t="s">
        <v>137</v>
      </c>
    </row>
    <row r="278" spans="1:65" s="12" customFormat="1">
      <c r="B278" s="197"/>
      <c r="C278" s="198"/>
      <c r="D278" s="192" t="s">
        <v>147</v>
      </c>
      <c r="E278" s="199" t="s">
        <v>1</v>
      </c>
      <c r="F278" s="200" t="s">
        <v>240</v>
      </c>
      <c r="G278" s="198"/>
      <c r="H278" s="199" t="s">
        <v>1</v>
      </c>
      <c r="I278" s="198"/>
      <c r="J278" s="198"/>
      <c r="K278" s="198"/>
      <c r="L278" s="202"/>
      <c r="M278" s="203"/>
      <c r="N278" s="204"/>
      <c r="O278" s="204"/>
      <c r="P278" s="204"/>
      <c r="Q278" s="204"/>
      <c r="R278" s="204"/>
      <c r="S278" s="204"/>
      <c r="T278" s="205"/>
      <c r="AT278" s="206" t="s">
        <v>147</v>
      </c>
      <c r="AU278" s="206" t="s">
        <v>83</v>
      </c>
      <c r="AV278" s="12" t="s">
        <v>83</v>
      </c>
      <c r="AW278" s="12" t="s">
        <v>31</v>
      </c>
      <c r="AX278" s="12" t="s">
        <v>75</v>
      </c>
      <c r="AY278" s="206" t="s">
        <v>137</v>
      </c>
    </row>
    <row r="279" spans="1:65" s="13" customFormat="1">
      <c r="B279" s="207"/>
      <c r="C279" s="208"/>
      <c r="D279" s="192" t="s">
        <v>147</v>
      </c>
      <c r="E279" s="209" t="s">
        <v>1</v>
      </c>
      <c r="F279" s="210" t="s">
        <v>85</v>
      </c>
      <c r="G279" s="208"/>
      <c r="H279" s="211">
        <v>2</v>
      </c>
      <c r="I279" s="208"/>
      <c r="J279" s="208"/>
      <c r="K279" s="208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147</v>
      </c>
      <c r="AU279" s="217" t="s">
        <v>83</v>
      </c>
      <c r="AV279" s="13" t="s">
        <v>85</v>
      </c>
      <c r="AW279" s="13" t="s">
        <v>31</v>
      </c>
      <c r="AX279" s="13" t="s">
        <v>75</v>
      </c>
      <c r="AY279" s="217" t="s">
        <v>137</v>
      </c>
    </row>
    <row r="280" spans="1:65" s="14" customFormat="1">
      <c r="B280" s="218"/>
      <c r="C280" s="219"/>
      <c r="D280" s="192" t="s">
        <v>147</v>
      </c>
      <c r="E280" s="220" t="s">
        <v>1</v>
      </c>
      <c r="F280" s="221" t="s">
        <v>152</v>
      </c>
      <c r="G280" s="219"/>
      <c r="H280" s="222">
        <v>5</v>
      </c>
      <c r="I280" s="219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147</v>
      </c>
      <c r="AU280" s="228" t="s">
        <v>83</v>
      </c>
      <c r="AV280" s="14" t="s">
        <v>144</v>
      </c>
      <c r="AW280" s="14" t="s">
        <v>31</v>
      </c>
      <c r="AX280" s="14" t="s">
        <v>83</v>
      </c>
      <c r="AY280" s="228" t="s">
        <v>137</v>
      </c>
    </row>
    <row r="281" spans="1:65" s="12" customFormat="1">
      <c r="B281" s="197"/>
      <c r="C281" s="198"/>
      <c r="D281" s="192" t="s">
        <v>147</v>
      </c>
      <c r="E281" s="199" t="s">
        <v>1</v>
      </c>
      <c r="F281" s="200" t="s">
        <v>153</v>
      </c>
      <c r="G281" s="198"/>
      <c r="H281" s="199" t="s">
        <v>1</v>
      </c>
      <c r="I281" s="198"/>
      <c r="J281" s="198"/>
      <c r="K281" s="198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147</v>
      </c>
      <c r="AU281" s="206" t="s">
        <v>83</v>
      </c>
      <c r="AV281" s="12" t="s">
        <v>83</v>
      </c>
      <c r="AW281" s="12" t="s">
        <v>31</v>
      </c>
      <c r="AX281" s="12" t="s">
        <v>75</v>
      </c>
      <c r="AY281" s="206" t="s">
        <v>137</v>
      </c>
    </row>
    <row r="282" spans="1:65" s="2" customFormat="1" ht="24.2" customHeight="1">
      <c r="A282" s="34"/>
      <c r="B282" s="35"/>
      <c r="C282" s="178" t="s">
        <v>257</v>
      </c>
      <c r="D282" s="178" t="s">
        <v>138</v>
      </c>
      <c r="E282" s="179" t="s">
        <v>258</v>
      </c>
      <c r="F282" s="180" t="s">
        <v>259</v>
      </c>
      <c r="G282" s="181" t="s">
        <v>156</v>
      </c>
      <c r="H282" s="182">
        <v>5</v>
      </c>
      <c r="I282" s="253"/>
      <c r="J282" s="184">
        <f>ROUND(I282*H282,2)</f>
        <v>0</v>
      </c>
      <c r="K282" s="180" t="s">
        <v>142</v>
      </c>
      <c r="L282" s="185"/>
      <c r="M282" s="186" t="s">
        <v>1</v>
      </c>
      <c r="N282" s="187" t="s">
        <v>40</v>
      </c>
      <c r="O282" s="71"/>
      <c r="P282" s="188">
        <f>O282*H282</f>
        <v>0</v>
      </c>
      <c r="Q282" s="188">
        <v>0.11565</v>
      </c>
      <c r="R282" s="188">
        <f>Q282*H282</f>
        <v>0.57825000000000004</v>
      </c>
      <c r="S282" s="188">
        <v>0</v>
      </c>
      <c r="T282" s="189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0" t="s">
        <v>143</v>
      </c>
      <c r="AT282" s="190" t="s">
        <v>138</v>
      </c>
      <c r="AU282" s="190" t="s">
        <v>83</v>
      </c>
      <c r="AY282" s="17" t="s">
        <v>137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7" t="s">
        <v>83</v>
      </c>
      <c r="BK282" s="191">
        <f>ROUND(I282*H282,2)</f>
        <v>0</v>
      </c>
      <c r="BL282" s="17" t="s">
        <v>144</v>
      </c>
      <c r="BM282" s="190" t="s">
        <v>260</v>
      </c>
    </row>
    <row r="283" spans="1:65" s="2" customFormat="1">
      <c r="A283" s="34"/>
      <c r="B283" s="35"/>
      <c r="C283" s="36"/>
      <c r="D283" s="192" t="s">
        <v>146</v>
      </c>
      <c r="E283" s="36"/>
      <c r="F283" s="193" t="s">
        <v>259</v>
      </c>
      <c r="G283" s="36"/>
      <c r="H283" s="36"/>
      <c r="I283" s="36"/>
      <c r="J283" s="36"/>
      <c r="K283" s="36"/>
      <c r="L283" s="39"/>
      <c r="M283" s="195"/>
      <c r="N283" s="196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7" t="s">
        <v>146</v>
      </c>
      <c r="AU283" s="17" t="s">
        <v>83</v>
      </c>
    </row>
    <row r="284" spans="1:65" s="12" customFormat="1">
      <c r="B284" s="197"/>
      <c r="C284" s="198"/>
      <c r="D284" s="192" t="s">
        <v>147</v>
      </c>
      <c r="E284" s="199" t="s">
        <v>1</v>
      </c>
      <c r="F284" s="200" t="s">
        <v>237</v>
      </c>
      <c r="G284" s="198"/>
      <c r="H284" s="199" t="s">
        <v>1</v>
      </c>
      <c r="I284" s="198"/>
      <c r="J284" s="198"/>
      <c r="K284" s="198"/>
      <c r="L284" s="202"/>
      <c r="M284" s="203"/>
      <c r="N284" s="204"/>
      <c r="O284" s="204"/>
      <c r="P284" s="204"/>
      <c r="Q284" s="204"/>
      <c r="R284" s="204"/>
      <c r="S284" s="204"/>
      <c r="T284" s="205"/>
      <c r="AT284" s="206" t="s">
        <v>147</v>
      </c>
      <c r="AU284" s="206" t="s">
        <v>83</v>
      </c>
      <c r="AV284" s="12" t="s">
        <v>83</v>
      </c>
      <c r="AW284" s="12" t="s">
        <v>31</v>
      </c>
      <c r="AX284" s="12" t="s">
        <v>75</v>
      </c>
      <c r="AY284" s="206" t="s">
        <v>137</v>
      </c>
    </row>
    <row r="285" spans="1:65" s="12" customFormat="1">
      <c r="B285" s="197"/>
      <c r="C285" s="198"/>
      <c r="D285" s="192" t="s">
        <v>147</v>
      </c>
      <c r="E285" s="199" t="s">
        <v>1</v>
      </c>
      <c r="F285" s="200" t="s">
        <v>200</v>
      </c>
      <c r="G285" s="198"/>
      <c r="H285" s="199" t="s">
        <v>1</v>
      </c>
      <c r="I285" s="198"/>
      <c r="J285" s="198"/>
      <c r="K285" s="198"/>
      <c r="L285" s="202"/>
      <c r="M285" s="203"/>
      <c r="N285" s="204"/>
      <c r="O285" s="204"/>
      <c r="P285" s="204"/>
      <c r="Q285" s="204"/>
      <c r="R285" s="204"/>
      <c r="S285" s="204"/>
      <c r="T285" s="205"/>
      <c r="AT285" s="206" t="s">
        <v>147</v>
      </c>
      <c r="AU285" s="206" t="s">
        <v>83</v>
      </c>
      <c r="AV285" s="12" t="s">
        <v>83</v>
      </c>
      <c r="AW285" s="12" t="s">
        <v>31</v>
      </c>
      <c r="AX285" s="12" t="s">
        <v>75</v>
      </c>
      <c r="AY285" s="206" t="s">
        <v>137</v>
      </c>
    </row>
    <row r="286" spans="1:65" s="13" customFormat="1">
      <c r="B286" s="207"/>
      <c r="C286" s="208"/>
      <c r="D286" s="192" t="s">
        <v>147</v>
      </c>
      <c r="E286" s="209" t="s">
        <v>1</v>
      </c>
      <c r="F286" s="210" t="s">
        <v>136</v>
      </c>
      <c r="G286" s="208"/>
      <c r="H286" s="211">
        <v>3</v>
      </c>
      <c r="I286" s="208"/>
      <c r="J286" s="208"/>
      <c r="K286" s="208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147</v>
      </c>
      <c r="AU286" s="217" t="s">
        <v>83</v>
      </c>
      <c r="AV286" s="13" t="s">
        <v>85</v>
      </c>
      <c r="AW286" s="13" t="s">
        <v>31</v>
      </c>
      <c r="AX286" s="13" t="s">
        <v>75</v>
      </c>
      <c r="AY286" s="217" t="s">
        <v>137</v>
      </c>
    </row>
    <row r="287" spans="1:65" s="12" customFormat="1">
      <c r="B287" s="197"/>
      <c r="C287" s="198"/>
      <c r="D287" s="192" t="s">
        <v>147</v>
      </c>
      <c r="E287" s="199" t="s">
        <v>1</v>
      </c>
      <c r="F287" s="200" t="s">
        <v>240</v>
      </c>
      <c r="G287" s="198"/>
      <c r="H287" s="199" t="s">
        <v>1</v>
      </c>
      <c r="I287" s="198"/>
      <c r="J287" s="198"/>
      <c r="K287" s="198"/>
      <c r="L287" s="202"/>
      <c r="M287" s="203"/>
      <c r="N287" s="204"/>
      <c r="O287" s="204"/>
      <c r="P287" s="204"/>
      <c r="Q287" s="204"/>
      <c r="R287" s="204"/>
      <c r="S287" s="204"/>
      <c r="T287" s="205"/>
      <c r="AT287" s="206" t="s">
        <v>147</v>
      </c>
      <c r="AU287" s="206" t="s">
        <v>83</v>
      </c>
      <c r="AV287" s="12" t="s">
        <v>83</v>
      </c>
      <c r="AW287" s="12" t="s">
        <v>31</v>
      </c>
      <c r="AX287" s="12" t="s">
        <v>75</v>
      </c>
      <c r="AY287" s="206" t="s">
        <v>137</v>
      </c>
    </row>
    <row r="288" spans="1:65" s="13" customFormat="1">
      <c r="B288" s="207"/>
      <c r="C288" s="208"/>
      <c r="D288" s="192" t="s">
        <v>147</v>
      </c>
      <c r="E288" s="209" t="s">
        <v>1</v>
      </c>
      <c r="F288" s="210" t="s">
        <v>85</v>
      </c>
      <c r="G288" s="208"/>
      <c r="H288" s="211">
        <v>2</v>
      </c>
      <c r="I288" s="208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147</v>
      </c>
      <c r="AU288" s="217" t="s">
        <v>83</v>
      </c>
      <c r="AV288" s="13" t="s">
        <v>85</v>
      </c>
      <c r="AW288" s="13" t="s">
        <v>31</v>
      </c>
      <c r="AX288" s="13" t="s">
        <v>75</v>
      </c>
      <c r="AY288" s="217" t="s">
        <v>137</v>
      </c>
    </row>
    <row r="289" spans="1:65" s="14" customFormat="1">
      <c r="B289" s="218"/>
      <c r="C289" s="219"/>
      <c r="D289" s="192" t="s">
        <v>147</v>
      </c>
      <c r="E289" s="220" t="s">
        <v>1</v>
      </c>
      <c r="F289" s="221" t="s">
        <v>152</v>
      </c>
      <c r="G289" s="219"/>
      <c r="H289" s="222">
        <v>5</v>
      </c>
      <c r="I289" s="219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147</v>
      </c>
      <c r="AU289" s="228" t="s">
        <v>83</v>
      </c>
      <c r="AV289" s="14" t="s">
        <v>144</v>
      </c>
      <c r="AW289" s="14" t="s">
        <v>31</v>
      </c>
      <c r="AX289" s="14" t="s">
        <v>83</v>
      </c>
      <c r="AY289" s="228" t="s">
        <v>137</v>
      </c>
    </row>
    <row r="290" spans="1:65" s="12" customFormat="1">
      <c r="B290" s="197"/>
      <c r="C290" s="198"/>
      <c r="D290" s="192" t="s">
        <v>147</v>
      </c>
      <c r="E290" s="199" t="s">
        <v>1</v>
      </c>
      <c r="F290" s="200" t="s">
        <v>153</v>
      </c>
      <c r="G290" s="198"/>
      <c r="H290" s="199" t="s">
        <v>1</v>
      </c>
      <c r="I290" s="198"/>
      <c r="J290" s="198"/>
      <c r="K290" s="198"/>
      <c r="L290" s="202"/>
      <c r="M290" s="203"/>
      <c r="N290" s="204"/>
      <c r="O290" s="204"/>
      <c r="P290" s="204"/>
      <c r="Q290" s="204"/>
      <c r="R290" s="204"/>
      <c r="S290" s="204"/>
      <c r="T290" s="205"/>
      <c r="AT290" s="206" t="s">
        <v>147</v>
      </c>
      <c r="AU290" s="206" t="s">
        <v>83</v>
      </c>
      <c r="AV290" s="12" t="s">
        <v>83</v>
      </c>
      <c r="AW290" s="12" t="s">
        <v>31</v>
      </c>
      <c r="AX290" s="12" t="s">
        <v>75</v>
      </c>
      <c r="AY290" s="206" t="s">
        <v>137</v>
      </c>
    </row>
    <row r="291" spans="1:65" s="2" customFormat="1" ht="24.2" customHeight="1">
      <c r="A291" s="34"/>
      <c r="B291" s="35"/>
      <c r="C291" s="178" t="s">
        <v>261</v>
      </c>
      <c r="D291" s="178" t="s">
        <v>138</v>
      </c>
      <c r="E291" s="179" t="s">
        <v>262</v>
      </c>
      <c r="F291" s="180" t="s">
        <v>263</v>
      </c>
      <c r="G291" s="181" t="s">
        <v>156</v>
      </c>
      <c r="H291" s="182">
        <v>3</v>
      </c>
      <c r="I291" s="253"/>
      <c r="J291" s="184">
        <f>ROUND(I291*H291,2)</f>
        <v>0</v>
      </c>
      <c r="K291" s="180" t="s">
        <v>142</v>
      </c>
      <c r="L291" s="185"/>
      <c r="M291" s="186" t="s">
        <v>1</v>
      </c>
      <c r="N291" s="187" t="s">
        <v>40</v>
      </c>
      <c r="O291" s="71"/>
      <c r="P291" s="188">
        <f>O291*H291</f>
        <v>0</v>
      </c>
      <c r="Q291" s="188">
        <v>0.11938</v>
      </c>
      <c r="R291" s="188">
        <f>Q291*H291</f>
        <v>0.35814000000000001</v>
      </c>
      <c r="S291" s="188">
        <v>0</v>
      </c>
      <c r="T291" s="189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0" t="s">
        <v>143</v>
      </c>
      <c r="AT291" s="190" t="s">
        <v>138</v>
      </c>
      <c r="AU291" s="190" t="s">
        <v>83</v>
      </c>
      <c r="AY291" s="17" t="s">
        <v>137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7" t="s">
        <v>83</v>
      </c>
      <c r="BK291" s="191">
        <f>ROUND(I291*H291,2)</f>
        <v>0</v>
      </c>
      <c r="BL291" s="17" t="s">
        <v>144</v>
      </c>
      <c r="BM291" s="190" t="s">
        <v>264</v>
      </c>
    </row>
    <row r="292" spans="1:65" s="2" customFormat="1">
      <c r="A292" s="34"/>
      <c r="B292" s="35"/>
      <c r="C292" s="36"/>
      <c r="D292" s="192" t="s">
        <v>146</v>
      </c>
      <c r="E292" s="36"/>
      <c r="F292" s="193" t="s">
        <v>263</v>
      </c>
      <c r="G292" s="36"/>
      <c r="H292" s="36"/>
      <c r="I292" s="36"/>
      <c r="J292" s="36"/>
      <c r="K292" s="36"/>
      <c r="L292" s="39"/>
      <c r="M292" s="195"/>
      <c r="N292" s="196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7" t="s">
        <v>146</v>
      </c>
      <c r="AU292" s="17" t="s">
        <v>83</v>
      </c>
    </row>
    <row r="293" spans="1:65" s="12" customFormat="1">
      <c r="B293" s="197"/>
      <c r="C293" s="198"/>
      <c r="D293" s="192" t="s">
        <v>147</v>
      </c>
      <c r="E293" s="199" t="s">
        <v>1</v>
      </c>
      <c r="F293" s="200" t="s">
        <v>237</v>
      </c>
      <c r="G293" s="198"/>
      <c r="H293" s="199" t="s">
        <v>1</v>
      </c>
      <c r="I293" s="198"/>
      <c r="J293" s="198"/>
      <c r="K293" s="198"/>
      <c r="L293" s="202"/>
      <c r="M293" s="203"/>
      <c r="N293" s="204"/>
      <c r="O293" s="204"/>
      <c r="P293" s="204"/>
      <c r="Q293" s="204"/>
      <c r="R293" s="204"/>
      <c r="S293" s="204"/>
      <c r="T293" s="205"/>
      <c r="AT293" s="206" t="s">
        <v>147</v>
      </c>
      <c r="AU293" s="206" t="s">
        <v>83</v>
      </c>
      <c r="AV293" s="12" t="s">
        <v>83</v>
      </c>
      <c r="AW293" s="12" t="s">
        <v>31</v>
      </c>
      <c r="AX293" s="12" t="s">
        <v>75</v>
      </c>
      <c r="AY293" s="206" t="s">
        <v>137</v>
      </c>
    </row>
    <row r="294" spans="1:65" s="12" customFormat="1">
      <c r="B294" s="197"/>
      <c r="C294" s="198"/>
      <c r="D294" s="192" t="s">
        <v>147</v>
      </c>
      <c r="E294" s="199" t="s">
        <v>1</v>
      </c>
      <c r="F294" s="200" t="s">
        <v>200</v>
      </c>
      <c r="G294" s="198"/>
      <c r="H294" s="199" t="s">
        <v>1</v>
      </c>
      <c r="I294" s="198"/>
      <c r="J294" s="198"/>
      <c r="K294" s="198"/>
      <c r="L294" s="202"/>
      <c r="M294" s="203"/>
      <c r="N294" s="204"/>
      <c r="O294" s="204"/>
      <c r="P294" s="204"/>
      <c r="Q294" s="204"/>
      <c r="R294" s="204"/>
      <c r="S294" s="204"/>
      <c r="T294" s="205"/>
      <c r="AT294" s="206" t="s">
        <v>147</v>
      </c>
      <c r="AU294" s="206" t="s">
        <v>83</v>
      </c>
      <c r="AV294" s="12" t="s">
        <v>83</v>
      </c>
      <c r="AW294" s="12" t="s">
        <v>31</v>
      </c>
      <c r="AX294" s="12" t="s">
        <v>75</v>
      </c>
      <c r="AY294" s="206" t="s">
        <v>137</v>
      </c>
    </row>
    <row r="295" spans="1:65" s="13" customFormat="1">
      <c r="B295" s="207"/>
      <c r="C295" s="208"/>
      <c r="D295" s="192" t="s">
        <v>147</v>
      </c>
      <c r="E295" s="209" t="s">
        <v>1</v>
      </c>
      <c r="F295" s="210" t="s">
        <v>85</v>
      </c>
      <c r="G295" s="208"/>
      <c r="H295" s="211">
        <v>2</v>
      </c>
      <c r="I295" s="208"/>
      <c r="J295" s="208"/>
      <c r="K295" s="208"/>
      <c r="L295" s="213"/>
      <c r="M295" s="214"/>
      <c r="N295" s="215"/>
      <c r="O295" s="215"/>
      <c r="P295" s="215"/>
      <c r="Q295" s="215"/>
      <c r="R295" s="215"/>
      <c r="S295" s="215"/>
      <c r="T295" s="216"/>
      <c r="AT295" s="217" t="s">
        <v>147</v>
      </c>
      <c r="AU295" s="217" t="s">
        <v>83</v>
      </c>
      <c r="AV295" s="13" t="s">
        <v>85</v>
      </c>
      <c r="AW295" s="13" t="s">
        <v>31</v>
      </c>
      <c r="AX295" s="13" t="s">
        <v>75</v>
      </c>
      <c r="AY295" s="217" t="s">
        <v>137</v>
      </c>
    </row>
    <row r="296" spans="1:65" s="12" customFormat="1">
      <c r="B296" s="197"/>
      <c r="C296" s="198"/>
      <c r="D296" s="192" t="s">
        <v>147</v>
      </c>
      <c r="E296" s="199" t="s">
        <v>1</v>
      </c>
      <c r="F296" s="200" t="s">
        <v>240</v>
      </c>
      <c r="G296" s="198"/>
      <c r="H296" s="199" t="s">
        <v>1</v>
      </c>
      <c r="I296" s="198"/>
      <c r="J296" s="198"/>
      <c r="K296" s="198"/>
      <c r="L296" s="202"/>
      <c r="M296" s="203"/>
      <c r="N296" s="204"/>
      <c r="O296" s="204"/>
      <c r="P296" s="204"/>
      <c r="Q296" s="204"/>
      <c r="R296" s="204"/>
      <c r="S296" s="204"/>
      <c r="T296" s="205"/>
      <c r="AT296" s="206" t="s">
        <v>147</v>
      </c>
      <c r="AU296" s="206" t="s">
        <v>83</v>
      </c>
      <c r="AV296" s="12" t="s">
        <v>83</v>
      </c>
      <c r="AW296" s="12" t="s">
        <v>31</v>
      </c>
      <c r="AX296" s="12" t="s">
        <v>75</v>
      </c>
      <c r="AY296" s="206" t="s">
        <v>137</v>
      </c>
    </row>
    <row r="297" spans="1:65" s="13" customFormat="1">
      <c r="B297" s="207"/>
      <c r="C297" s="208"/>
      <c r="D297" s="192" t="s">
        <v>147</v>
      </c>
      <c r="E297" s="209" t="s">
        <v>1</v>
      </c>
      <c r="F297" s="210" t="s">
        <v>83</v>
      </c>
      <c r="G297" s="208"/>
      <c r="H297" s="211">
        <v>1</v>
      </c>
      <c r="I297" s="208"/>
      <c r="J297" s="208"/>
      <c r="K297" s="208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147</v>
      </c>
      <c r="AU297" s="217" t="s">
        <v>83</v>
      </c>
      <c r="AV297" s="13" t="s">
        <v>85</v>
      </c>
      <c r="AW297" s="13" t="s">
        <v>31</v>
      </c>
      <c r="AX297" s="13" t="s">
        <v>75</v>
      </c>
      <c r="AY297" s="217" t="s">
        <v>137</v>
      </c>
    </row>
    <row r="298" spans="1:65" s="14" customFormat="1">
      <c r="B298" s="218"/>
      <c r="C298" s="219"/>
      <c r="D298" s="192" t="s">
        <v>147</v>
      </c>
      <c r="E298" s="220" t="s">
        <v>1</v>
      </c>
      <c r="F298" s="221" t="s">
        <v>152</v>
      </c>
      <c r="G298" s="219"/>
      <c r="H298" s="222">
        <v>3</v>
      </c>
      <c r="I298" s="219"/>
      <c r="J298" s="219"/>
      <c r="K298" s="219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147</v>
      </c>
      <c r="AU298" s="228" t="s">
        <v>83</v>
      </c>
      <c r="AV298" s="14" t="s">
        <v>144</v>
      </c>
      <c r="AW298" s="14" t="s">
        <v>31</v>
      </c>
      <c r="AX298" s="14" t="s">
        <v>83</v>
      </c>
      <c r="AY298" s="228" t="s">
        <v>137</v>
      </c>
    </row>
    <row r="299" spans="1:65" s="12" customFormat="1">
      <c r="B299" s="197"/>
      <c r="C299" s="198"/>
      <c r="D299" s="192" t="s">
        <v>147</v>
      </c>
      <c r="E299" s="199" t="s">
        <v>1</v>
      </c>
      <c r="F299" s="200" t="s">
        <v>153</v>
      </c>
      <c r="G299" s="198"/>
      <c r="H299" s="199" t="s">
        <v>1</v>
      </c>
      <c r="I299" s="198"/>
      <c r="J299" s="198"/>
      <c r="K299" s="198"/>
      <c r="L299" s="202"/>
      <c r="M299" s="203"/>
      <c r="N299" s="204"/>
      <c r="O299" s="204"/>
      <c r="P299" s="204"/>
      <c r="Q299" s="204"/>
      <c r="R299" s="204"/>
      <c r="S299" s="204"/>
      <c r="T299" s="205"/>
      <c r="AT299" s="206" t="s">
        <v>147</v>
      </c>
      <c r="AU299" s="206" t="s">
        <v>83</v>
      </c>
      <c r="AV299" s="12" t="s">
        <v>83</v>
      </c>
      <c r="AW299" s="12" t="s">
        <v>31</v>
      </c>
      <c r="AX299" s="12" t="s">
        <v>75</v>
      </c>
      <c r="AY299" s="206" t="s">
        <v>137</v>
      </c>
    </row>
    <row r="300" spans="1:65" s="2" customFormat="1" ht="24.2" customHeight="1">
      <c r="A300" s="34"/>
      <c r="B300" s="35"/>
      <c r="C300" s="178" t="s">
        <v>7</v>
      </c>
      <c r="D300" s="178" t="s">
        <v>138</v>
      </c>
      <c r="E300" s="179" t="s">
        <v>265</v>
      </c>
      <c r="F300" s="180" t="s">
        <v>266</v>
      </c>
      <c r="G300" s="181" t="s">
        <v>156</v>
      </c>
      <c r="H300" s="182">
        <v>4</v>
      </c>
      <c r="I300" s="253"/>
      <c r="J300" s="184">
        <f>ROUND(I300*H300,2)</f>
        <v>0</v>
      </c>
      <c r="K300" s="180" t="s">
        <v>142</v>
      </c>
      <c r="L300" s="185"/>
      <c r="M300" s="186" t="s">
        <v>1</v>
      </c>
      <c r="N300" s="187" t="s">
        <v>40</v>
      </c>
      <c r="O300" s="71"/>
      <c r="P300" s="188">
        <f>O300*H300</f>
        <v>0</v>
      </c>
      <c r="Q300" s="188">
        <v>0.12311999999999999</v>
      </c>
      <c r="R300" s="188">
        <f>Q300*H300</f>
        <v>0.49247999999999997</v>
      </c>
      <c r="S300" s="188">
        <v>0</v>
      </c>
      <c r="T300" s="189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0" t="s">
        <v>143</v>
      </c>
      <c r="AT300" s="190" t="s">
        <v>138</v>
      </c>
      <c r="AU300" s="190" t="s">
        <v>83</v>
      </c>
      <c r="AY300" s="17" t="s">
        <v>137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83</v>
      </c>
      <c r="BK300" s="191">
        <f>ROUND(I300*H300,2)</f>
        <v>0</v>
      </c>
      <c r="BL300" s="17" t="s">
        <v>144</v>
      </c>
      <c r="BM300" s="190" t="s">
        <v>267</v>
      </c>
    </row>
    <row r="301" spans="1:65" s="2" customFormat="1">
      <c r="A301" s="34"/>
      <c r="B301" s="35"/>
      <c r="C301" s="36"/>
      <c r="D301" s="192" t="s">
        <v>146</v>
      </c>
      <c r="E301" s="36"/>
      <c r="F301" s="193" t="s">
        <v>266</v>
      </c>
      <c r="G301" s="36"/>
      <c r="H301" s="36"/>
      <c r="I301" s="36"/>
      <c r="J301" s="36"/>
      <c r="K301" s="36"/>
      <c r="L301" s="39"/>
      <c r="M301" s="195"/>
      <c r="N301" s="196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7" t="s">
        <v>146</v>
      </c>
      <c r="AU301" s="17" t="s">
        <v>83</v>
      </c>
    </row>
    <row r="302" spans="1:65" s="12" customFormat="1">
      <c r="B302" s="197"/>
      <c r="C302" s="198"/>
      <c r="D302" s="192" t="s">
        <v>147</v>
      </c>
      <c r="E302" s="199" t="s">
        <v>1</v>
      </c>
      <c r="F302" s="200" t="s">
        <v>237</v>
      </c>
      <c r="G302" s="198"/>
      <c r="H302" s="199" t="s">
        <v>1</v>
      </c>
      <c r="I302" s="198"/>
      <c r="J302" s="198"/>
      <c r="K302" s="198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147</v>
      </c>
      <c r="AU302" s="206" t="s">
        <v>83</v>
      </c>
      <c r="AV302" s="12" t="s">
        <v>83</v>
      </c>
      <c r="AW302" s="12" t="s">
        <v>31</v>
      </c>
      <c r="AX302" s="12" t="s">
        <v>75</v>
      </c>
      <c r="AY302" s="206" t="s">
        <v>137</v>
      </c>
    </row>
    <row r="303" spans="1:65" s="12" customFormat="1">
      <c r="B303" s="197"/>
      <c r="C303" s="198"/>
      <c r="D303" s="192" t="s">
        <v>147</v>
      </c>
      <c r="E303" s="199" t="s">
        <v>1</v>
      </c>
      <c r="F303" s="200" t="s">
        <v>200</v>
      </c>
      <c r="G303" s="198"/>
      <c r="H303" s="199" t="s">
        <v>1</v>
      </c>
      <c r="I303" s="198"/>
      <c r="J303" s="198"/>
      <c r="K303" s="198"/>
      <c r="L303" s="202"/>
      <c r="M303" s="203"/>
      <c r="N303" s="204"/>
      <c r="O303" s="204"/>
      <c r="P303" s="204"/>
      <c r="Q303" s="204"/>
      <c r="R303" s="204"/>
      <c r="S303" s="204"/>
      <c r="T303" s="205"/>
      <c r="AT303" s="206" t="s">
        <v>147</v>
      </c>
      <c r="AU303" s="206" t="s">
        <v>83</v>
      </c>
      <c r="AV303" s="12" t="s">
        <v>83</v>
      </c>
      <c r="AW303" s="12" t="s">
        <v>31</v>
      </c>
      <c r="AX303" s="12" t="s">
        <v>75</v>
      </c>
      <c r="AY303" s="206" t="s">
        <v>137</v>
      </c>
    </row>
    <row r="304" spans="1:65" s="13" customFormat="1">
      <c r="B304" s="207"/>
      <c r="C304" s="208"/>
      <c r="D304" s="192" t="s">
        <v>147</v>
      </c>
      <c r="E304" s="209" t="s">
        <v>1</v>
      </c>
      <c r="F304" s="210" t="s">
        <v>136</v>
      </c>
      <c r="G304" s="208"/>
      <c r="H304" s="211">
        <v>3</v>
      </c>
      <c r="I304" s="208"/>
      <c r="J304" s="208"/>
      <c r="K304" s="208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147</v>
      </c>
      <c r="AU304" s="217" t="s">
        <v>83</v>
      </c>
      <c r="AV304" s="13" t="s">
        <v>85</v>
      </c>
      <c r="AW304" s="13" t="s">
        <v>31</v>
      </c>
      <c r="AX304" s="13" t="s">
        <v>75</v>
      </c>
      <c r="AY304" s="217" t="s">
        <v>137</v>
      </c>
    </row>
    <row r="305" spans="1:65" s="12" customFormat="1">
      <c r="B305" s="197"/>
      <c r="C305" s="198"/>
      <c r="D305" s="192" t="s">
        <v>147</v>
      </c>
      <c r="E305" s="199" t="s">
        <v>1</v>
      </c>
      <c r="F305" s="200" t="s">
        <v>240</v>
      </c>
      <c r="G305" s="198"/>
      <c r="H305" s="199" t="s">
        <v>1</v>
      </c>
      <c r="I305" s="198"/>
      <c r="J305" s="198"/>
      <c r="K305" s="198"/>
      <c r="L305" s="202"/>
      <c r="M305" s="203"/>
      <c r="N305" s="204"/>
      <c r="O305" s="204"/>
      <c r="P305" s="204"/>
      <c r="Q305" s="204"/>
      <c r="R305" s="204"/>
      <c r="S305" s="204"/>
      <c r="T305" s="205"/>
      <c r="AT305" s="206" t="s">
        <v>147</v>
      </c>
      <c r="AU305" s="206" t="s">
        <v>83</v>
      </c>
      <c r="AV305" s="12" t="s">
        <v>83</v>
      </c>
      <c r="AW305" s="12" t="s">
        <v>31</v>
      </c>
      <c r="AX305" s="12" t="s">
        <v>75</v>
      </c>
      <c r="AY305" s="206" t="s">
        <v>137</v>
      </c>
    </row>
    <row r="306" spans="1:65" s="13" customFormat="1">
      <c r="B306" s="207"/>
      <c r="C306" s="208"/>
      <c r="D306" s="192" t="s">
        <v>147</v>
      </c>
      <c r="E306" s="209" t="s">
        <v>1</v>
      </c>
      <c r="F306" s="210" t="s">
        <v>83</v>
      </c>
      <c r="G306" s="208"/>
      <c r="H306" s="211">
        <v>1</v>
      </c>
      <c r="I306" s="208"/>
      <c r="J306" s="208"/>
      <c r="K306" s="208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147</v>
      </c>
      <c r="AU306" s="217" t="s">
        <v>83</v>
      </c>
      <c r="AV306" s="13" t="s">
        <v>85</v>
      </c>
      <c r="AW306" s="13" t="s">
        <v>31</v>
      </c>
      <c r="AX306" s="13" t="s">
        <v>75</v>
      </c>
      <c r="AY306" s="217" t="s">
        <v>137</v>
      </c>
    </row>
    <row r="307" spans="1:65" s="14" customFormat="1">
      <c r="B307" s="218"/>
      <c r="C307" s="219"/>
      <c r="D307" s="192" t="s">
        <v>147</v>
      </c>
      <c r="E307" s="220" t="s">
        <v>1</v>
      </c>
      <c r="F307" s="221" t="s">
        <v>152</v>
      </c>
      <c r="G307" s="219"/>
      <c r="H307" s="222">
        <v>4</v>
      </c>
      <c r="I307" s="219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147</v>
      </c>
      <c r="AU307" s="228" t="s">
        <v>83</v>
      </c>
      <c r="AV307" s="14" t="s">
        <v>144</v>
      </c>
      <c r="AW307" s="14" t="s">
        <v>31</v>
      </c>
      <c r="AX307" s="14" t="s">
        <v>83</v>
      </c>
      <c r="AY307" s="228" t="s">
        <v>137</v>
      </c>
    </row>
    <row r="308" spans="1:65" s="12" customFormat="1">
      <c r="B308" s="197"/>
      <c r="C308" s="198"/>
      <c r="D308" s="192" t="s">
        <v>147</v>
      </c>
      <c r="E308" s="199" t="s">
        <v>1</v>
      </c>
      <c r="F308" s="200" t="s">
        <v>153</v>
      </c>
      <c r="G308" s="198"/>
      <c r="H308" s="199" t="s">
        <v>1</v>
      </c>
      <c r="I308" s="198"/>
      <c r="J308" s="198"/>
      <c r="K308" s="198"/>
      <c r="L308" s="202"/>
      <c r="M308" s="203"/>
      <c r="N308" s="204"/>
      <c r="O308" s="204"/>
      <c r="P308" s="204"/>
      <c r="Q308" s="204"/>
      <c r="R308" s="204"/>
      <c r="S308" s="204"/>
      <c r="T308" s="205"/>
      <c r="AT308" s="206" t="s">
        <v>147</v>
      </c>
      <c r="AU308" s="206" t="s">
        <v>83</v>
      </c>
      <c r="AV308" s="12" t="s">
        <v>83</v>
      </c>
      <c r="AW308" s="12" t="s">
        <v>31</v>
      </c>
      <c r="AX308" s="12" t="s">
        <v>75</v>
      </c>
      <c r="AY308" s="206" t="s">
        <v>137</v>
      </c>
    </row>
    <row r="309" spans="1:65" s="2" customFormat="1" ht="24.2" customHeight="1">
      <c r="A309" s="34"/>
      <c r="B309" s="35"/>
      <c r="C309" s="178" t="s">
        <v>268</v>
      </c>
      <c r="D309" s="178" t="s">
        <v>138</v>
      </c>
      <c r="E309" s="179" t="s">
        <v>269</v>
      </c>
      <c r="F309" s="180" t="s">
        <v>270</v>
      </c>
      <c r="G309" s="181" t="s">
        <v>156</v>
      </c>
      <c r="H309" s="182">
        <v>5</v>
      </c>
      <c r="I309" s="253"/>
      <c r="J309" s="184">
        <f>ROUND(I309*H309,2)</f>
        <v>0</v>
      </c>
      <c r="K309" s="180" t="s">
        <v>142</v>
      </c>
      <c r="L309" s="185"/>
      <c r="M309" s="186" t="s">
        <v>1</v>
      </c>
      <c r="N309" s="187" t="s">
        <v>40</v>
      </c>
      <c r="O309" s="71"/>
      <c r="P309" s="188">
        <f>O309*H309</f>
        <v>0</v>
      </c>
      <c r="Q309" s="188">
        <v>0.12684999999999999</v>
      </c>
      <c r="R309" s="188">
        <f>Q309*H309</f>
        <v>0.63424999999999998</v>
      </c>
      <c r="S309" s="188">
        <v>0</v>
      </c>
      <c r="T309" s="189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0" t="s">
        <v>143</v>
      </c>
      <c r="AT309" s="190" t="s">
        <v>138</v>
      </c>
      <c r="AU309" s="190" t="s">
        <v>83</v>
      </c>
      <c r="AY309" s="17" t="s">
        <v>137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7" t="s">
        <v>83</v>
      </c>
      <c r="BK309" s="191">
        <f>ROUND(I309*H309,2)</f>
        <v>0</v>
      </c>
      <c r="BL309" s="17" t="s">
        <v>144</v>
      </c>
      <c r="BM309" s="190" t="s">
        <v>271</v>
      </c>
    </row>
    <row r="310" spans="1:65" s="2" customFormat="1">
      <c r="A310" s="34"/>
      <c r="B310" s="35"/>
      <c r="C310" s="36"/>
      <c r="D310" s="192" t="s">
        <v>146</v>
      </c>
      <c r="E310" s="36"/>
      <c r="F310" s="193" t="s">
        <v>270</v>
      </c>
      <c r="G310" s="36"/>
      <c r="H310" s="36"/>
      <c r="I310" s="36"/>
      <c r="J310" s="36"/>
      <c r="K310" s="36"/>
      <c r="L310" s="39"/>
      <c r="M310" s="195"/>
      <c r="N310" s="196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7" t="s">
        <v>146</v>
      </c>
      <c r="AU310" s="17" t="s">
        <v>83</v>
      </c>
    </row>
    <row r="311" spans="1:65" s="12" customFormat="1">
      <c r="B311" s="197"/>
      <c r="C311" s="198"/>
      <c r="D311" s="192" t="s">
        <v>147</v>
      </c>
      <c r="E311" s="199" t="s">
        <v>1</v>
      </c>
      <c r="F311" s="200" t="s">
        <v>237</v>
      </c>
      <c r="G311" s="198"/>
      <c r="H311" s="199" t="s">
        <v>1</v>
      </c>
      <c r="I311" s="198"/>
      <c r="J311" s="198"/>
      <c r="K311" s="198"/>
      <c r="L311" s="202"/>
      <c r="M311" s="203"/>
      <c r="N311" s="204"/>
      <c r="O311" s="204"/>
      <c r="P311" s="204"/>
      <c r="Q311" s="204"/>
      <c r="R311" s="204"/>
      <c r="S311" s="204"/>
      <c r="T311" s="205"/>
      <c r="AT311" s="206" t="s">
        <v>147</v>
      </c>
      <c r="AU311" s="206" t="s">
        <v>83</v>
      </c>
      <c r="AV311" s="12" t="s">
        <v>83</v>
      </c>
      <c r="AW311" s="12" t="s">
        <v>31</v>
      </c>
      <c r="AX311" s="12" t="s">
        <v>75</v>
      </c>
      <c r="AY311" s="206" t="s">
        <v>137</v>
      </c>
    </row>
    <row r="312" spans="1:65" s="12" customFormat="1">
      <c r="B312" s="197"/>
      <c r="C312" s="198"/>
      <c r="D312" s="192" t="s">
        <v>147</v>
      </c>
      <c r="E312" s="199" t="s">
        <v>1</v>
      </c>
      <c r="F312" s="200" t="s">
        <v>200</v>
      </c>
      <c r="G312" s="198"/>
      <c r="H312" s="199" t="s">
        <v>1</v>
      </c>
      <c r="I312" s="198"/>
      <c r="J312" s="198"/>
      <c r="K312" s="198"/>
      <c r="L312" s="202"/>
      <c r="M312" s="203"/>
      <c r="N312" s="204"/>
      <c r="O312" s="204"/>
      <c r="P312" s="204"/>
      <c r="Q312" s="204"/>
      <c r="R312" s="204"/>
      <c r="S312" s="204"/>
      <c r="T312" s="205"/>
      <c r="AT312" s="206" t="s">
        <v>147</v>
      </c>
      <c r="AU312" s="206" t="s">
        <v>83</v>
      </c>
      <c r="AV312" s="12" t="s">
        <v>83</v>
      </c>
      <c r="AW312" s="12" t="s">
        <v>31</v>
      </c>
      <c r="AX312" s="12" t="s">
        <v>75</v>
      </c>
      <c r="AY312" s="206" t="s">
        <v>137</v>
      </c>
    </row>
    <row r="313" spans="1:65" s="13" customFormat="1">
      <c r="B313" s="207"/>
      <c r="C313" s="208"/>
      <c r="D313" s="192" t="s">
        <v>147</v>
      </c>
      <c r="E313" s="209" t="s">
        <v>1</v>
      </c>
      <c r="F313" s="210" t="s">
        <v>136</v>
      </c>
      <c r="G313" s="208"/>
      <c r="H313" s="211">
        <v>3</v>
      </c>
      <c r="I313" s="208"/>
      <c r="J313" s="208"/>
      <c r="K313" s="208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147</v>
      </c>
      <c r="AU313" s="217" t="s">
        <v>83</v>
      </c>
      <c r="AV313" s="13" t="s">
        <v>85</v>
      </c>
      <c r="AW313" s="13" t="s">
        <v>31</v>
      </c>
      <c r="AX313" s="13" t="s">
        <v>75</v>
      </c>
      <c r="AY313" s="217" t="s">
        <v>137</v>
      </c>
    </row>
    <row r="314" spans="1:65" s="12" customFormat="1">
      <c r="B314" s="197"/>
      <c r="C314" s="198"/>
      <c r="D314" s="192" t="s">
        <v>147</v>
      </c>
      <c r="E314" s="199" t="s">
        <v>1</v>
      </c>
      <c r="F314" s="200" t="s">
        <v>240</v>
      </c>
      <c r="G314" s="198"/>
      <c r="H314" s="199" t="s">
        <v>1</v>
      </c>
      <c r="I314" s="198"/>
      <c r="J314" s="198"/>
      <c r="K314" s="198"/>
      <c r="L314" s="202"/>
      <c r="M314" s="203"/>
      <c r="N314" s="204"/>
      <c r="O314" s="204"/>
      <c r="P314" s="204"/>
      <c r="Q314" s="204"/>
      <c r="R314" s="204"/>
      <c r="S314" s="204"/>
      <c r="T314" s="205"/>
      <c r="AT314" s="206" t="s">
        <v>147</v>
      </c>
      <c r="AU314" s="206" t="s">
        <v>83</v>
      </c>
      <c r="AV314" s="12" t="s">
        <v>83</v>
      </c>
      <c r="AW314" s="12" t="s">
        <v>31</v>
      </c>
      <c r="AX314" s="12" t="s">
        <v>75</v>
      </c>
      <c r="AY314" s="206" t="s">
        <v>137</v>
      </c>
    </row>
    <row r="315" spans="1:65" s="13" customFormat="1">
      <c r="B315" s="207"/>
      <c r="C315" s="208"/>
      <c r="D315" s="192" t="s">
        <v>147</v>
      </c>
      <c r="E315" s="209" t="s">
        <v>1</v>
      </c>
      <c r="F315" s="210" t="s">
        <v>85</v>
      </c>
      <c r="G315" s="208"/>
      <c r="H315" s="211">
        <v>2</v>
      </c>
      <c r="I315" s="208"/>
      <c r="J315" s="208"/>
      <c r="K315" s="208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147</v>
      </c>
      <c r="AU315" s="217" t="s">
        <v>83</v>
      </c>
      <c r="AV315" s="13" t="s">
        <v>85</v>
      </c>
      <c r="AW315" s="13" t="s">
        <v>31</v>
      </c>
      <c r="AX315" s="13" t="s">
        <v>75</v>
      </c>
      <c r="AY315" s="217" t="s">
        <v>137</v>
      </c>
    </row>
    <row r="316" spans="1:65" s="14" customFormat="1">
      <c r="B316" s="218"/>
      <c r="C316" s="219"/>
      <c r="D316" s="192" t="s">
        <v>147</v>
      </c>
      <c r="E316" s="220" t="s">
        <v>1</v>
      </c>
      <c r="F316" s="221" t="s">
        <v>152</v>
      </c>
      <c r="G316" s="219"/>
      <c r="H316" s="222">
        <v>5</v>
      </c>
      <c r="I316" s="219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147</v>
      </c>
      <c r="AU316" s="228" t="s">
        <v>83</v>
      </c>
      <c r="AV316" s="14" t="s">
        <v>144</v>
      </c>
      <c r="AW316" s="14" t="s">
        <v>31</v>
      </c>
      <c r="AX316" s="14" t="s">
        <v>83</v>
      </c>
      <c r="AY316" s="228" t="s">
        <v>137</v>
      </c>
    </row>
    <row r="317" spans="1:65" s="12" customFormat="1">
      <c r="B317" s="197"/>
      <c r="C317" s="198"/>
      <c r="D317" s="192" t="s">
        <v>147</v>
      </c>
      <c r="E317" s="199" t="s">
        <v>1</v>
      </c>
      <c r="F317" s="200" t="s">
        <v>153</v>
      </c>
      <c r="G317" s="198"/>
      <c r="H317" s="199" t="s">
        <v>1</v>
      </c>
      <c r="I317" s="198"/>
      <c r="J317" s="198"/>
      <c r="K317" s="198"/>
      <c r="L317" s="202"/>
      <c r="M317" s="203"/>
      <c r="N317" s="204"/>
      <c r="O317" s="204"/>
      <c r="P317" s="204"/>
      <c r="Q317" s="204"/>
      <c r="R317" s="204"/>
      <c r="S317" s="204"/>
      <c r="T317" s="205"/>
      <c r="AT317" s="206" t="s">
        <v>147</v>
      </c>
      <c r="AU317" s="206" t="s">
        <v>83</v>
      </c>
      <c r="AV317" s="12" t="s">
        <v>83</v>
      </c>
      <c r="AW317" s="12" t="s">
        <v>31</v>
      </c>
      <c r="AX317" s="12" t="s">
        <v>75</v>
      </c>
      <c r="AY317" s="206" t="s">
        <v>137</v>
      </c>
    </row>
    <row r="318" spans="1:65" s="2" customFormat="1" ht="24.2" customHeight="1">
      <c r="A318" s="34"/>
      <c r="B318" s="35"/>
      <c r="C318" s="178" t="s">
        <v>272</v>
      </c>
      <c r="D318" s="178" t="s">
        <v>138</v>
      </c>
      <c r="E318" s="179" t="s">
        <v>273</v>
      </c>
      <c r="F318" s="180" t="s">
        <v>274</v>
      </c>
      <c r="G318" s="181" t="s">
        <v>156</v>
      </c>
      <c r="H318" s="182">
        <v>5</v>
      </c>
      <c r="I318" s="253"/>
      <c r="J318" s="184">
        <f>ROUND(I318*H318,2)</f>
        <v>0</v>
      </c>
      <c r="K318" s="180" t="s">
        <v>142</v>
      </c>
      <c r="L318" s="185"/>
      <c r="M318" s="186" t="s">
        <v>1</v>
      </c>
      <c r="N318" s="187" t="s">
        <v>40</v>
      </c>
      <c r="O318" s="71"/>
      <c r="P318" s="188">
        <f>O318*H318</f>
        <v>0</v>
      </c>
      <c r="Q318" s="188">
        <v>0.13058</v>
      </c>
      <c r="R318" s="188">
        <f>Q318*H318</f>
        <v>0.65290000000000004</v>
      </c>
      <c r="S318" s="188">
        <v>0</v>
      </c>
      <c r="T318" s="189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0" t="s">
        <v>143</v>
      </c>
      <c r="AT318" s="190" t="s">
        <v>138</v>
      </c>
      <c r="AU318" s="190" t="s">
        <v>83</v>
      </c>
      <c r="AY318" s="17" t="s">
        <v>137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7" t="s">
        <v>83</v>
      </c>
      <c r="BK318" s="191">
        <f>ROUND(I318*H318,2)</f>
        <v>0</v>
      </c>
      <c r="BL318" s="17" t="s">
        <v>144</v>
      </c>
      <c r="BM318" s="190" t="s">
        <v>275</v>
      </c>
    </row>
    <row r="319" spans="1:65" s="2" customFormat="1">
      <c r="A319" s="34"/>
      <c r="B319" s="35"/>
      <c r="C319" s="36"/>
      <c r="D319" s="192" t="s">
        <v>146</v>
      </c>
      <c r="E319" s="36"/>
      <c r="F319" s="193" t="s">
        <v>274</v>
      </c>
      <c r="G319" s="36"/>
      <c r="H319" s="36"/>
      <c r="I319" s="36"/>
      <c r="J319" s="36"/>
      <c r="K319" s="36"/>
      <c r="L319" s="39"/>
      <c r="M319" s="195"/>
      <c r="N319" s="196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7" t="s">
        <v>146</v>
      </c>
      <c r="AU319" s="17" t="s">
        <v>83</v>
      </c>
    </row>
    <row r="320" spans="1:65" s="12" customFormat="1">
      <c r="B320" s="197"/>
      <c r="C320" s="198"/>
      <c r="D320" s="192" t="s">
        <v>147</v>
      </c>
      <c r="E320" s="199" t="s">
        <v>1</v>
      </c>
      <c r="F320" s="200" t="s">
        <v>237</v>
      </c>
      <c r="G320" s="198"/>
      <c r="H320" s="199" t="s">
        <v>1</v>
      </c>
      <c r="I320" s="198"/>
      <c r="J320" s="198"/>
      <c r="K320" s="198"/>
      <c r="L320" s="202"/>
      <c r="M320" s="203"/>
      <c r="N320" s="204"/>
      <c r="O320" s="204"/>
      <c r="P320" s="204"/>
      <c r="Q320" s="204"/>
      <c r="R320" s="204"/>
      <c r="S320" s="204"/>
      <c r="T320" s="205"/>
      <c r="AT320" s="206" t="s">
        <v>147</v>
      </c>
      <c r="AU320" s="206" t="s">
        <v>83</v>
      </c>
      <c r="AV320" s="12" t="s">
        <v>83</v>
      </c>
      <c r="AW320" s="12" t="s">
        <v>31</v>
      </c>
      <c r="AX320" s="12" t="s">
        <v>75</v>
      </c>
      <c r="AY320" s="206" t="s">
        <v>137</v>
      </c>
    </row>
    <row r="321" spans="1:65" s="12" customFormat="1">
      <c r="B321" s="197"/>
      <c r="C321" s="198"/>
      <c r="D321" s="192" t="s">
        <v>147</v>
      </c>
      <c r="E321" s="199" t="s">
        <v>1</v>
      </c>
      <c r="F321" s="200" t="s">
        <v>200</v>
      </c>
      <c r="G321" s="198"/>
      <c r="H321" s="199" t="s">
        <v>1</v>
      </c>
      <c r="I321" s="198"/>
      <c r="J321" s="198"/>
      <c r="K321" s="198"/>
      <c r="L321" s="202"/>
      <c r="M321" s="203"/>
      <c r="N321" s="204"/>
      <c r="O321" s="204"/>
      <c r="P321" s="204"/>
      <c r="Q321" s="204"/>
      <c r="R321" s="204"/>
      <c r="S321" s="204"/>
      <c r="T321" s="205"/>
      <c r="AT321" s="206" t="s">
        <v>147</v>
      </c>
      <c r="AU321" s="206" t="s">
        <v>83</v>
      </c>
      <c r="AV321" s="12" t="s">
        <v>83</v>
      </c>
      <c r="AW321" s="12" t="s">
        <v>31</v>
      </c>
      <c r="AX321" s="12" t="s">
        <v>75</v>
      </c>
      <c r="AY321" s="206" t="s">
        <v>137</v>
      </c>
    </row>
    <row r="322" spans="1:65" s="13" customFormat="1">
      <c r="B322" s="207"/>
      <c r="C322" s="208"/>
      <c r="D322" s="192" t="s">
        <v>147</v>
      </c>
      <c r="E322" s="209" t="s">
        <v>1</v>
      </c>
      <c r="F322" s="210" t="s">
        <v>136</v>
      </c>
      <c r="G322" s="208"/>
      <c r="H322" s="211">
        <v>3</v>
      </c>
      <c r="I322" s="208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147</v>
      </c>
      <c r="AU322" s="217" t="s">
        <v>83</v>
      </c>
      <c r="AV322" s="13" t="s">
        <v>85</v>
      </c>
      <c r="AW322" s="13" t="s">
        <v>31</v>
      </c>
      <c r="AX322" s="13" t="s">
        <v>75</v>
      </c>
      <c r="AY322" s="217" t="s">
        <v>137</v>
      </c>
    </row>
    <row r="323" spans="1:65" s="12" customFormat="1">
      <c r="B323" s="197"/>
      <c r="C323" s="198"/>
      <c r="D323" s="192" t="s">
        <v>147</v>
      </c>
      <c r="E323" s="199" t="s">
        <v>1</v>
      </c>
      <c r="F323" s="200" t="s">
        <v>240</v>
      </c>
      <c r="G323" s="198"/>
      <c r="H323" s="199" t="s">
        <v>1</v>
      </c>
      <c r="I323" s="198"/>
      <c r="J323" s="198"/>
      <c r="K323" s="198"/>
      <c r="L323" s="202"/>
      <c r="M323" s="203"/>
      <c r="N323" s="204"/>
      <c r="O323" s="204"/>
      <c r="P323" s="204"/>
      <c r="Q323" s="204"/>
      <c r="R323" s="204"/>
      <c r="S323" s="204"/>
      <c r="T323" s="205"/>
      <c r="AT323" s="206" t="s">
        <v>147</v>
      </c>
      <c r="AU323" s="206" t="s">
        <v>83</v>
      </c>
      <c r="AV323" s="12" t="s">
        <v>83</v>
      </c>
      <c r="AW323" s="12" t="s">
        <v>31</v>
      </c>
      <c r="AX323" s="12" t="s">
        <v>75</v>
      </c>
      <c r="AY323" s="206" t="s">
        <v>137</v>
      </c>
    </row>
    <row r="324" spans="1:65" s="13" customFormat="1">
      <c r="B324" s="207"/>
      <c r="C324" s="208"/>
      <c r="D324" s="192" t="s">
        <v>147</v>
      </c>
      <c r="E324" s="209" t="s">
        <v>1</v>
      </c>
      <c r="F324" s="210" t="s">
        <v>85</v>
      </c>
      <c r="G324" s="208"/>
      <c r="H324" s="211">
        <v>2</v>
      </c>
      <c r="I324" s="208"/>
      <c r="J324" s="208"/>
      <c r="K324" s="208"/>
      <c r="L324" s="213"/>
      <c r="M324" s="214"/>
      <c r="N324" s="215"/>
      <c r="O324" s="215"/>
      <c r="P324" s="215"/>
      <c r="Q324" s="215"/>
      <c r="R324" s="215"/>
      <c r="S324" s="215"/>
      <c r="T324" s="216"/>
      <c r="AT324" s="217" t="s">
        <v>147</v>
      </c>
      <c r="AU324" s="217" t="s">
        <v>83</v>
      </c>
      <c r="AV324" s="13" t="s">
        <v>85</v>
      </c>
      <c r="AW324" s="13" t="s">
        <v>31</v>
      </c>
      <c r="AX324" s="13" t="s">
        <v>75</v>
      </c>
      <c r="AY324" s="217" t="s">
        <v>137</v>
      </c>
    </row>
    <row r="325" spans="1:65" s="14" customFormat="1">
      <c r="B325" s="218"/>
      <c r="C325" s="219"/>
      <c r="D325" s="192" t="s">
        <v>147</v>
      </c>
      <c r="E325" s="220" t="s">
        <v>1</v>
      </c>
      <c r="F325" s="221" t="s">
        <v>152</v>
      </c>
      <c r="G325" s="219"/>
      <c r="H325" s="222">
        <v>5</v>
      </c>
      <c r="I325" s="219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147</v>
      </c>
      <c r="AU325" s="228" t="s">
        <v>83</v>
      </c>
      <c r="AV325" s="14" t="s">
        <v>144</v>
      </c>
      <c r="AW325" s="14" t="s">
        <v>31</v>
      </c>
      <c r="AX325" s="14" t="s">
        <v>83</v>
      </c>
      <c r="AY325" s="228" t="s">
        <v>137</v>
      </c>
    </row>
    <row r="326" spans="1:65" s="12" customFormat="1">
      <c r="B326" s="197"/>
      <c r="C326" s="198"/>
      <c r="D326" s="192" t="s">
        <v>147</v>
      </c>
      <c r="E326" s="199" t="s">
        <v>1</v>
      </c>
      <c r="F326" s="200" t="s">
        <v>153</v>
      </c>
      <c r="G326" s="198"/>
      <c r="H326" s="199" t="s">
        <v>1</v>
      </c>
      <c r="I326" s="198"/>
      <c r="J326" s="198"/>
      <c r="K326" s="198"/>
      <c r="L326" s="202"/>
      <c r="M326" s="203"/>
      <c r="N326" s="204"/>
      <c r="O326" s="204"/>
      <c r="P326" s="204"/>
      <c r="Q326" s="204"/>
      <c r="R326" s="204"/>
      <c r="S326" s="204"/>
      <c r="T326" s="205"/>
      <c r="AT326" s="206" t="s">
        <v>147</v>
      </c>
      <c r="AU326" s="206" t="s">
        <v>83</v>
      </c>
      <c r="AV326" s="12" t="s">
        <v>83</v>
      </c>
      <c r="AW326" s="12" t="s">
        <v>31</v>
      </c>
      <c r="AX326" s="12" t="s">
        <v>75</v>
      </c>
      <c r="AY326" s="206" t="s">
        <v>137</v>
      </c>
    </row>
    <row r="327" spans="1:65" s="2" customFormat="1" ht="24.2" customHeight="1">
      <c r="A327" s="34"/>
      <c r="B327" s="35"/>
      <c r="C327" s="178" t="s">
        <v>276</v>
      </c>
      <c r="D327" s="178" t="s">
        <v>138</v>
      </c>
      <c r="E327" s="179" t="s">
        <v>277</v>
      </c>
      <c r="F327" s="180" t="s">
        <v>278</v>
      </c>
      <c r="G327" s="181" t="s">
        <v>156</v>
      </c>
      <c r="H327" s="182">
        <v>5</v>
      </c>
      <c r="I327" s="253"/>
      <c r="J327" s="184">
        <f>ROUND(I327*H327,2)</f>
        <v>0</v>
      </c>
      <c r="K327" s="180" t="s">
        <v>142</v>
      </c>
      <c r="L327" s="185"/>
      <c r="M327" s="186" t="s">
        <v>1</v>
      </c>
      <c r="N327" s="187" t="s">
        <v>40</v>
      </c>
      <c r="O327" s="71"/>
      <c r="P327" s="188">
        <f>O327*H327</f>
        <v>0</v>
      </c>
      <c r="Q327" s="188">
        <v>0.13431000000000001</v>
      </c>
      <c r="R327" s="188">
        <f>Q327*H327</f>
        <v>0.67155000000000009</v>
      </c>
      <c r="S327" s="188">
        <v>0</v>
      </c>
      <c r="T327" s="189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90" t="s">
        <v>143</v>
      </c>
      <c r="AT327" s="190" t="s">
        <v>138</v>
      </c>
      <c r="AU327" s="190" t="s">
        <v>83</v>
      </c>
      <c r="AY327" s="17" t="s">
        <v>137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7" t="s">
        <v>83</v>
      </c>
      <c r="BK327" s="191">
        <f>ROUND(I327*H327,2)</f>
        <v>0</v>
      </c>
      <c r="BL327" s="17" t="s">
        <v>144</v>
      </c>
      <c r="BM327" s="190" t="s">
        <v>279</v>
      </c>
    </row>
    <row r="328" spans="1:65" s="2" customFormat="1">
      <c r="A328" s="34"/>
      <c r="B328" s="35"/>
      <c r="C328" s="36"/>
      <c r="D328" s="192" t="s">
        <v>146</v>
      </c>
      <c r="E328" s="36"/>
      <c r="F328" s="193" t="s">
        <v>278</v>
      </c>
      <c r="G328" s="36"/>
      <c r="H328" s="36"/>
      <c r="I328" s="36"/>
      <c r="J328" s="36"/>
      <c r="K328" s="36"/>
      <c r="L328" s="39"/>
      <c r="M328" s="195"/>
      <c r="N328" s="196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7" t="s">
        <v>146</v>
      </c>
      <c r="AU328" s="17" t="s">
        <v>83</v>
      </c>
    </row>
    <row r="329" spans="1:65" s="12" customFormat="1">
      <c r="B329" s="197"/>
      <c r="C329" s="198"/>
      <c r="D329" s="192" t="s">
        <v>147</v>
      </c>
      <c r="E329" s="199" t="s">
        <v>1</v>
      </c>
      <c r="F329" s="200" t="s">
        <v>237</v>
      </c>
      <c r="G329" s="198"/>
      <c r="H329" s="199" t="s">
        <v>1</v>
      </c>
      <c r="I329" s="198"/>
      <c r="J329" s="198"/>
      <c r="K329" s="198"/>
      <c r="L329" s="202"/>
      <c r="M329" s="203"/>
      <c r="N329" s="204"/>
      <c r="O329" s="204"/>
      <c r="P329" s="204"/>
      <c r="Q329" s="204"/>
      <c r="R329" s="204"/>
      <c r="S329" s="204"/>
      <c r="T329" s="205"/>
      <c r="AT329" s="206" t="s">
        <v>147</v>
      </c>
      <c r="AU329" s="206" t="s">
        <v>83</v>
      </c>
      <c r="AV329" s="12" t="s">
        <v>83</v>
      </c>
      <c r="AW329" s="12" t="s">
        <v>31</v>
      </c>
      <c r="AX329" s="12" t="s">
        <v>75</v>
      </c>
      <c r="AY329" s="206" t="s">
        <v>137</v>
      </c>
    </row>
    <row r="330" spans="1:65" s="12" customFormat="1">
      <c r="B330" s="197"/>
      <c r="C330" s="198"/>
      <c r="D330" s="192" t="s">
        <v>147</v>
      </c>
      <c r="E330" s="199" t="s">
        <v>1</v>
      </c>
      <c r="F330" s="200" t="s">
        <v>200</v>
      </c>
      <c r="G330" s="198"/>
      <c r="H330" s="199" t="s">
        <v>1</v>
      </c>
      <c r="I330" s="198"/>
      <c r="J330" s="198"/>
      <c r="K330" s="198"/>
      <c r="L330" s="202"/>
      <c r="M330" s="203"/>
      <c r="N330" s="204"/>
      <c r="O330" s="204"/>
      <c r="P330" s="204"/>
      <c r="Q330" s="204"/>
      <c r="R330" s="204"/>
      <c r="S330" s="204"/>
      <c r="T330" s="205"/>
      <c r="AT330" s="206" t="s">
        <v>147</v>
      </c>
      <c r="AU330" s="206" t="s">
        <v>83</v>
      </c>
      <c r="AV330" s="12" t="s">
        <v>83</v>
      </c>
      <c r="AW330" s="12" t="s">
        <v>31</v>
      </c>
      <c r="AX330" s="12" t="s">
        <v>75</v>
      </c>
      <c r="AY330" s="206" t="s">
        <v>137</v>
      </c>
    </row>
    <row r="331" spans="1:65" s="13" customFormat="1">
      <c r="B331" s="207"/>
      <c r="C331" s="208"/>
      <c r="D331" s="192" t="s">
        <v>147</v>
      </c>
      <c r="E331" s="209" t="s">
        <v>1</v>
      </c>
      <c r="F331" s="210" t="s">
        <v>83</v>
      </c>
      <c r="G331" s="208"/>
      <c r="H331" s="211">
        <v>1</v>
      </c>
      <c r="I331" s="208"/>
      <c r="J331" s="208"/>
      <c r="K331" s="208"/>
      <c r="L331" s="213"/>
      <c r="M331" s="214"/>
      <c r="N331" s="215"/>
      <c r="O331" s="215"/>
      <c r="P331" s="215"/>
      <c r="Q331" s="215"/>
      <c r="R331" s="215"/>
      <c r="S331" s="215"/>
      <c r="T331" s="216"/>
      <c r="AT331" s="217" t="s">
        <v>147</v>
      </c>
      <c r="AU331" s="217" t="s">
        <v>83</v>
      </c>
      <c r="AV331" s="13" t="s">
        <v>85</v>
      </c>
      <c r="AW331" s="13" t="s">
        <v>31</v>
      </c>
      <c r="AX331" s="13" t="s">
        <v>75</v>
      </c>
      <c r="AY331" s="217" t="s">
        <v>137</v>
      </c>
    </row>
    <row r="332" spans="1:65" s="12" customFormat="1">
      <c r="B332" s="197"/>
      <c r="C332" s="198"/>
      <c r="D332" s="192" t="s">
        <v>147</v>
      </c>
      <c r="E332" s="199" t="s">
        <v>1</v>
      </c>
      <c r="F332" s="200" t="s">
        <v>240</v>
      </c>
      <c r="G332" s="198"/>
      <c r="H332" s="199" t="s">
        <v>1</v>
      </c>
      <c r="I332" s="198"/>
      <c r="J332" s="198"/>
      <c r="K332" s="198"/>
      <c r="L332" s="202"/>
      <c r="M332" s="203"/>
      <c r="N332" s="204"/>
      <c r="O332" s="204"/>
      <c r="P332" s="204"/>
      <c r="Q332" s="204"/>
      <c r="R332" s="204"/>
      <c r="S332" s="204"/>
      <c r="T332" s="205"/>
      <c r="AT332" s="206" t="s">
        <v>147</v>
      </c>
      <c r="AU332" s="206" t="s">
        <v>83</v>
      </c>
      <c r="AV332" s="12" t="s">
        <v>83</v>
      </c>
      <c r="AW332" s="12" t="s">
        <v>31</v>
      </c>
      <c r="AX332" s="12" t="s">
        <v>75</v>
      </c>
      <c r="AY332" s="206" t="s">
        <v>137</v>
      </c>
    </row>
    <row r="333" spans="1:65" s="13" customFormat="1">
      <c r="B333" s="207"/>
      <c r="C333" s="208"/>
      <c r="D333" s="192" t="s">
        <v>147</v>
      </c>
      <c r="E333" s="209" t="s">
        <v>1</v>
      </c>
      <c r="F333" s="210" t="s">
        <v>144</v>
      </c>
      <c r="G333" s="208"/>
      <c r="H333" s="211">
        <v>4</v>
      </c>
      <c r="I333" s="208"/>
      <c r="J333" s="208"/>
      <c r="K333" s="208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147</v>
      </c>
      <c r="AU333" s="217" t="s">
        <v>83</v>
      </c>
      <c r="AV333" s="13" t="s">
        <v>85</v>
      </c>
      <c r="AW333" s="13" t="s">
        <v>31</v>
      </c>
      <c r="AX333" s="13" t="s">
        <v>75</v>
      </c>
      <c r="AY333" s="217" t="s">
        <v>137</v>
      </c>
    </row>
    <row r="334" spans="1:65" s="14" customFormat="1">
      <c r="B334" s="218"/>
      <c r="C334" s="219"/>
      <c r="D334" s="192" t="s">
        <v>147</v>
      </c>
      <c r="E334" s="220" t="s">
        <v>1</v>
      </c>
      <c r="F334" s="221" t="s">
        <v>152</v>
      </c>
      <c r="G334" s="219"/>
      <c r="H334" s="222">
        <v>5</v>
      </c>
      <c r="I334" s="219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147</v>
      </c>
      <c r="AU334" s="228" t="s">
        <v>83</v>
      </c>
      <c r="AV334" s="14" t="s">
        <v>144</v>
      </c>
      <c r="AW334" s="14" t="s">
        <v>31</v>
      </c>
      <c r="AX334" s="14" t="s">
        <v>83</v>
      </c>
      <c r="AY334" s="228" t="s">
        <v>137</v>
      </c>
    </row>
    <row r="335" spans="1:65" s="12" customFormat="1">
      <c r="B335" s="197"/>
      <c r="C335" s="198"/>
      <c r="D335" s="192" t="s">
        <v>147</v>
      </c>
      <c r="E335" s="199" t="s">
        <v>1</v>
      </c>
      <c r="F335" s="200" t="s">
        <v>153</v>
      </c>
      <c r="G335" s="198"/>
      <c r="H335" s="199" t="s">
        <v>1</v>
      </c>
      <c r="I335" s="198"/>
      <c r="J335" s="198"/>
      <c r="K335" s="198"/>
      <c r="L335" s="202"/>
      <c r="M335" s="203"/>
      <c r="N335" s="204"/>
      <c r="O335" s="204"/>
      <c r="P335" s="204"/>
      <c r="Q335" s="204"/>
      <c r="R335" s="204"/>
      <c r="S335" s="204"/>
      <c r="T335" s="205"/>
      <c r="AT335" s="206" t="s">
        <v>147</v>
      </c>
      <c r="AU335" s="206" t="s">
        <v>83</v>
      </c>
      <c r="AV335" s="12" t="s">
        <v>83</v>
      </c>
      <c r="AW335" s="12" t="s">
        <v>31</v>
      </c>
      <c r="AX335" s="12" t="s">
        <v>75</v>
      </c>
      <c r="AY335" s="206" t="s">
        <v>137</v>
      </c>
    </row>
    <row r="336" spans="1:65" s="2" customFormat="1" ht="24.2" customHeight="1">
      <c r="A336" s="34"/>
      <c r="B336" s="35"/>
      <c r="C336" s="178" t="s">
        <v>280</v>
      </c>
      <c r="D336" s="178" t="s">
        <v>138</v>
      </c>
      <c r="E336" s="179" t="s">
        <v>281</v>
      </c>
      <c r="F336" s="180" t="s">
        <v>282</v>
      </c>
      <c r="G336" s="181" t="s">
        <v>156</v>
      </c>
      <c r="H336" s="182">
        <v>3</v>
      </c>
      <c r="I336" s="253"/>
      <c r="J336" s="184">
        <f>ROUND(I336*H336,2)</f>
        <v>0</v>
      </c>
      <c r="K336" s="180" t="s">
        <v>142</v>
      </c>
      <c r="L336" s="185"/>
      <c r="M336" s="186" t="s">
        <v>1</v>
      </c>
      <c r="N336" s="187" t="s">
        <v>40</v>
      </c>
      <c r="O336" s="71"/>
      <c r="P336" s="188">
        <f>O336*H336</f>
        <v>0</v>
      </c>
      <c r="Q336" s="188">
        <v>0.13804</v>
      </c>
      <c r="R336" s="188">
        <f>Q336*H336</f>
        <v>0.41411999999999999</v>
      </c>
      <c r="S336" s="188">
        <v>0</v>
      </c>
      <c r="T336" s="189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0" t="s">
        <v>143</v>
      </c>
      <c r="AT336" s="190" t="s">
        <v>138</v>
      </c>
      <c r="AU336" s="190" t="s">
        <v>83</v>
      </c>
      <c r="AY336" s="17" t="s">
        <v>137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7" t="s">
        <v>83</v>
      </c>
      <c r="BK336" s="191">
        <f>ROUND(I336*H336,2)</f>
        <v>0</v>
      </c>
      <c r="BL336" s="17" t="s">
        <v>144</v>
      </c>
      <c r="BM336" s="190" t="s">
        <v>283</v>
      </c>
    </row>
    <row r="337" spans="1:65" s="2" customFormat="1">
      <c r="A337" s="34"/>
      <c r="B337" s="35"/>
      <c r="C337" s="36"/>
      <c r="D337" s="192" t="s">
        <v>146</v>
      </c>
      <c r="E337" s="36"/>
      <c r="F337" s="193" t="s">
        <v>282</v>
      </c>
      <c r="G337" s="36"/>
      <c r="H337" s="36"/>
      <c r="I337" s="36"/>
      <c r="J337" s="36"/>
      <c r="K337" s="36"/>
      <c r="L337" s="39"/>
      <c r="M337" s="195"/>
      <c r="N337" s="196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7" t="s">
        <v>146</v>
      </c>
      <c r="AU337" s="17" t="s">
        <v>83</v>
      </c>
    </row>
    <row r="338" spans="1:65" s="12" customFormat="1">
      <c r="B338" s="197"/>
      <c r="C338" s="198"/>
      <c r="D338" s="192" t="s">
        <v>147</v>
      </c>
      <c r="E338" s="199" t="s">
        <v>1</v>
      </c>
      <c r="F338" s="200" t="s">
        <v>237</v>
      </c>
      <c r="G338" s="198"/>
      <c r="H338" s="199" t="s">
        <v>1</v>
      </c>
      <c r="I338" s="198"/>
      <c r="J338" s="198"/>
      <c r="K338" s="198"/>
      <c r="L338" s="202"/>
      <c r="M338" s="203"/>
      <c r="N338" s="204"/>
      <c r="O338" s="204"/>
      <c r="P338" s="204"/>
      <c r="Q338" s="204"/>
      <c r="R338" s="204"/>
      <c r="S338" s="204"/>
      <c r="T338" s="205"/>
      <c r="AT338" s="206" t="s">
        <v>147</v>
      </c>
      <c r="AU338" s="206" t="s">
        <v>83</v>
      </c>
      <c r="AV338" s="12" t="s">
        <v>83</v>
      </c>
      <c r="AW338" s="12" t="s">
        <v>31</v>
      </c>
      <c r="AX338" s="12" t="s">
        <v>75</v>
      </c>
      <c r="AY338" s="206" t="s">
        <v>137</v>
      </c>
    </row>
    <row r="339" spans="1:65" s="12" customFormat="1">
      <c r="B339" s="197"/>
      <c r="C339" s="198"/>
      <c r="D339" s="192" t="s">
        <v>147</v>
      </c>
      <c r="E339" s="199" t="s">
        <v>1</v>
      </c>
      <c r="F339" s="200" t="s">
        <v>200</v>
      </c>
      <c r="G339" s="198"/>
      <c r="H339" s="199" t="s">
        <v>1</v>
      </c>
      <c r="I339" s="198"/>
      <c r="J339" s="198"/>
      <c r="K339" s="198"/>
      <c r="L339" s="202"/>
      <c r="M339" s="203"/>
      <c r="N339" s="204"/>
      <c r="O339" s="204"/>
      <c r="P339" s="204"/>
      <c r="Q339" s="204"/>
      <c r="R339" s="204"/>
      <c r="S339" s="204"/>
      <c r="T339" s="205"/>
      <c r="AT339" s="206" t="s">
        <v>147</v>
      </c>
      <c r="AU339" s="206" t="s">
        <v>83</v>
      </c>
      <c r="AV339" s="12" t="s">
        <v>83</v>
      </c>
      <c r="AW339" s="12" t="s">
        <v>31</v>
      </c>
      <c r="AX339" s="12" t="s">
        <v>75</v>
      </c>
      <c r="AY339" s="206" t="s">
        <v>137</v>
      </c>
    </row>
    <row r="340" spans="1:65" s="13" customFormat="1">
      <c r="B340" s="207"/>
      <c r="C340" s="208"/>
      <c r="D340" s="192" t="s">
        <v>147</v>
      </c>
      <c r="E340" s="209" t="s">
        <v>1</v>
      </c>
      <c r="F340" s="210" t="s">
        <v>85</v>
      </c>
      <c r="G340" s="208"/>
      <c r="H340" s="211">
        <v>2</v>
      </c>
      <c r="I340" s="208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147</v>
      </c>
      <c r="AU340" s="217" t="s">
        <v>83</v>
      </c>
      <c r="AV340" s="13" t="s">
        <v>85</v>
      </c>
      <c r="AW340" s="13" t="s">
        <v>31</v>
      </c>
      <c r="AX340" s="13" t="s">
        <v>75</v>
      </c>
      <c r="AY340" s="217" t="s">
        <v>137</v>
      </c>
    </row>
    <row r="341" spans="1:65" s="12" customFormat="1">
      <c r="B341" s="197"/>
      <c r="C341" s="198"/>
      <c r="D341" s="192" t="s">
        <v>147</v>
      </c>
      <c r="E341" s="199" t="s">
        <v>1</v>
      </c>
      <c r="F341" s="200" t="s">
        <v>240</v>
      </c>
      <c r="G341" s="198"/>
      <c r="H341" s="199" t="s">
        <v>1</v>
      </c>
      <c r="I341" s="198"/>
      <c r="J341" s="198"/>
      <c r="K341" s="198"/>
      <c r="L341" s="202"/>
      <c r="M341" s="203"/>
      <c r="N341" s="204"/>
      <c r="O341" s="204"/>
      <c r="P341" s="204"/>
      <c r="Q341" s="204"/>
      <c r="R341" s="204"/>
      <c r="S341" s="204"/>
      <c r="T341" s="205"/>
      <c r="AT341" s="206" t="s">
        <v>147</v>
      </c>
      <c r="AU341" s="206" t="s">
        <v>83</v>
      </c>
      <c r="AV341" s="12" t="s">
        <v>83</v>
      </c>
      <c r="AW341" s="12" t="s">
        <v>31</v>
      </c>
      <c r="AX341" s="12" t="s">
        <v>75</v>
      </c>
      <c r="AY341" s="206" t="s">
        <v>137</v>
      </c>
    </row>
    <row r="342" spans="1:65" s="13" customFormat="1">
      <c r="B342" s="207"/>
      <c r="C342" s="208"/>
      <c r="D342" s="192" t="s">
        <v>147</v>
      </c>
      <c r="E342" s="209" t="s">
        <v>1</v>
      </c>
      <c r="F342" s="210" t="s">
        <v>83</v>
      </c>
      <c r="G342" s="208"/>
      <c r="H342" s="211">
        <v>1</v>
      </c>
      <c r="I342" s="208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147</v>
      </c>
      <c r="AU342" s="217" t="s">
        <v>83</v>
      </c>
      <c r="AV342" s="13" t="s">
        <v>85</v>
      </c>
      <c r="AW342" s="13" t="s">
        <v>31</v>
      </c>
      <c r="AX342" s="13" t="s">
        <v>75</v>
      </c>
      <c r="AY342" s="217" t="s">
        <v>137</v>
      </c>
    </row>
    <row r="343" spans="1:65" s="14" customFormat="1">
      <c r="B343" s="218"/>
      <c r="C343" s="219"/>
      <c r="D343" s="192" t="s">
        <v>147</v>
      </c>
      <c r="E343" s="220" t="s">
        <v>1</v>
      </c>
      <c r="F343" s="221" t="s">
        <v>152</v>
      </c>
      <c r="G343" s="219"/>
      <c r="H343" s="222">
        <v>3</v>
      </c>
      <c r="I343" s="219"/>
      <c r="J343" s="219"/>
      <c r="K343" s="219"/>
      <c r="L343" s="224"/>
      <c r="M343" s="225"/>
      <c r="N343" s="226"/>
      <c r="O343" s="226"/>
      <c r="P343" s="226"/>
      <c r="Q343" s="226"/>
      <c r="R343" s="226"/>
      <c r="S343" s="226"/>
      <c r="T343" s="227"/>
      <c r="AT343" s="228" t="s">
        <v>147</v>
      </c>
      <c r="AU343" s="228" t="s">
        <v>83</v>
      </c>
      <c r="AV343" s="14" t="s">
        <v>144</v>
      </c>
      <c r="AW343" s="14" t="s">
        <v>31</v>
      </c>
      <c r="AX343" s="14" t="s">
        <v>83</v>
      </c>
      <c r="AY343" s="228" t="s">
        <v>137</v>
      </c>
    </row>
    <row r="344" spans="1:65" s="12" customFormat="1">
      <c r="B344" s="197"/>
      <c r="C344" s="198"/>
      <c r="D344" s="192" t="s">
        <v>147</v>
      </c>
      <c r="E344" s="199" t="s">
        <v>1</v>
      </c>
      <c r="F344" s="200" t="s">
        <v>153</v>
      </c>
      <c r="G344" s="198"/>
      <c r="H344" s="199" t="s">
        <v>1</v>
      </c>
      <c r="I344" s="198"/>
      <c r="J344" s="198"/>
      <c r="K344" s="198"/>
      <c r="L344" s="202"/>
      <c r="M344" s="203"/>
      <c r="N344" s="204"/>
      <c r="O344" s="204"/>
      <c r="P344" s="204"/>
      <c r="Q344" s="204"/>
      <c r="R344" s="204"/>
      <c r="S344" s="204"/>
      <c r="T344" s="205"/>
      <c r="AT344" s="206" t="s">
        <v>147</v>
      </c>
      <c r="AU344" s="206" t="s">
        <v>83</v>
      </c>
      <c r="AV344" s="12" t="s">
        <v>83</v>
      </c>
      <c r="AW344" s="12" t="s">
        <v>31</v>
      </c>
      <c r="AX344" s="12" t="s">
        <v>75</v>
      </c>
      <c r="AY344" s="206" t="s">
        <v>137</v>
      </c>
    </row>
    <row r="345" spans="1:65" s="2" customFormat="1" ht="24.2" customHeight="1">
      <c r="A345" s="34"/>
      <c r="B345" s="35"/>
      <c r="C345" s="178" t="s">
        <v>284</v>
      </c>
      <c r="D345" s="178" t="s">
        <v>138</v>
      </c>
      <c r="E345" s="179" t="s">
        <v>285</v>
      </c>
      <c r="F345" s="180" t="s">
        <v>286</v>
      </c>
      <c r="G345" s="181" t="s">
        <v>156</v>
      </c>
      <c r="H345" s="182">
        <v>3</v>
      </c>
      <c r="I345" s="253"/>
      <c r="J345" s="184">
        <f>ROUND(I345*H345,2)</f>
        <v>0</v>
      </c>
      <c r="K345" s="180" t="s">
        <v>142</v>
      </c>
      <c r="L345" s="185"/>
      <c r="M345" s="186" t="s">
        <v>1</v>
      </c>
      <c r="N345" s="187" t="s">
        <v>40</v>
      </c>
      <c r="O345" s="71"/>
      <c r="P345" s="188">
        <f>O345*H345</f>
        <v>0</v>
      </c>
      <c r="Q345" s="188">
        <v>0.14177000000000001</v>
      </c>
      <c r="R345" s="188">
        <f>Q345*H345</f>
        <v>0.42531000000000002</v>
      </c>
      <c r="S345" s="188">
        <v>0</v>
      </c>
      <c r="T345" s="189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0" t="s">
        <v>143</v>
      </c>
      <c r="AT345" s="190" t="s">
        <v>138</v>
      </c>
      <c r="AU345" s="190" t="s">
        <v>83</v>
      </c>
      <c r="AY345" s="17" t="s">
        <v>137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7" t="s">
        <v>83</v>
      </c>
      <c r="BK345" s="191">
        <f>ROUND(I345*H345,2)</f>
        <v>0</v>
      </c>
      <c r="BL345" s="17" t="s">
        <v>144</v>
      </c>
      <c r="BM345" s="190" t="s">
        <v>287</v>
      </c>
    </row>
    <row r="346" spans="1:65" s="2" customFormat="1">
      <c r="A346" s="34"/>
      <c r="B346" s="35"/>
      <c r="C346" s="36"/>
      <c r="D346" s="192" t="s">
        <v>146</v>
      </c>
      <c r="E346" s="36"/>
      <c r="F346" s="193" t="s">
        <v>286</v>
      </c>
      <c r="G346" s="36"/>
      <c r="H346" s="36"/>
      <c r="I346" s="36"/>
      <c r="J346" s="36"/>
      <c r="K346" s="36"/>
      <c r="L346" s="39"/>
      <c r="M346" s="195"/>
      <c r="N346" s="196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7" t="s">
        <v>146</v>
      </c>
      <c r="AU346" s="17" t="s">
        <v>83</v>
      </c>
    </row>
    <row r="347" spans="1:65" s="12" customFormat="1">
      <c r="B347" s="197"/>
      <c r="C347" s="198"/>
      <c r="D347" s="192" t="s">
        <v>147</v>
      </c>
      <c r="E347" s="199" t="s">
        <v>1</v>
      </c>
      <c r="F347" s="200" t="s">
        <v>237</v>
      </c>
      <c r="G347" s="198"/>
      <c r="H347" s="199" t="s">
        <v>1</v>
      </c>
      <c r="I347" s="198"/>
      <c r="J347" s="198"/>
      <c r="K347" s="198"/>
      <c r="L347" s="202"/>
      <c r="M347" s="203"/>
      <c r="N347" s="204"/>
      <c r="O347" s="204"/>
      <c r="P347" s="204"/>
      <c r="Q347" s="204"/>
      <c r="R347" s="204"/>
      <c r="S347" s="204"/>
      <c r="T347" s="205"/>
      <c r="AT347" s="206" t="s">
        <v>147</v>
      </c>
      <c r="AU347" s="206" t="s">
        <v>83</v>
      </c>
      <c r="AV347" s="12" t="s">
        <v>83</v>
      </c>
      <c r="AW347" s="12" t="s">
        <v>31</v>
      </c>
      <c r="AX347" s="12" t="s">
        <v>75</v>
      </c>
      <c r="AY347" s="206" t="s">
        <v>137</v>
      </c>
    </row>
    <row r="348" spans="1:65" s="12" customFormat="1">
      <c r="B348" s="197"/>
      <c r="C348" s="198"/>
      <c r="D348" s="192" t="s">
        <v>147</v>
      </c>
      <c r="E348" s="199" t="s">
        <v>1</v>
      </c>
      <c r="F348" s="200" t="s">
        <v>200</v>
      </c>
      <c r="G348" s="198"/>
      <c r="H348" s="199" t="s">
        <v>1</v>
      </c>
      <c r="I348" s="198"/>
      <c r="J348" s="198"/>
      <c r="K348" s="198"/>
      <c r="L348" s="202"/>
      <c r="M348" s="203"/>
      <c r="N348" s="204"/>
      <c r="O348" s="204"/>
      <c r="P348" s="204"/>
      <c r="Q348" s="204"/>
      <c r="R348" s="204"/>
      <c r="S348" s="204"/>
      <c r="T348" s="205"/>
      <c r="AT348" s="206" t="s">
        <v>147</v>
      </c>
      <c r="AU348" s="206" t="s">
        <v>83</v>
      </c>
      <c r="AV348" s="12" t="s">
        <v>83</v>
      </c>
      <c r="AW348" s="12" t="s">
        <v>31</v>
      </c>
      <c r="AX348" s="12" t="s">
        <v>75</v>
      </c>
      <c r="AY348" s="206" t="s">
        <v>137</v>
      </c>
    </row>
    <row r="349" spans="1:65" s="13" customFormat="1">
      <c r="B349" s="207"/>
      <c r="C349" s="208"/>
      <c r="D349" s="192" t="s">
        <v>147</v>
      </c>
      <c r="E349" s="209" t="s">
        <v>1</v>
      </c>
      <c r="F349" s="210" t="s">
        <v>85</v>
      </c>
      <c r="G349" s="208"/>
      <c r="H349" s="211">
        <v>2</v>
      </c>
      <c r="I349" s="208"/>
      <c r="J349" s="208"/>
      <c r="K349" s="208"/>
      <c r="L349" s="213"/>
      <c r="M349" s="214"/>
      <c r="N349" s="215"/>
      <c r="O349" s="215"/>
      <c r="P349" s="215"/>
      <c r="Q349" s="215"/>
      <c r="R349" s="215"/>
      <c r="S349" s="215"/>
      <c r="T349" s="216"/>
      <c r="AT349" s="217" t="s">
        <v>147</v>
      </c>
      <c r="AU349" s="217" t="s">
        <v>83</v>
      </c>
      <c r="AV349" s="13" t="s">
        <v>85</v>
      </c>
      <c r="AW349" s="13" t="s">
        <v>31</v>
      </c>
      <c r="AX349" s="13" t="s">
        <v>75</v>
      </c>
      <c r="AY349" s="217" t="s">
        <v>137</v>
      </c>
    </row>
    <row r="350" spans="1:65" s="12" customFormat="1">
      <c r="B350" s="197"/>
      <c r="C350" s="198"/>
      <c r="D350" s="192" t="s">
        <v>147</v>
      </c>
      <c r="E350" s="199" t="s">
        <v>1</v>
      </c>
      <c r="F350" s="200" t="s">
        <v>240</v>
      </c>
      <c r="G350" s="198"/>
      <c r="H350" s="199" t="s">
        <v>1</v>
      </c>
      <c r="I350" s="198"/>
      <c r="J350" s="198"/>
      <c r="K350" s="198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147</v>
      </c>
      <c r="AU350" s="206" t="s">
        <v>83</v>
      </c>
      <c r="AV350" s="12" t="s">
        <v>83</v>
      </c>
      <c r="AW350" s="12" t="s">
        <v>31</v>
      </c>
      <c r="AX350" s="12" t="s">
        <v>75</v>
      </c>
      <c r="AY350" s="206" t="s">
        <v>137</v>
      </c>
    </row>
    <row r="351" spans="1:65" s="13" customFormat="1">
      <c r="B351" s="207"/>
      <c r="C351" s="208"/>
      <c r="D351" s="192" t="s">
        <v>147</v>
      </c>
      <c r="E351" s="209" t="s">
        <v>1</v>
      </c>
      <c r="F351" s="210" t="s">
        <v>83</v>
      </c>
      <c r="G351" s="208"/>
      <c r="H351" s="211">
        <v>1</v>
      </c>
      <c r="I351" s="208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147</v>
      </c>
      <c r="AU351" s="217" t="s">
        <v>83</v>
      </c>
      <c r="AV351" s="13" t="s">
        <v>85</v>
      </c>
      <c r="AW351" s="13" t="s">
        <v>31</v>
      </c>
      <c r="AX351" s="13" t="s">
        <v>75</v>
      </c>
      <c r="AY351" s="217" t="s">
        <v>137</v>
      </c>
    </row>
    <row r="352" spans="1:65" s="14" customFormat="1">
      <c r="B352" s="218"/>
      <c r="C352" s="219"/>
      <c r="D352" s="192" t="s">
        <v>147</v>
      </c>
      <c r="E352" s="220" t="s">
        <v>1</v>
      </c>
      <c r="F352" s="221" t="s">
        <v>152</v>
      </c>
      <c r="G352" s="219"/>
      <c r="H352" s="222">
        <v>3</v>
      </c>
      <c r="I352" s="219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147</v>
      </c>
      <c r="AU352" s="228" t="s">
        <v>83</v>
      </c>
      <c r="AV352" s="14" t="s">
        <v>144</v>
      </c>
      <c r="AW352" s="14" t="s">
        <v>31</v>
      </c>
      <c r="AX352" s="14" t="s">
        <v>83</v>
      </c>
      <c r="AY352" s="228" t="s">
        <v>137</v>
      </c>
    </row>
    <row r="353" spans="1:65" s="12" customFormat="1">
      <c r="B353" s="197"/>
      <c r="C353" s="198"/>
      <c r="D353" s="192" t="s">
        <v>147</v>
      </c>
      <c r="E353" s="199" t="s">
        <v>1</v>
      </c>
      <c r="F353" s="200" t="s">
        <v>153</v>
      </c>
      <c r="G353" s="198"/>
      <c r="H353" s="199" t="s">
        <v>1</v>
      </c>
      <c r="I353" s="198"/>
      <c r="J353" s="198"/>
      <c r="K353" s="198"/>
      <c r="L353" s="202"/>
      <c r="M353" s="203"/>
      <c r="N353" s="204"/>
      <c r="O353" s="204"/>
      <c r="P353" s="204"/>
      <c r="Q353" s="204"/>
      <c r="R353" s="204"/>
      <c r="S353" s="204"/>
      <c r="T353" s="205"/>
      <c r="AT353" s="206" t="s">
        <v>147</v>
      </c>
      <c r="AU353" s="206" t="s">
        <v>83</v>
      </c>
      <c r="AV353" s="12" t="s">
        <v>83</v>
      </c>
      <c r="AW353" s="12" t="s">
        <v>31</v>
      </c>
      <c r="AX353" s="12" t="s">
        <v>75</v>
      </c>
      <c r="AY353" s="206" t="s">
        <v>137</v>
      </c>
    </row>
    <row r="354" spans="1:65" s="2" customFormat="1" ht="24.2" customHeight="1">
      <c r="A354" s="34"/>
      <c r="B354" s="35"/>
      <c r="C354" s="178" t="s">
        <v>288</v>
      </c>
      <c r="D354" s="178" t="s">
        <v>138</v>
      </c>
      <c r="E354" s="179" t="s">
        <v>289</v>
      </c>
      <c r="F354" s="180" t="s">
        <v>290</v>
      </c>
      <c r="G354" s="181" t="s">
        <v>156</v>
      </c>
      <c r="H354" s="182">
        <v>2</v>
      </c>
      <c r="I354" s="253"/>
      <c r="J354" s="184">
        <f>ROUND(I354*H354,2)</f>
        <v>0</v>
      </c>
      <c r="K354" s="180" t="s">
        <v>142</v>
      </c>
      <c r="L354" s="185"/>
      <c r="M354" s="186" t="s">
        <v>1</v>
      </c>
      <c r="N354" s="187" t="s">
        <v>40</v>
      </c>
      <c r="O354" s="71"/>
      <c r="P354" s="188">
        <f>O354*H354</f>
        <v>0</v>
      </c>
      <c r="Q354" s="188">
        <v>0.14549999999999999</v>
      </c>
      <c r="R354" s="188">
        <f>Q354*H354</f>
        <v>0.29099999999999998</v>
      </c>
      <c r="S354" s="188">
        <v>0</v>
      </c>
      <c r="T354" s="189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0" t="s">
        <v>143</v>
      </c>
      <c r="AT354" s="190" t="s">
        <v>138</v>
      </c>
      <c r="AU354" s="190" t="s">
        <v>83</v>
      </c>
      <c r="AY354" s="17" t="s">
        <v>137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7" t="s">
        <v>83</v>
      </c>
      <c r="BK354" s="191">
        <f>ROUND(I354*H354,2)</f>
        <v>0</v>
      </c>
      <c r="BL354" s="17" t="s">
        <v>144</v>
      </c>
      <c r="BM354" s="190" t="s">
        <v>291</v>
      </c>
    </row>
    <row r="355" spans="1:65" s="2" customFormat="1">
      <c r="A355" s="34"/>
      <c r="B355" s="35"/>
      <c r="C355" s="36"/>
      <c r="D355" s="192" t="s">
        <v>146</v>
      </c>
      <c r="E355" s="36"/>
      <c r="F355" s="193" t="s">
        <v>290</v>
      </c>
      <c r="G355" s="36"/>
      <c r="H355" s="36"/>
      <c r="I355" s="36"/>
      <c r="J355" s="36"/>
      <c r="K355" s="36"/>
      <c r="L355" s="39"/>
      <c r="M355" s="195"/>
      <c r="N355" s="196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7" t="s">
        <v>146</v>
      </c>
      <c r="AU355" s="17" t="s">
        <v>83</v>
      </c>
    </row>
    <row r="356" spans="1:65" s="12" customFormat="1">
      <c r="B356" s="197"/>
      <c r="C356" s="198"/>
      <c r="D356" s="192" t="s">
        <v>147</v>
      </c>
      <c r="E356" s="199" t="s">
        <v>1</v>
      </c>
      <c r="F356" s="200" t="s">
        <v>237</v>
      </c>
      <c r="G356" s="198"/>
      <c r="H356" s="199" t="s">
        <v>1</v>
      </c>
      <c r="I356" s="198"/>
      <c r="J356" s="198"/>
      <c r="K356" s="198"/>
      <c r="L356" s="202"/>
      <c r="M356" s="203"/>
      <c r="N356" s="204"/>
      <c r="O356" s="204"/>
      <c r="P356" s="204"/>
      <c r="Q356" s="204"/>
      <c r="R356" s="204"/>
      <c r="S356" s="204"/>
      <c r="T356" s="205"/>
      <c r="AT356" s="206" t="s">
        <v>147</v>
      </c>
      <c r="AU356" s="206" t="s">
        <v>83</v>
      </c>
      <c r="AV356" s="12" t="s">
        <v>83</v>
      </c>
      <c r="AW356" s="12" t="s">
        <v>31</v>
      </c>
      <c r="AX356" s="12" t="s">
        <v>75</v>
      </c>
      <c r="AY356" s="206" t="s">
        <v>137</v>
      </c>
    </row>
    <row r="357" spans="1:65" s="12" customFormat="1">
      <c r="B357" s="197"/>
      <c r="C357" s="198"/>
      <c r="D357" s="192" t="s">
        <v>147</v>
      </c>
      <c r="E357" s="199" t="s">
        <v>1</v>
      </c>
      <c r="F357" s="200" t="s">
        <v>200</v>
      </c>
      <c r="G357" s="198"/>
      <c r="H357" s="199" t="s">
        <v>1</v>
      </c>
      <c r="I357" s="198"/>
      <c r="J357" s="198"/>
      <c r="K357" s="198"/>
      <c r="L357" s="202"/>
      <c r="M357" s="203"/>
      <c r="N357" s="204"/>
      <c r="O357" s="204"/>
      <c r="P357" s="204"/>
      <c r="Q357" s="204"/>
      <c r="R357" s="204"/>
      <c r="S357" s="204"/>
      <c r="T357" s="205"/>
      <c r="AT357" s="206" t="s">
        <v>147</v>
      </c>
      <c r="AU357" s="206" t="s">
        <v>83</v>
      </c>
      <c r="AV357" s="12" t="s">
        <v>83</v>
      </c>
      <c r="AW357" s="12" t="s">
        <v>31</v>
      </c>
      <c r="AX357" s="12" t="s">
        <v>75</v>
      </c>
      <c r="AY357" s="206" t="s">
        <v>137</v>
      </c>
    </row>
    <row r="358" spans="1:65" s="13" customFormat="1">
      <c r="B358" s="207"/>
      <c r="C358" s="208"/>
      <c r="D358" s="192" t="s">
        <v>147</v>
      </c>
      <c r="E358" s="209" t="s">
        <v>1</v>
      </c>
      <c r="F358" s="210" t="s">
        <v>83</v>
      </c>
      <c r="G358" s="208"/>
      <c r="H358" s="211">
        <v>1</v>
      </c>
      <c r="I358" s="208"/>
      <c r="J358" s="208"/>
      <c r="K358" s="208"/>
      <c r="L358" s="213"/>
      <c r="M358" s="214"/>
      <c r="N358" s="215"/>
      <c r="O358" s="215"/>
      <c r="P358" s="215"/>
      <c r="Q358" s="215"/>
      <c r="R358" s="215"/>
      <c r="S358" s="215"/>
      <c r="T358" s="216"/>
      <c r="AT358" s="217" t="s">
        <v>147</v>
      </c>
      <c r="AU358" s="217" t="s">
        <v>83</v>
      </c>
      <c r="AV358" s="13" t="s">
        <v>85</v>
      </c>
      <c r="AW358" s="13" t="s">
        <v>31</v>
      </c>
      <c r="AX358" s="13" t="s">
        <v>75</v>
      </c>
      <c r="AY358" s="217" t="s">
        <v>137</v>
      </c>
    </row>
    <row r="359" spans="1:65" s="12" customFormat="1">
      <c r="B359" s="197"/>
      <c r="C359" s="198"/>
      <c r="D359" s="192" t="s">
        <v>147</v>
      </c>
      <c r="E359" s="199" t="s">
        <v>1</v>
      </c>
      <c r="F359" s="200" t="s">
        <v>240</v>
      </c>
      <c r="G359" s="198"/>
      <c r="H359" s="199" t="s">
        <v>1</v>
      </c>
      <c r="I359" s="198"/>
      <c r="J359" s="198"/>
      <c r="K359" s="198"/>
      <c r="L359" s="202"/>
      <c r="M359" s="203"/>
      <c r="N359" s="204"/>
      <c r="O359" s="204"/>
      <c r="P359" s="204"/>
      <c r="Q359" s="204"/>
      <c r="R359" s="204"/>
      <c r="S359" s="204"/>
      <c r="T359" s="205"/>
      <c r="AT359" s="206" t="s">
        <v>147</v>
      </c>
      <c r="AU359" s="206" t="s">
        <v>83</v>
      </c>
      <c r="AV359" s="12" t="s">
        <v>83</v>
      </c>
      <c r="AW359" s="12" t="s">
        <v>31</v>
      </c>
      <c r="AX359" s="12" t="s">
        <v>75</v>
      </c>
      <c r="AY359" s="206" t="s">
        <v>137</v>
      </c>
    </row>
    <row r="360" spans="1:65" s="13" customFormat="1">
      <c r="B360" s="207"/>
      <c r="C360" s="208"/>
      <c r="D360" s="192" t="s">
        <v>147</v>
      </c>
      <c r="E360" s="209" t="s">
        <v>1</v>
      </c>
      <c r="F360" s="210" t="s">
        <v>83</v>
      </c>
      <c r="G360" s="208"/>
      <c r="H360" s="211">
        <v>1</v>
      </c>
      <c r="I360" s="208"/>
      <c r="J360" s="208"/>
      <c r="K360" s="208"/>
      <c r="L360" s="213"/>
      <c r="M360" s="214"/>
      <c r="N360" s="215"/>
      <c r="O360" s="215"/>
      <c r="P360" s="215"/>
      <c r="Q360" s="215"/>
      <c r="R360" s="215"/>
      <c r="S360" s="215"/>
      <c r="T360" s="216"/>
      <c r="AT360" s="217" t="s">
        <v>147</v>
      </c>
      <c r="AU360" s="217" t="s">
        <v>83</v>
      </c>
      <c r="AV360" s="13" t="s">
        <v>85</v>
      </c>
      <c r="AW360" s="13" t="s">
        <v>31</v>
      </c>
      <c r="AX360" s="13" t="s">
        <v>75</v>
      </c>
      <c r="AY360" s="217" t="s">
        <v>137</v>
      </c>
    </row>
    <row r="361" spans="1:65" s="14" customFormat="1">
      <c r="B361" s="218"/>
      <c r="C361" s="219"/>
      <c r="D361" s="192" t="s">
        <v>147</v>
      </c>
      <c r="E361" s="220" t="s">
        <v>1</v>
      </c>
      <c r="F361" s="221" t="s">
        <v>152</v>
      </c>
      <c r="G361" s="219"/>
      <c r="H361" s="222">
        <v>2</v>
      </c>
      <c r="I361" s="219"/>
      <c r="J361" s="219"/>
      <c r="K361" s="219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147</v>
      </c>
      <c r="AU361" s="228" t="s">
        <v>83</v>
      </c>
      <c r="AV361" s="14" t="s">
        <v>144</v>
      </c>
      <c r="AW361" s="14" t="s">
        <v>31</v>
      </c>
      <c r="AX361" s="14" t="s">
        <v>83</v>
      </c>
      <c r="AY361" s="228" t="s">
        <v>137</v>
      </c>
    </row>
    <row r="362" spans="1:65" s="12" customFormat="1">
      <c r="B362" s="197"/>
      <c r="C362" s="198"/>
      <c r="D362" s="192" t="s">
        <v>147</v>
      </c>
      <c r="E362" s="199" t="s">
        <v>1</v>
      </c>
      <c r="F362" s="200" t="s">
        <v>153</v>
      </c>
      <c r="G362" s="198"/>
      <c r="H362" s="199" t="s">
        <v>1</v>
      </c>
      <c r="I362" s="198"/>
      <c r="J362" s="198"/>
      <c r="K362" s="198"/>
      <c r="L362" s="202"/>
      <c r="M362" s="203"/>
      <c r="N362" s="204"/>
      <c r="O362" s="204"/>
      <c r="P362" s="204"/>
      <c r="Q362" s="204"/>
      <c r="R362" s="204"/>
      <c r="S362" s="204"/>
      <c r="T362" s="205"/>
      <c r="AT362" s="206" t="s">
        <v>147</v>
      </c>
      <c r="AU362" s="206" t="s">
        <v>83</v>
      </c>
      <c r="AV362" s="12" t="s">
        <v>83</v>
      </c>
      <c r="AW362" s="12" t="s">
        <v>31</v>
      </c>
      <c r="AX362" s="12" t="s">
        <v>75</v>
      </c>
      <c r="AY362" s="206" t="s">
        <v>137</v>
      </c>
    </row>
    <row r="363" spans="1:65" s="2" customFormat="1" ht="24.2" customHeight="1">
      <c r="A363" s="34"/>
      <c r="B363" s="35"/>
      <c r="C363" s="178" t="s">
        <v>191</v>
      </c>
      <c r="D363" s="178" t="s">
        <v>138</v>
      </c>
      <c r="E363" s="179" t="s">
        <v>292</v>
      </c>
      <c r="F363" s="180" t="s">
        <v>293</v>
      </c>
      <c r="G363" s="181" t="s">
        <v>156</v>
      </c>
      <c r="H363" s="182">
        <v>5</v>
      </c>
      <c r="I363" s="253"/>
      <c r="J363" s="184">
        <f>ROUND(I363*H363,2)</f>
        <v>0</v>
      </c>
      <c r="K363" s="180" t="s">
        <v>142</v>
      </c>
      <c r="L363" s="185"/>
      <c r="M363" s="186" t="s">
        <v>1</v>
      </c>
      <c r="N363" s="187" t="s">
        <v>40</v>
      </c>
      <c r="O363" s="71"/>
      <c r="P363" s="188">
        <f>O363*H363</f>
        <v>0</v>
      </c>
      <c r="Q363" s="188">
        <v>0.14923</v>
      </c>
      <c r="R363" s="188">
        <f>Q363*H363</f>
        <v>0.74614999999999998</v>
      </c>
      <c r="S363" s="188">
        <v>0</v>
      </c>
      <c r="T363" s="189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0" t="s">
        <v>143</v>
      </c>
      <c r="AT363" s="190" t="s">
        <v>138</v>
      </c>
      <c r="AU363" s="190" t="s">
        <v>83</v>
      </c>
      <c r="AY363" s="17" t="s">
        <v>137</v>
      </c>
      <c r="BE363" s="191">
        <f>IF(N363="základní",J363,0)</f>
        <v>0</v>
      </c>
      <c r="BF363" s="191">
        <f>IF(N363="snížená",J363,0)</f>
        <v>0</v>
      </c>
      <c r="BG363" s="191">
        <f>IF(N363="zákl. přenesená",J363,0)</f>
        <v>0</v>
      </c>
      <c r="BH363" s="191">
        <f>IF(N363="sníž. přenesená",J363,0)</f>
        <v>0</v>
      </c>
      <c r="BI363" s="191">
        <f>IF(N363="nulová",J363,0)</f>
        <v>0</v>
      </c>
      <c r="BJ363" s="17" t="s">
        <v>83</v>
      </c>
      <c r="BK363" s="191">
        <f>ROUND(I363*H363,2)</f>
        <v>0</v>
      </c>
      <c r="BL363" s="17" t="s">
        <v>144</v>
      </c>
      <c r="BM363" s="190" t="s">
        <v>294</v>
      </c>
    </row>
    <row r="364" spans="1:65" s="2" customFormat="1">
      <c r="A364" s="34"/>
      <c r="B364" s="35"/>
      <c r="C364" s="36"/>
      <c r="D364" s="192" t="s">
        <v>146</v>
      </c>
      <c r="E364" s="36"/>
      <c r="F364" s="193" t="s">
        <v>293</v>
      </c>
      <c r="G364" s="36"/>
      <c r="H364" s="36"/>
      <c r="I364" s="36"/>
      <c r="J364" s="36"/>
      <c r="K364" s="36"/>
      <c r="L364" s="39"/>
      <c r="M364" s="195"/>
      <c r="N364" s="196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7" t="s">
        <v>146</v>
      </c>
      <c r="AU364" s="17" t="s">
        <v>83</v>
      </c>
    </row>
    <row r="365" spans="1:65" s="12" customFormat="1">
      <c r="B365" s="197"/>
      <c r="C365" s="198"/>
      <c r="D365" s="192" t="s">
        <v>147</v>
      </c>
      <c r="E365" s="199" t="s">
        <v>1</v>
      </c>
      <c r="F365" s="200" t="s">
        <v>237</v>
      </c>
      <c r="G365" s="198"/>
      <c r="H365" s="199" t="s">
        <v>1</v>
      </c>
      <c r="I365" s="198"/>
      <c r="J365" s="198"/>
      <c r="K365" s="198"/>
      <c r="L365" s="202"/>
      <c r="M365" s="203"/>
      <c r="N365" s="204"/>
      <c r="O365" s="204"/>
      <c r="P365" s="204"/>
      <c r="Q365" s="204"/>
      <c r="R365" s="204"/>
      <c r="S365" s="204"/>
      <c r="T365" s="205"/>
      <c r="AT365" s="206" t="s">
        <v>147</v>
      </c>
      <c r="AU365" s="206" t="s">
        <v>83</v>
      </c>
      <c r="AV365" s="12" t="s">
        <v>83</v>
      </c>
      <c r="AW365" s="12" t="s">
        <v>31</v>
      </c>
      <c r="AX365" s="12" t="s">
        <v>75</v>
      </c>
      <c r="AY365" s="206" t="s">
        <v>137</v>
      </c>
    </row>
    <row r="366" spans="1:65" s="12" customFormat="1">
      <c r="B366" s="197"/>
      <c r="C366" s="198"/>
      <c r="D366" s="192" t="s">
        <v>147</v>
      </c>
      <c r="E366" s="199" t="s">
        <v>1</v>
      </c>
      <c r="F366" s="200" t="s">
        <v>200</v>
      </c>
      <c r="G366" s="198"/>
      <c r="H366" s="199" t="s">
        <v>1</v>
      </c>
      <c r="I366" s="198"/>
      <c r="J366" s="198"/>
      <c r="K366" s="198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147</v>
      </c>
      <c r="AU366" s="206" t="s">
        <v>83</v>
      </c>
      <c r="AV366" s="12" t="s">
        <v>83</v>
      </c>
      <c r="AW366" s="12" t="s">
        <v>31</v>
      </c>
      <c r="AX366" s="12" t="s">
        <v>75</v>
      </c>
      <c r="AY366" s="206" t="s">
        <v>137</v>
      </c>
    </row>
    <row r="367" spans="1:65" s="13" customFormat="1">
      <c r="B367" s="207"/>
      <c r="C367" s="208"/>
      <c r="D367" s="192" t="s">
        <v>147</v>
      </c>
      <c r="E367" s="209" t="s">
        <v>1</v>
      </c>
      <c r="F367" s="210" t="s">
        <v>85</v>
      </c>
      <c r="G367" s="208"/>
      <c r="H367" s="211">
        <v>2</v>
      </c>
      <c r="I367" s="208"/>
      <c r="J367" s="208"/>
      <c r="K367" s="208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147</v>
      </c>
      <c r="AU367" s="217" t="s">
        <v>83</v>
      </c>
      <c r="AV367" s="13" t="s">
        <v>85</v>
      </c>
      <c r="AW367" s="13" t="s">
        <v>31</v>
      </c>
      <c r="AX367" s="13" t="s">
        <v>75</v>
      </c>
      <c r="AY367" s="217" t="s">
        <v>137</v>
      </c>
    </row>
    <row r="368" spans="1:65" s="12" customFormat="1">
      <c r="B368" s="197"/>
      <c r="C368" s="198"/>
      <c r="D368" s="192" t="s">
        <v>147</v>
      </c>
      <c r="E368" s="199" t="s">
        <v>1</v>
      </c>
      <c r="F368" s="200" t="s">
        <v>295</v>
      </c>
      <c r="G368" s="198"/>
      <c r="H368" s="199" t="s">
        <v>1</v>
      </c>
      <c r="I368" s="198"/>
      <c r="J368" s="198"/>
      <c r="K368" s="198"/>
      <c r="L368" s="202"/>
      <c r="M368" s="203"/>
      <c r="N368" s="204"/>
      <c r="O368" s="204"/>
      <c r="P368" s="204"/>
      <c r="Q368" s="204"/>
      <c r="R368" s="204"/>
      <c r="S368" s="204"/>
      <c r="T368" s="205"/>
      <c r="AT368" s="206" t="s">
        <v>147</v>
      </c>
      <c r="AU368" s="206" t="s">
        <v>83</v>
      </c>
      <c r="AV368" s="12" t="s">
        <v>83</v>
      </c>
      <c r="AW368" s="12" t="s">
        <v>31</v>
      </c>
      <c r="AX368" s="12" t="s">
        <v>75</v>
      </c>
      <c r="AY368" s="206" t="s">
        <v>137</v>
      </c>
    </row>
    <row r="369" spans="1:65" s="13" customFormat="1">
      <c r="B369" s="207"/>
      <c r="C369" s="208"/>
      <c r="D369" s="192" t="s">
        <v>147</v>
      </c>
      <c r="E369" s="209" t="s">
        <v>1</v>
      </c>
      <c r="F369" s="210" t="s">
        <v>136</v>
      </c>
      <c r="G369" s="208"/>
      <c r="H369" s="211">
        <v>3</v>
      </c>
      <c r="I369" s="208"/>
      <c r="J369" s="208"/>
      <c r="K369" s="208"/>
      <c r="L369" s="213"/>
      <c r="M369" s="214"/>
      <c r="N369" s="215"/>
      <c r="O369" s="215"/>
      <c r="P369" s="215"/>
      <c r="Q369" s="215"/>
      <c r="R369" s="215"/>
      <c r="S369" s="215"/>
      <c r="T369" s="216"/>
      <c r="AT369" s="217" t="s">
        <v>147</v>
      </c>
      <c r="AU369" s="217" t="s">
        <v>83</v>
      </c>
      <c r="AV369" s="13" t="s">
        <v>85</v>
      </c>
      <c r="AW369" s="13" t="s">
        <v>31</v>
      </c>
      <c r="AX369" s="13" t="s">
        <v>75</v>
      </c>
      <c r="AY369" s="217" t="s">
        <v>137</v>
      </c>
    </row>
    <row r="370" spans="1:65" s="14" customFormat="1">
      <c r="B370" s="218"/>
      <c r="C370" s="219"/>
      <c r="D370" s="192" t="s">
        <v>147</v>
      </c>
      <c r="E370" s="220" t="s">
        <v>1</v>
      </c>
      <c r="F370" s="221" t="s">
        <v>152</v>
      </c>
      <c r="G370" s="219"/>
      <c r="H370" s="222">
        <v>5</v>
      </c>
      <c r="I370" s="219"/>
      <c r="J370" s="219"/>
      <c r="K370" s="219"/>
      <c r="L370" s="224"/>
      <c r="M370" s="225"/>
      <c r="N370" s="226"/>
      <c r="O370" s="226"/>
      <c r="P370" s="226"/>
      <c r="Q370" s="226"/>
      <c r="R370" s="226"/>
      <c r="S370" s="226"/>
      <c r="T370" s="227"/>
      <c r="AT370" s="228" t="s">
        <v>147</v>
      </c>
      <c r="AU370" s="228" t="s">
        <v>83</v>
      </c>
      <c r="AV370" s="14" t="s">
        <v>144</v>
      </c>
      <c r="AW370" s="14" t="s">
        <v>31</v>
      </c>
      <c r="AX370" s="14" t="s">
        <v>83</v>
      </c>
      <c r="AY370" s="228" t="s">
        <v>137</v>
      </c>
    </row>
    <row r="371" spans="1:65" s="12" customFormat="1">
      <c r="B371" s="197"/>
      <c r="C371" s="198"/>
      <c r="D371" s="192" t="s">
        <v>147</v>
      </c>
      <c r="E371" s="199" t="s">
        <v>1</v>
      </c>
      <c r="F371" s="200" t="s">
        <v>153</v>
      </c>
      <c r="G371" s="198"/>
      <c r="H371" s="199" t="s">
        <v>1</v>
      </c>
      <c r="I371" s="198"/>
      <c r="J371" s="198"/>
      <c r="K371" s="198"/>
      <c r="L371" s="202"/>
      <c r="M371" s="203"/>
      <c r="N371" s="204"/>
      <c r="O371" s="204"/>
      <c r="P371" s="204"/>
      <c r="Q371" s="204"/>
      <c r="R371" s="204"/>
      <c r="S371" s="204"/>
      <c r="T371" s="205"/>
      <c r="AT371" s="206" t="s">
        <v>147</v>
      </c>
      <c r="AU371" s="206" t="s">
        <v>83</v>
      </c>
      <c r="AV371" s="12" t="s">
        <v>83</v>
      </c>
      <c r="AW371" s="12" t="s">
        <v>31</v>
      </c>
      <c r="AX371" s="12" t="s">
        <v>75</v>
      </c>
      <c r="AY371" s="206" t="s">
        <v>137</v>
      </c>
    </row>
    <row r="372" spans="1:65" s="2" customFormat="1" ht="24.2" customHeight="1">
      <c r="A372" s="34"/>
      <c r="B372" s="35"/>
      <c r="C372" s="178" t="s">
        <v>296</v>
      </c>
      <c r="D372" s="178" t="s">
        <v>138</v>
      </c>
      <c r="E372" s="179" t="s">
        <v>297</v>
      </c>
      <c r="F372" s="180" t="s">
        <v>298</v>
      </c>
      <c r="G372" s="181" t="s">
        <v>156</v>
      </c>
      <c r="H372" s="182">
        <v>3</v>
      </c>
      <c r="I372" s="253"/>
      <c r="J372" s="184">
        <f>ROUND(I372*H372,2)</f>
        <v>0</v>
      </c>
      <c r="K372" s="180" t="s">
        <v>142</v>
      </c>
      <c r="L372" s="185"/>
      <c r="M372" s="186" t="s">
        <v>1</v>
      </c>
      <c r="N372" s="187" t="s">
        <v>40</v>
      </c>
      <c r="O372" s="71"/>
      <c r="P372" s="188">
        <f>O372*H372</f>
        <v>0</v>
      </c>
      <c r="Q372" s="188">
        <v>0.15296000000000001</v>
      </c>
      <c r="R372" s="188">
        <f>Q372*H372</f>
        <v>0.45888000000000007</v>
      </c>
      <c r="S372" s="188">
        <v>0</v>
      </c>
      <c r="T372" s="189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0" t="s">
        <v>143</v>
      </c>
      <c r="AT372" s="190" t="s">
        <v>138</v>
      </c>
      <c r="AU372" s="190" t="s">
        <v>83</v>
      </c>
      <c r="AY372" s="17" t="s">
        <v>137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17" t="s">
        <v>83</v>
      </c>
      <c r="BK372" s="191">
        <f>ROUND(I372*H372,2)</f>
        <v>0</v>
      </c>
      <c r="BL372" s="17" t="s">
        <v>144</v>
      </c>
      <c r="BM372" s="190" t="s">
        <v>299</v>
      </c>
    </row>
    <row r="373" spans="1:65" s="2" customFormat="1">
      <c r="A373" s="34"/>
      <c r="B373" s="35"/>
      <c r="C373" s="36"/>
      <c r="D373" s="192" t="s">
        <v>146</v>
      </c>
      <c r="E373" s="36"/>
      <c r="F373" s="193" t="s">
        <v>298</v>
      </c>
      <c r="G373" s="36"/>
      <c r="H373" s="36"/>
      <c r="I373" s="36"/>
      <c r="J373" s="36"/>
      <c r="K373" s="36"/>
      <c r="L373" s="39"/>
      <c r="M373" s="195"/>
      <c r="N373" s="196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7" t="s">
        <v>146</v>
      </c>
      <c r="AU373" s="17" t="s">
        <v>83</v>
      </c>
    </row>
    <row r="374" spans="1:65" s="12" customFormat="1">
      <c r="B374" s="197"/>
      <c r="C374" s="198"/>
      <c r="D374" s="192" t="s">
        <v>147</v>
      </c>
      <c r="E374" s="199" t="s">
        <v>1</v>
      </c>
      <c r="F374" s="200" t="s">
        <v>237</v>
      </c>
      <c r="G374" s="198"/>
      <c r="H374" s="199" t="s">
        <v>1</v>
      </c>
      <c r="I374" s="198"/>
      <c r="J374" s="198"/>
      <c r="K374" s="198"/>
      <c r="L374" s="202"/>
      <c r="M374" s="203"/>
      <c r="N374" s="204"/>
      <c r="O374" s="204"/>
      <c r="P374" s="204"/>
      <c r="Q374" s="204"/>
      <c r="R374" s="204"/>
      <c r="S374" s="204"/>
      <c r="T374" s="205"/>
      <c r="AT374" s="206" t="s">
        <v>147</v>
      </c>
      <c r="AU374" s="206" t="s">
        <v>83</v>
      </c>
      <c r="AV374" s="12" t="s">
        <v>83</v>
      </c>
      <c r="AW374" s="12" t="s">
        <v>31</v>
      </c>
      <c r="AX374" s="12" t="s">
        <v>75</v>
      </c>
      <c r="AY374" s="206" t="s">
        <v>137</v>
      </c>
    </row>
    <row r="375" spans="1:65" s="12" customFormat="1">
      <c r="B375" s="197"/>
      <c r="C375" s="198"/>
      <c r="D375" s="192" t="s">
        <v>147</v>
      </c>
      <c r="E375" s="199" t="s">
        <v>1</v>
      </c>
      <c r="F375" s="200" t="s">
        <v>200</v>
      </c>
      <c r="G375" s="198"/>
      <c r="H375" s="199" t="s">
        <v>1</v>
      </c>
      <c r="I375" s="198"/>
      <c r="J375" s="198"/>
      <c r="K375" s="198"/>
      <c r="L375" s="202"/>
      <c r="M375" s="203"/>
      <c r="N375" s="204"/>
      <c r="O375" s="204"/>
      <c r="P375" s="204"/>
      <c r="Q375" s="204"/>
      <c r="R375" s="204"/>
      <c r="S375" s="204"/>
      <c r="T375" s="205"/>
      <c r="AT375" s="206" t="s">
        <v>147</v>
      </c>
      <c r="AU375" s="206" t="s">
        <v>83</v>
      </c>
      <c r="AV375" s="12" t="s">
        <v>83</v>
      </c>
      <c r="AW375" s="12" t="s">
        <v>31</v>
      </c>
      <c r="AX375" s="12" t="s">
        <v>75</v>
      </c>
      <c r="AY375" s="206" t="s">
        <v>137</v>
      </c>
    </row>
    <row r="376" spans="1:65" s="13" customFormat="1">
      <c r="B376" s="207"/>
      <c r="C376" s="208"/>
      <c r="D376" s="192" t="s">
        <v>147</v>
      </c>
      <c r="E376" s="209" t="s">
        <v>1</v>
      </c>
      <c r="F376" s="210" t="s">
        <v>85</v>
      </c>
      <c r="G376" s="208"/>
      <c r="H376" s="211">
        <v>2</v>
      </c>
      <c r="I376" s="208"/>
      <c r="J376" s="208"/>
      <c r="K376" s="208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147</v>
      </c>
      <c r="AU376" s="217" t="s">
        <v>83</v>
      </c>
      <c r="AV376" s="13" t="s">
        <v>85</v>
      </c>
      <c r="AW376" s="13" t="s">
        <v>31</v>
      </c>
      <c r="AX376" s="13" t="s">
        <v>75</v>
      </c>
      <c r="AY376" s="217" t="s">
        <v>137</v>
      </c>
    </row>
    <row r="377" spans="1:65" s="12" customFormat="1">
      <c r="B377" s="197"/>
      <c r="C377" s="198"/>
      <c r="D377" s="192" t="s">
        <v>147</v>
      </c>
      <c r="E377" s="199" t="s">
        <v>1</v>
      </c>
      <c r="F377" s="200" t="s">
        <v>240</v>
      </c>
      <c r="G377" s="198"/>
      <c r="H377" s="199" t="s">
        <v>1</v>
      </c>
      <c r="I377" s="198"/>
      <c r="J377" s="198"/>
      <c r="K377" s="198"/>
      <c r="L377" s="202"/>
      <c r="M377" s="203"/>
      <c r="N377" s="204"/>
      <c r="O377" s="204"/>
      <c r="P377" s="204"/>
      <c r="Q377" s="204"/>
      <c r="R377" s="204"/>
      <c r="S377" s="204"/>
      <c r="T377" s="205"/>
      <c r="AT377" s="206" t="s">
        <v>147</v>
      </c>
      <c r="AU377" s="206" t="s">
        <v>83</v>
      </c>
      <c r="AV377" s="12" t="s">
        <v>83</v>
      </c>
      <c r="AW377" s="12" t="s">
        <v>31</v>
      </c>
      <c r="AX377" s="12" t="s">
        <v>75</v>
      </c>
      <c r="AY377" s="206" t="s">
        <v>137</v>
      </c>
    </row>
    <row r="378" spans="1:65" s="13" customFormat="1">
      <c r="B378" s="207"/>
      <c r="C378" s="208"/>
      <c r="D378" s="192" t="s">
        <v>147</v>
      </c>
      <c r="E378" s="209" t="s">
        <v>1</v>
      </c>
      <c r="F378" s="210" t="s">
        <v>83</v>
      </c>
      <c r="G378" s="208"/>
      <c r="H378" s="211">
        <v>1</v>
      </c>
      <c r="I378" s="208"/>
      <c r="J378" s="208"/>
      <c r="K378" s="208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147</v>
      </c>
      <c r="AU378" s="217" t="s">
        <v>83</v>
      </c>
      <c r="AV378" s="13" t="s">
        <v>85</v>
      </c>
      <c r="AW378" s="13" t="s">
        <v>31</v>
      </c>
      <c r="AX378" s="13" t="s">
        <v>75</v>
      </c>
      <c r="AY378" s="217" t="s">
        <v>137</v>
      </c>
    </row>
    <row r="379" spans="1:65" s="14" customFormat="1">
      <c r="B379" s="218"/>
      <c r="C379" s="219"/>
      <c r="D379" s="192" t="s">
        <v>147</v>
      </c>
      <c r="E379" s="220" t="s">
        <v>1</v>
      </c>
      <c r="F379" s="221" t="s">
        <v>152</v>
      </c>
      <c r="G379" s="219"/>
      <c r="H379" s="222">
        <v>3</v>
      </c>
      <c r="I379" s="219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147</v>
      </c>
      <c r="AU379" s="228" t="s">
        <v>83</v>
      </c>
      <c r="AV379" s="14" t="s">
        <v>144</v>
      </c>
      <c r="AW379" s="14" t="s">
        <v>31</v>
      </c>
      <c r="AX379" s="14" t="s">
        <v>83</v>
      </c>
      <c r="AY379" s="228" t="s">
        <v>137</v>
      </c>
    </row>
    <row r="380" spans="1:65" s="12" customFormat="1">
      <c r="B380" s="197"/>
      <c r="C380" s="198"/>
      <c r="D380" s="192" t="s">
        <v>147</v>
      </c>
      <c r="E380" s="199" t="s">
        <v>1</v>
      </c>
      <c r="F380" s="200" t="s">
        <v>153</v>
      </c>
      <c r="G380" s="198"/>
      <c r="H380" s="199" t="s">
        <v>1</v>
      </c>
      <c r="I380" s="198"/>
      <c r="J380" s="198"/>
      <c r="K380" s="198"/>
      <c r="L380" s="202"/>
      <c r="M380" s="203"/>
      <c r="N380" s="204"/>
      <c r="O380" s="204"/>
      <c r="P380" s="204"/>
      <c r="Q380" s="204"/>
      <c r="R380" s="204"/>
      <c r="S380" s="204"/>
      <c r="T380" s="205"/>
      <c r="AT380" s="206" t="s">
        <v>147</v>
      </c>
      <c r="AU380" s="206" t="s">
        <v>83</v>
      </c>
      <c r="AV380" s="12" t="s">
        <v>83</v>
      </c>
      <c r="AW380" s="12" t="s">
        <v>31</v>
      </c>
      <c r="AX380" s="12" t="s">
        <v>75</v>
      </c>
      <c r="AY380" s="206" t="s">
        <v>137</v>
      </c>
    </row>
    <row r="381" spans="1:65" s="2" customFormat="1" ht="24.2" customHeight="1">
      <c r="A381" s="34"/>
      <c r="B381" s="35"/>
      <c r="C381" s="178" t="s">
        <v>300</v>
      </c>
      <c r="D381" s="178" t="s">
        <v>138</v>
      </c>
      <c r="E381" s="179" t="s">
        <v>301</v>
      </c>
      <c r="F381" s="180" t="s">
        <v>302</v>
      </c>
      <c r="G381" s="181" t="s">
        <v>156</v>
      </c>
      <c r="H381" s="182">
        <v>4</v>
      </c>
      <c r="I381" s="253"/>
      <c r="J381" s="184">
        <f>ROUND(I381*H381,2)</f>
        <v>0</v>
      </c>
      <c r="K381" s="180" t="s">
        <v>142</v>
      </c>
      <c r="L381" s="185"/>
      <c r="M381" s="186" t="s">
        <v>1</v>
      </c>
      <c r="N381" s="187" t="s">
        <v>40</v>
      </c>
      <c r="O381" s="71"/>
      <c r="P381" s="188">
        <f>O381*H381</f>
        <v>0</v>
      </c>
      <c r="Q381" s="188">
        <v>0.15669</v>
      </c>
      <c r="R381" s="188">
        <f>Q381*H381</f>
        <v>0.62675999999999998</v>
      </c>
      <c r="S381" s="188">
        <v>0</v>
      </c>
      <c r="T381" s="189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0" t="s">
        <v>143</v>
      </c>
      <c r="AT381" s="190" t="s">
        <v>138</v>
      </c>
      <c r="AU381" s="190" t="s">
        <v>83</v>
      </c>
      <c r="AY381" s="17" t="s">
        <v>137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7" t="s">
        <v>83</v>
      </c>
      <c r="BK381" s="191">
        <f>ROUND(I381*H381,2)</f>
        <v>0</v>
      </c>
      <c r="BL381" s="17" t="s">
        <v>144</v>
      </c>
      <c r="BM381" s="190" t="s">
        <v>303</v>
      </c>
    </row>
    <row r="382" spans="1:65" s="2" customFormat="1">
      <c r="A382" s="34"/>
      <c r="B382" s="35"/>
      <c r="C382" s="36"/>
      <c r="D382" s="192" t="s">
        <v>146</v>
      </c>
      <c r="E382" s="36"/>
      <c r="F382" s="193" t="s">
        <v>302</v>
      </c>
      <c r="G382" s="36"/>
      <c r="H382" s="36"/>
      <c r="I382" s="36"/>
      <c r="J382" s="36"/>
      <c r="K382" s="36"/>
      <c r="L382" s="39"/>
      <c r="M382" s="195"/>
      <c r="N382" s="196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7" t="s">
        <v>146</v>
      </c>
      <c r="AU382" s="17" t="s">
        <v>83</v>
      </c>
    </row>
    <row r="383" spans="1:65" s="12" customFormat="1">
      <c r="B383" s="197"/>
      <c r="C383" s="198"/>
      <c r="D383" s="192" t="s">
        <v>147</v>
      </c>
      <c r="E383" s="199" t="s">
        <v>1</v>
      </c>
      <c r="F383" s="200" t="s">
        <v>237</v>
      </c>
      <c r="G383" s="198"/>
      <c r="H383" s="199" t="s">
        <v>1</v>
      </c>
      <c r="I383" s="198"/>
      <c r="J383" s="198"/>
      <c r="K383" s="198"/>
      <c r="L383" s="202"/>
      <c r="M383" s="203"/>
      <c r="N383" s="204"/>
      <c r="O383" s="204"/>
      <c r="P383" s="204"/>
      <c r="Q383" s="204"/>
      <c r="R383" s="204"/>
      <c r="S383" s="204"/>
      <c r="T383" s="205"/>
      <c r="AT383" s="206" t="s">
        <v>147</v>
      </c>
      <c r="AU383" s="206" t="s">
        <v>83</v>
      </c>
      <c r="AV383" s="12" t="s">
        <v>83</v>
      </c>
      <c r="AW383" s="12" t="s">
        <v>31</v>
      </c>
      <c r="AX383" s="12" t="s">
        <v>75</v>
      </c>
      <c r="AY383" s="206" t="s">
        <v>137</v>
      </c>
    </row>
    <row r="384" spans="1:65" s="12" customFormat="1">
      <c r="B384" s="197"/>
      <c r="C384" s="198"/>
      <c r="D384" s="192" t="s">
        <v>147</v>
      </c>
      <c r="E384" s="199" t="s">
        <v>1</v>
      </c>
      <c r="F384" s="200" t="s">
        <v>304</v>
      </c>
      <c r="G384" s="198"/>
      <c r="H384" s="199" t="s">
        <v>1</v>
      </c>
      <c r="I384" s="198"/>
      <c r="J384" s="198"/>
      <c r="K384" s="198"/>
      <c r="L384" s="202"/>
      <c r="M384" s="203"/>
      <c r="N384" s="204"/>
      <c r="O384" s="204"/>
      <c r="P384" s="204"/>
      <c r="Q384" s="204"/>
      <c r="R384" s="204"/>
      <c r="S384" s="204"/>
      <c r="T384" s="205"/>
      <c r="AT384" s="206" t="s">
        <v>147</v>
      </c>
      <c r="AU384" s="206" t="s">
        <v>83</v>
      </c>
      <c r="AV384" s="12" t="s">
        <v>83</v>
      </c>
      <c r="AW384" s="12" t="s">
        <v>31</v>
      </c>
      <c r="AX384" s="12" t="s">
        <v>75</v>
      </c>
      <c r="AY384" s="206" t="s">
        <v>137</v>
      </c>
    </row>
    <row r="385" spans="1:65" s="13" customFormat="1">
      <c r="B385" s="207"/>
      <c r="C385" s="208"/>
      <c r="D385" s="192" t="s">
        <v>147</v>
      </c>
      <c r="E385" s="209" t="s">
        <v>1</v>
      </c>
      <c r="F385" s="210" t="s">
        <v>85</v>
      </c>
      <c r="G385" s="208"/>
      <c r="H385" s="211">
        <v>2</v>
      </c>
      <c r="I385" s="208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147</v>
      </c>
      <c r="AU385" s="217" t="s">
        <v>83</v>
      </c>
      <c r="AV385" s="13" t="s">
        <v>85</v>
      </c>
      <c r="AW385" s="13" t="s">
        <v>31</v>
      </c>
      <c r="AX385" s="13" t="s">
        <v>75</v>
      </c>
      <c r="AY385" s="217" t="s">
        <v>137</v>
      </c>
    </row>
    <row r="386" spans="1:65" s="12" customFormat="1">
      <c r="B386" s="197"/>
      <c r="C386" s="198"/>
      <c r="D386" s="192" t="s">
        <v>147</v>
      </c>
      <c r="E386" s="199" t="s">
        <v>1</v>
      </c>
      <c r="F386" s="200" t="s">
        <v>240</v>
      </c>
      <c r="G386" s="198"/>
      <c r="H386" s="199" t="s">
        <v>1</v>
      </c>
      <c r="I386" s="198"/>
      <c r="J386" s="198"/>
      <c r="K386" s="198"/>
      <c r="L386" s="202"/>
      <c r="M386" s="203"/>
      <c r="N386" s="204"/>
      <c r="O386" s="204"/>
      <c r="P386" s="204"/>
      <c r="Q386" s="204"/>
      <c r="R386" s="204"/>
      <c r="S386" s="204"/>
      <c r="T386" s="205"/>
      <c r="AT386" s="206" t="s">
        <v>147</v>
      </c>
      <c r="AU386" s="206" t="s">
        <v>83</v>
      </c>
      <c r="AV386" s="12" t="s">
        <v>83</v>
      </c>
      <c r="AW386" s="12" t="s">
        <v>31</v>
      </c>
      <c r="AX386" s="12" t="s">
        <v>75</v>
      </c>
      <c r="AY386" s="206" t="s">
        <v>137</v>
      </c>
    </row>
    <row r="387" spans="1:65" s="13" customFormat="1">
      <c r="B387" s="207"/>
      <c r="C387" s="208"/>
      <c r="D387" s="192" t="s">
        <v>147</v>
      </c>
      <c r="E387" s="209" t="s">
        <v>1</v>
      </c>
      <c r="F387" s="210" t="s">
        <v>85</v>
      </c>
      <c r="G387" s="208"/>
      <c r="H387" s="211">
        <v>2</v>
      </c>
      <c r="I387" s="208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147</v>
      </c>
      <c r="AU387" s="217" t="s">
        <v>83</v>
      </c>
      <c r="AV387" s="13" t="s">
        <v>85</v>
      </c>
      <c r="AW387" s="13" t="s">
        <v>31</v>
      </c>
      <c r="AX387" s="13" t="s">
        <v>75</v>
      </c>
      <c r="AY387" s="217" t="s">
        <v>137</v>
      </c>
    </row>
    <row r="388" spans="1:65" s="14" customFormat="1">
      <c r="B388" s="218"/>
      <c r="C388" s="219"/>
      <c r="D388" s="192" t="s">
        <v>147</v>
      </c>
      <c r="E388" s="220" t="s">
        <v>1</v>
      </c>
      <c r="F388" s="221" t="s">
        <v>152</v>
      </c>
      <c r="G388" s="219"/>
      <c r="H388" s="222">
        <v>4</v>
      </c>
      <c r="I388" s="219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147</v>
      </c>
      <c r="AU388" s="228" t="s">
        <v>83</v>
      </c>
      <c r="AV388" s="14" t="s">
        <v>144</v>
      </c>
      <c r="AW388" s="14" t="s">
        <v>31</v>
      </c>
      <c r="AX388" s="14" t="s">
        <v>83</v>
      </c>
      <c r="AY388" s="228" t="s">
        <v>137</v>
      </c>
    </row>
    <row r="389" spans="1:65" s="12" customFormat="1">
      <c r="B389" s="197"/>
      <c r="C389" s="198"/>
      <c r="D389" s="192" t="s">
        <v>147</v>
      </c>
      <c r="E389" s="199" t="s">
        <v>1</v>
      </c>
      <c r="F389" s="200" t="s">
        <v>153</v>
      </c>
      <c r="G389" s="198"/>
      <c r="H389" s="199" t="s">
        <v>1</v>
      </c>
      <c r="I389" s="198"/>
      <c r="J389" s="198"/>
      <c r="K389" s="198"/>
      <c r="L389" s="202"/>
      <c r="M389" s="203"/>
      <c r="N389" s="204"/>
      <c r="O389" s="204"/>
      <c r="P389" s="204"/>
      <c r="Q389" s="204"/>
      <c r="R389" s="204"/>
      <c r="S389" s="204"/>
      <c r="T389" s="205"/>
      <c r="AT389" s="206" t="s">
        <v>147</v>
      </c>
      <c r="AU389" s="206" t="s">
        <v>83</v>
      </c>
      <c r="AV389" s="12" t="s">
        <v>83</v>
      </c>
      <c r="AW389" s="12" t="s">
        <v>31</v>
      </c>
      <c r="AX389" s="12" t="s">
        <v>75</v>
      </c>
      <c r="AY389" s="206" t="s">
        <v>137</v>
      </c>
    </row>
    <row r="390" spans="1:65" s="2" customFormat="1" ht="24.2" customHeight="1">
      <c r="A390" s="34"/>
      <c r="B390" s="35"/>
      <c r="C390" s="178" t="s">
        <v>305</v>
      </c>
      <c r="D390" s="178" t="s">
        <v>138</v>
      </c>
      <c r="E390" s="179" t="s">
        <v>306</v>
      </c>
      <c r="F390" s="180" t="s">
        <v>307</v>
      </c>
      <c r="G390" s="181" t="s">
        <v>156</v>
      </c>
      <c r="H390" s="182">
        <v>2</v>
      </c>
      <c r="I390" s="253"/>
      <c r="J390" s="184">
        <f>ROUND(I390*H390,2)</f>
        <v>0</v>
      </c>
      <c r="K390" s="180" t="s">
        <v>142</v>
      </c>
      <c r="L390" s="185"/>
      <c r="M390" s="186" t="s">
        <v>1</v>
      </c>
      <c r="N390" s="187" t="s">
        <v>40</v>
      </c>
      <c r="O390" s="71"/>
      <c r="P390" s="188">
        <f>O390*H390</f>
        <v>0</v>
      </c>
      <c r="Q390" s="188">
        <v>0.16042000000000001</v>
      </c>
      <c r="R390" s="188">
        <f>Q390*H390</f>
        <v>0.32084000000000001</v>
      </c>
      <c r="S390" s="188">
        <v>0</v>
      </c>
      <c r="T390" s="189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90" t="s">
        <v>143</v>
      </c>
      <c r="AT390" s="190" t="s">
        <v>138</v>
      </c>
      <c r="AU390" s="190" t="s">
        <v>83</v>
      </c>
      <c r="AY390" s="17" t="s">
        <v>137</v>
      </c>
      <c r="BE390" s="191">
        <f>IF(N390="základní",J390,0)</f>
        <v>0</v>
      </c>
      <c r="BF390" s="191">
        <f>IF(N390="snížená",J390,0)</f>
        <v>0</v>
      </c>
      <c r="BG390" s="191">
        <f>IF(N390="zákl. přenesená",J390,0)</f>
        <v>0</v>
      </c>
      <c r="BH390" s="191">
        <f>IF(N390="sníž. přenesená",J390,0)</f>
        <v>0</v>
      </c>
      <c r="BI390" s="191">
        <f>IF(N390="nulová",J390,0)</f>
        <v>0</v>
      </c>
      <c r="BJ390" s="17" t="s">
        <v>83</v>
      </c>
      <c r="BK390" s="191">
        <f>ROUND(I390*H390,2)</f>
        <v>0</v>
      </c>
      <c r="BL390" s="17" t="s">
        <v>144</v>
      </c>
      <c r="BM390" s="190" t="s">
        <v>308</v>
      </c>
    </row>
    <row r="391" spans="1:65" s="2" customFormat="1">
      <c r="A391" s="34"/>
      <c r="B391" s="35"/>
      <c r="C391" s="36"/>
      <c r="D391" s="192" t="s">
        <v>146</v>
      </c>
      <c r="E391" s="36"/>
      <c r="F391" s="193" t="s">
        <v>307</v>
      </c>
      <c r="G391" s="36"/>
      <c r="H391" s="36"/>
      <c r="I391" s="36"/>
      <c r="J391" s="36"/>
      <c r="K391" s="36"/>
      <c r="L391" s="39"/>
      <c r="M391" s="195"/>
      <c r="N391" s="196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7" t="s">
        <v>146</v>
      </c>
      <c r="AU391" s="17" t="s">
        <v>83</v>
      </c>
    </row>
    <row r="392" spans="1:65" s="12" customFormat="1">
      <c r="B392" s="197"/>
      <c r="C392" s="198"/>
      <c r="D392" s="192" t="s">
        <v>147</v>
      </c>
      <c r="E392" s="199" t="s">
        <v>1</v>
      </c>
      <c r="F392" s="200" t="s">
        <v>237</v>
      </c>
      <c r="G392" s="198"/>
      <c r="H392" s="199" t="s">
        <v>1</v>
      </c>
      <c r="I392" s="198"/>
      <c r="J392" s="198"/>
      <c r="K392" s="198"/>
      <c r="L392" s="202"/>
      <c r="M392" s="203"/>
      <c r="N392" s="204"/>
      <c r="O392" s="204"/>
      <c r="P392" s="204"/>
      <c r="Q392" s="204"/>
      <c r="R392" s="204"/>
      <c r="S392" s="204"/>
      <c r="T392" s="205"/>
      <c r="AT392" s="206" t="s">
        <v>147</v>
      </c>
      <c r="AU392" s="206" t="s">
        <v>83</v>
      </c>
      <c r="AV392" s="12" t="s">
        <v>83</v>
      </c>
      <c r="AW392" s="12" t="s">
        <v>31</v>
      </c>
      <c r="AX392" s="12" t="s">
        <v>75</v>
      </c>
      <c r="AY392" s="206" t="s">
        <v>137</v>
      </c>
    </row>
    <row r="393" spans="1:65" s="12" customFormat="1">
      <c r="B393" s="197"/>
      <c r="C393" s="198"/>
      <c r="D393" s="192" t="s">
        <v>147</v>
      </c>
      <c r="E393" s="199" t="s">
        <v>1</v>
      </c>
      <c r="F393" s="200" t="s">
        <v>200</v>
      </c>
      <c r="G393" s="198"/>
      <c r="H393" s="199" t="s">
        <v>1</v>
      </c>
      <c r="I393" s="198"/>
      <c r="J393" s="198"/>
      <c r="K393" s="198"/>
      <c r="L393" s="202"/>
      <c r="M393" s="203"/>
      <c r="N393" s="204"/>
      <c r="O393" s="204"/>
      <c r="P393" s="204"/>
      <c r="Q393" s="204"/>
      <c r="R393" s="204"/>
      <c r="S393" s="204"/>
      <c r="T393" s="205"/>
      <c r="AT393" s="206" t="s">
        <v>147</v>
      </c>
      <c r="AU393" s="206" t="s">
        <v>83</v>
      </c>
      <c r="AV393" s="12" t="s">
        <v>83</v>
      </c>
      <c r="AW393" s="12" t="s">
        <v>31</v>
      </c>
      <c r="AX393" s="12" t="s">
        <v>75</v>
      </c>
      <c r="AY393" s="206" t="s">
        <v>137</v>
      </c>
    </row>
    <row r="394" spans="1:65" s="13" customFormat="1">
      <c r="B394" s="207"/>
      <c r="C394" s="208"/>
      <c r="D394" s="192" t="s">
        <v>147</v>
      </c>
      <c r="E394" s="209" t="s">
        <v>1</v>
      </c>
      <c r="F394" s="210" t="s">
        <v>83</v>
      </c>
      <c r="G394" s="208"/>
      <c r="H394" s="211">
        <v>1</v>
      </c>
      <c r="I394" s="208"/>
      <c r="J394" s="208"/>
      <c r="K394" s="208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147</v>
      </c>
      <c r="AU394" s="217" t="s">
        <v>83</v>
      </c>
      <c r="AV394" s="13" t="s">
        <v>85</v>
      </c>
      <c r="AW394" s="13" t="s">
        <v>31</v>
      </c>
      <c r="AX394" s="13" t="s">
        <v>75</v>
      </c>
      <c r="AY394" s="217" t="s">
        <v>137</v>
      </c>
    </row>
    <row r="395" spans="1:65" s="12" customFormat="1">
      <c r="B395" s="197"/>
      <c r="C395" s="198"/>
      <c r="D395" s="192" t="s">
        <v>147</v>
      </c>
      <c r="E395" s="199" t="s">
        <v>1</v>
      </c>
      <c r="F395" s="200" t="s">
        <v>240</v>
      </c>
      <c r="G395" s="198"/>
      <c r="H395" s="199" t="s">
        <v>1</v>
      </c>
      <c r="I395" s="198"/>
      <c r="J395" s="198"/>
      <c r="K395" s="198"/>
      <c r="L395" s="202"/>
      <c r="M395" s="203"/>
      <c r="N395" s="204"/>
      <c r="O395" s="204"/>
      <c r="P395" s="204"/>
      <c r="Q395" s="204"/>
      <c r="R395" s="204"/>
      <c r="S395" s="204"/>
      <c r="T395" s="205"/>
      <c r="AT395" s="206" t="s">
        <v>147</v>
      </c>
      <c r="AU395" s="206" t="s">
        <v>83</v>
      </c>
      <c r="AV395" s="12" t="s">
        <v>83</v>
      </c>
      <c r="AW395" s="12" t="s">
        <v>31</v>
      </c>
      <c r="AX395" s="12" t="s">
        <v>75</v>
      </c>
      <c r="AY395" s="206" t="s">
        <v>137</v>
      </c>
    </row>
    <row r="396" spans="1:65" s="13" customFormat="1">
      <c r="B396" s="207"/>
      <c r="C396" s="208"/>
      <c r="D396" s="192" t="s">
        <v>147</v>
      </c>
      <c r="E396" s="209" t="s">
        <v>1</v>
      </c>
      <c r="F396" s="210" t="s">
        <v>83</v>
      </c>
      <c r="G396" s="208"/>
      <c r="H396" s="211">
        <v>1</v>
      </c>
      <c r="I396" s="208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147</v>
      </c>
      <c r="AU396" s="217" t="s">
        <v>83</v>
      </c>
      <c r="AV396" s="13" t="s">
        <v>85</v>
      </c>
      <c r="AW396" s="13" t="s">
        <v>31</v>
      </c>
      <c r="AX396" s="13" t="s">
        <v>75</v>
      </c>
      <c r="AY396" s="217" t="s">
        <v>137</v>
      </c>
    </row>
    <row r="397" spans="1:65" s="14" customFormat="1">
      <c r="B397" s="218"/>
      <c r="C397" s="219"/>
      <c r="D397" s="192" t="s">
        <v>147</v>
      </c>
      <c r="E397" s="220" t="s">
        <v>1</v>
      </c>
      <c r="F397" s="221" t="s">
        <v>152</v>
      </c>
      <c r="G397" s="219"/>
      <c r="H397" s="222">
        <v>2</v>
      </c>
      <c r="I397" s="219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147</v>
      </c>
      <c r="AU397" s="228" t="s">
        <v>83</v>
      </c>
      <c r="AV397" s="14" t="s">
        <v>144</v>
      </c>
      <c r="AW397" s="14" t="s">
        <v>31</v>
      </c>
      <c r="AX397" s="14" t="s">
        <v>83</v>
      </c>
      <c r="AY397" s="228" t="s">
        <v>137</v>
      </c>
    </row>
    <row r="398" spans="1:65" s="12" customFormat="1">
      <c r="B398" s="197"/>
      <c r="C398" s="198"/>
      <c r="D398" s="192" t="s">
        <v>147</v>
      </c>
      <c r="E398" s="199" t="s">
        <v>1</v>
      </c>
      <c r="F398" s="200" t="s">
        <v>153</v>
      </c>
      <c r="G398" s="198"/>
      <c r="H398" s="199" t="s">
        <v>1</v>
      </c>
      <c r="I398" s="198"/>
      <c r="J398" s="198"/>
      <c r="K398" s="198"/>
      <c r="L398" s="202"/>
      <c r="M398" s="203"/>
      <c r="N398" s="204"/>
      <c r="O398" s="204"/>
      <c r="P398" s="204"/>
      <c r="Q398" s="204"/>
      <c r="R398" s="204"/>
      <c r="S398" s="204"/>
      <c r="T398" s="205"/>
      <c r="AT398" s="206" t="s">
        <v>147</v>
      </c>
      <c r="AU398" s="206" t="s">
        <v>83</v>
      </c>
      <c r="AV398" s="12" t="s">
        <v>83</v>
      </c>
      <c r="AW398" s="12" t="s">
        <v>31</v>
      </c>
      <c r="AX398" s="12" t="s">
        <v>75</v>
      </c>
      <c r="AY398" s="206" t="s">
        <v>137</v>
      </c>
    </row>
    <row r="399" spans="1:65" s="2" customFormat="1" ht="24.2" customHeight="1">
      <c r="A399" s="34"/>
      <c r="B399" s="35"/>
      <c r="C399" s="178" t="s">
        <v>309</v>
      </c>
      <c r="D399" s="178" t="s">
        <v>138</v>
      </c>
      <c r="E399" s="179" t="s">
        <v>310</v>
      </c>
      <c r="F399" s="180" t="s">
        <v>311</v>
      </c>
      <c r="G399" s="181" t="s">
        <v>156</v>
      </c>
      <c r="H399" s="182">
        <v>5</v>
      </c>
      <c r="I399" s="253"/>
      <c r="J399" s="184">
        <f>ROUND(I399*H399,2)</f>
        <v>0</v>
      </c>
      <c r="K399" s="180" t="s">
        <v>142</v>
      </c>
      <c r="L399" s="185"/>
      <c r="M399" s="186" t="s">
        <v>1</v>
      </c>
      <c r="N399" s="187" t="s">
        <v>40</v>
      </c>
      <c r="O399" s="71"/>
      <c r="P399" s="188">
        <f>O399*H399</f>
        <v>0</v>
      </c>
      <c r="Q399" s="188">
        <v>0.16414999999999999</v>
      </c>
      <c r="R399" s="188">
        <f>Q399*H399</f>
        <v>0.82074999999999998</v>
      </c>
      <c r="S399" s="188">
        <v>0</v>
      </c>
      <c r="T399" s="189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90" t="s">
        <v>143</v>
      </c>
      <c r="AT399" s="190" t="s">
        <v>138</v>
      </c>
      <c r="AU399" s="190" t="s">
        <v>83</v>
      </c>
      <c r="AY399" s="17" t="s">
        <v>137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7" t="s">
        <v>83</v>
      </c>
      <c r="BK399" s="191">
        <f>ROUND(I399*H399,2)</f>
        <v>0</v>
      </c>
      <c r="BL399" s="17" t="s">
        <v>144</v>
      </c>
      <c r="BM399" s="190" t="s">
        <v>312</v>
      </c>
    </row>
    <row r="400" spans="1:65" s="2" customFormat="1">
      <c r="A400" s="34"/>
      <c r="B400" s="35"/>
      <c r="C400" s="36"/>
      <c r="D400" s="192" t="s">
        <v>146</v>
      </c>
      <c r="E400" s="36"/>
      <c r="F400" s="193" t="s">
        <v>311</v>
      </c>
      <c r="G400" s="36"/>
      <c r="H400" s="36"/>
      <c r="I400" s="36"/>
      <c r="J400" s="36"/>
      <c r="K400" s="36"/>
      <c r="L400" s="39"/>
      <c r="M400" s="195"/>
      <c r="N400" s="196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7" t="s">
        <v>146</v>
      </c>
      <c r="AU400" s="17" t="s">
        <v>83</v>
      </c>
    </row>
    <row r="401" spans="1:65" s="12" customFormat="1">
      <c r="B401" s="197"/>
      <c r="C401" s="198"/>
      <c r="D401" s="192" t="s">
        <v>147</v>
      </c>
      <c r="E401" s="199" t="s">
        <v>1</v>
      </c>
      <c r="F401" s="200" t="s">
        <v>237</v>
      </c>
      <c r="G401" s="198"/>
      <c r="H401" s="199" t="s">
        <v>1</v>
      </c>
      <c r="I401" s="198"/>
      <c r="J401" s="198"/>
      <c r="K401" s="198"/>
      <c r="L401" s="202"/>
      <c r="M401" s="203"/>
      <c r="N401" s="204"/>
      <c r="O401" s="204"/>
      <c r="P401" s="204"/>
      <c r="Q401" s="204"/>
      <c r="R401" s="204"/>
      <c r="S401" s="204"/>
      <c r="T401" s="205"/>
      <c r="AT401" s="206" t="s">
        <v>147</v>
      </c>
      <c r="AU401" s="206" t="s">
        <v>83</v>
      </c>
      <c r="AV401" s="12" t="s">
        <v>83</v>
      </c>
      <c r="AW401" s="12" t="s">
        <v>31</v>
      </c>
      <c r="AX401" s="12" t="s">
        <v>75</v>
      </c>
      <c r="AY401" s="206" t="s">
        <v>137</v>
      </c>
    </row>
    <row r="402" spans="1:65" s="12" customFormat="1">
      <c r="B402" s="197"/>
      <c r="C402" s="198"/>
      <c r="D402" s="192" t="s">
        <v>147</v>
      </c>
      <c r="E402" s="199" t="s">
        <v>1</v>
      </c>
      <c r="F402" s="200" t="s">
        <v>313</v>
      </c>
      <c r="G402" s="198"/>
      <c r="H402" s="199" t="s">
        <v>1</v>
      </c>
      <c r="I402" s="198"/>
      <c r="J402" s="198"/>
      <c r="K402" s="198"/>
      <c r="L402" s="202"/>
      <c r="M402" s="203"/>
      <c r="N402" s="204"/>
      <c r="O402" s="204"/>
      <c r="P402" s="204"/>
      <c r="Q402" s="204"/>
      <c r="R402" s="204"/>
      <c r="S402" s="204"/>
      <c r="T402" s="205"/>
      <c r="AT402" s="206" t="s">
        <v>147</v>
      </c>
      <c r="AU402" s="206" t="s">
        <v>83</v>
      </c>
      <c r="AV402" s="12" t="s">
        <v>83</v>
      </c>
      <c r="AW402" s="12" t="s">
        <v>31</v>
      </c>
      <c r="AX402" s="12" t="s">
        <v>75</v>
      </c>
      <c r="AY402" s="206" t="s">
        <v>137</v>
      </c>
    </row>
    <row r="403" spans="1:65" s="13" customFormat="1">
      <c r="B403" s="207"/>
      <c r="C403" s="208"/>
      <c r="D403" s="192" t="s">
        <v>147</v>
      </c>
      <c r="E403" s="209" t="s">
        <v>1</v>
      </c>
      <c r="F403" s="210" t="s">
        <v>83</v>
      </c>
      <c r="G403" s="208"/>
      <c r="H403" s="211">
        <v>1</v>
      </c>
      <c r="I403" s="208"/>
      <c r="J403" s="208"/>
      <c r="K403" s="208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147</v>
      </c>
      <c r="AU403" s="217" t="s">
        <v>83</v>
      </c>
      <c r="AV403" s="13" t="s">
        <v>85</v>
      </c>
      <c r="AW403" s="13" t="s">
        <v>31</v>
      </c>
      <c r="AX403" s="13" t="s">
        <v>75</v>
      </c>
      <c r="AY403" s="217" t="s">
        <v>137</v>
      </c>
    </row>
    <row r="404" spans="1:65" s="12" customFormat="1">
      <c r="B404" s="197"/>
      <c r="C404" s="198"/>
      <c r="D404" s="192" t="s">
        <v>147</v>
      </c>
      <c r="E404" s="199" t="s">
        <v>1</v>
      </c>
      <c r="F404" s="200" t="s">
        <v>314</v>
      </c>
      <c r="G404" s="198"/>
      <c r="H404" s="199" t="s">
        <v>1</v>
      </c>
      <c r="I404" s="198"/>
      <c r="J404" s="198"/>
      <c r="K404" s="198"/>
      <c r="L404" s="202"/>
      <c r="M404" s="203"/>
      <c r="N404" s="204"/>
      <c r="O404" s="204"/>
      <c r="P404" s="204"/>
      <c r="Q404" s="204"/>
      <c r="R404" s="204"/>
      <c r="S404" s="204"/>
      <c r="T404" s="205"/>
      <c r="AT404" s="206" t="s">
        <v>147</v>
      </c>
      <c r="AU404" s="206" t="s">
        <v>83</v>
      </c>
      <c r="AV404" s="12" t="s">
        <v>83</v>
      </c>
      <c r="AW404" s="12" t="s">
        <v>31</v>
      </c>
      <c r="AX404" s="12" t="s">
        <v>75</v>
      </c>
      <c r="AY404" s="206" t="s">
        <v>137</v>
      </c>
    </row>
    <row r="405" spans="1:65" s="13" customFormat="1">
      <c r="B405" s="207"/>
      <c r="C405" s="208"/>
      <c r="D405" s="192" t="s">
        <v>147</v>
      </c>
      <c r="E405" s="209" t="s">
        <v>1</v>
      </c>
      <c r="F405" s="210" t="s">
        <v>83</v>
      </c>
      <c r="G405" s="208"/>
      <c r="H405" s="211">
        <v>1</v>
      </c>
      <c r="I405" s="208"/>
      <c r="J405" s="208"/>
      <c r="K405" s="208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147</v>
      </c>
      <c r="AU405" s="217" t="s">
        <v>83</v>
      </c>
      <c r="AV405" s="13" t="s">
        <v>85</v>
      </c>
      <c r="AW405" s="13" t="s">
        <v>31</v>
      </c>
      <c r="AX405" s="13" t="s">
        <v>75</v>
      </c>
      <c r="AY405" s="217" t="s">
        <v>137</v>
      </c>
    </row>
    <row r="406" spans="1:65" s="12" customFormat="1">
      <c r="B406" s="197"/>
      <c r="C406" s="198"/>
      <c r="D406" s="192" t="s">
        <v>147</v>
      </c>
      <c r="E406" s="199" t="s">
        <v>1</v>
      </c>
      <c r="F406" s="200" t="s">
        <v>315</v>
      </c>
      <c r="G406" s="198"/>
      <c r="H406" s="199" t="s">
        <v>1</v>
      </c>
      <c r="I406" s="198"/>
      <c r="J406" s="198"/>
      <c r="K406" s="198"/>
      <c r="L406" s="202"/>
      <c r="M406" s="203"/>
      <c r="N406" s="204"/>
      <c r="O406" s="204"/>
      <c r="P406" s="204"/>
      <c r="Q406" s="204"/>
      <c r="R406" s="204"/>
      <c r="S406" s="204"/>
      <c r="T406" s="205"/>
      <c r="AT406" s="206" t="s">
        <v>147</v>
      </c>
      <c r="AU406" s="206" t="s">
        <v>83</v>
      </c>
      <c r="AV406" s="12" t="s">
        <v>83</v>
      </c>
      <c r="AW406" s="12" t="s">
        <v>31</v>
      </c>
      <c r="AX406" s="12" t="s">
        <v>75</v>
      </c>
      <c r="AY406" s="206" t="s">
        <v>137</v>
      </c>
    </row>
    <row r="407" spans="1:65" s="13" customFormat="1">
      <c r="B407" s="207"/>
      <c r="C407" s="208"/>
      <c r="D407" s="192" t="s">
        <v>147</v>
      </c>
      <c r="E407" s="209" t="s">
        <v>1</v>
      </c>
      <c r="F407" s="210" t="s">
        <v>136</v>
      </c>
      <c r="G407" s="208"/>
      <c r="H407" s="211">
        <v>3</v>
      </c>
      <c r="I407" s="208"/>
      <c r="J407" s="208"/>
      <c r="K407" s="208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147</v>
      </c>
      <c r="AU407" s="217" t="s">
        <v>83</v>
      </c>
      <c r="AV407" s="13" t="s">
        <v>85</v>
      </c>
      <c r="AW407" s="13" t="s">
        <v>31</v>
      </c>
      <c r="AX407" s="13" t="s">
        <v>75</v>
      </c>
      <c r="AY407" s="217" t="s">
        <v>137</v>
      </c>
    </row>
    <row r="408" spans="1:65" s="14" customFormat="1">
      <c r="B408" s="218"/>
      <c r="C408" s="219"/>
      <c r="D408" s="192" t="s">
        <v>147</v>
      </c>
      <c r="E408" s="220" t="s">
        <v>1</v>
      </c>
      <c r="F408" s="221" t="s">
        <v>152</v>
      </c>
      <c r="G408" s="219"/>
      <c r="H408" s="222">
        <v>5</v>
      </c>
      <c r="I408" s="219"/>
      <c r="J408" s="219"/>
      <c r="K408" s="219"/>
      <c r="L408" s="224"/>
      <c r="M408" s="225"/>
      <c r="N408" s="226"/>
      <c r="O408" s="226"/>
      <c r="P408" s="226"/>
      <c r="Q408" s="226"/>
      <c r="R408" s="226"/>
      <c r="S408" s="226"/>
      <c r="T408" s="227"/>
      <c r="AT408" s="228" t="s">
        <v>147</v>
      </c>
      <c r="AU408" s="228" t="s">
        <v>83</v>
      </c>
      <c r="AV408" s="14" t="s">
        <v>144</v>
      </c>
      <c r="AW408" s="14" t="s">
        <v>31</v>
      </c>
      <c r="AX408" s="14" t="s">
        <v>83</v>
      </c>
      <c r="AY408" s="228" t="s">
        <v>137</v>
      </c>
    </row>
    <row r="409" spans="1:65" s="12" customFormat="1">
      <c r="B409" s="197"/>
      <c r="C409" s="198"/>
      <c r="D409" s="192" t="s">
        <v>147</v>
      </c>
      <c r="E409" s="199" t="s">
        <v>1</v>
      </c>
      <c r="F409" s="200" t="s">
        <v>153</v>
      </c>
      <c r="G409" s="198"/>
      <c r="H409" s="199" t="s">
        <v>1</v>
      </c>
      <c r="I409" s="198"/>
      <c r="J409" s="198"/>
      <c r="K409" s="198"/>
      <c r="L409" s="202"/>
      <c r="M409" s="203"/>
      <c r="N409" s="204"/>
      <c r="O409" s="204"/>
      <c r="P409" s="204"/>
      <c r="Q409" s="204"/>
      <c r="R409" s="204"/>
      <c r="S409" s="204"/>
      <c r="T409" s="205"/>
      <c r="AT409" s="206" t="s">
        <v>147</v>
      </c>
      <c r="AU409" s="206" t="s">
        <v>83</v>
      </c>
      <c r="AV409" s="12" t="s">
        <v>83</v>
      </c>
      <c r="AW409" s="12" t="s">
        <v>31</v>
      </c>
      <c r="AX409" s="12" t="s">
        <v>75</v>
      </c>
      <c r="AY409" s="206" t="s">
        <v>137</v>
      </c>
    </row>
    <row r="410" spans="1:65" s="2" customFormat="1" ht="24.2" customHeight="1">
      <c r="A410" s="34"/>
      <c r="B410" s="35"/>
      <c r="C410" s="178" t="s">
        <v>316</v>
      </c>
      <c r="D410" s="178" t="s">
        <v>138</v>
      </c>
      <c r="E410" s="179" t="s">
        <v>317</v>
      </c>
      <c r="F410" s="180" t="s">
        <v>318</v>
      </c>
      <c r="G410" s="181" t="s">
        <v>156</v>
      </c>
      <c r="H410" s="182">
        <v>2</v>
      </c>
      <c r="I410" s="253"/>
      <c r="J410" s="184">
        <f>ROUND(I410*H410,2)</f>
        <v>0</v>
      </c>
      <c r="K410" s="180" t="s">
        <v>142</v>
      </c>
      <c r="L410" s="185"/>
      <c r="M410" s="186" t="s">
        <v>1</v>
      </c>
      <c r="N410" s="187" t="s">
        <v>40</v>
      </c>
      <c r="O410" s="71"/>
      <c r="P410" s="188">
        <f>O410*H410</f>
        <v>0</v>
      </c>
      <c r="Q410" s="188">
        <v>0.16788</v>
      </c>
      <c r="R410" s="188">
        <f>Q410*H410</f>
        <v>0.33576</v>
      </c>
      <c r="S410" s="188">
        <v>0</v>
      </c>
      <c r="T410" s="189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90" t="s">
        <v>143</v>
      </c>
      <c r="AT410" s="190" t="s">
        <v>138</v>
      </c>
      <c r="AU410" s="190" t="s">
        <v>83</v>
      </c>
      <c r="AY410" s="17" t="s">
        <v>137</v>
      </c>
      <c r="BE410" s="191">
        <f>IF(N410="základní",J410,0)</f>
        <v>0</v>
      </c>
      <c r="BF410" s="191">
        <f>IF(N410="snížená",J410,0)</f>
        <v>0</v>
      </c>
      <c r="BG410" s="191">
        <f>IF(N410="zákl. přenesená",J410,0)</f>
        <v>0</v>
      </c>
      <c r="BH410" s="191">
        <f>IF(N410="sníž. přenesená",J410,0)</f>
        <v>0</v>
      </c>
      <c r="BI410" s="191">
        <f>IF(N410="nulová",J410,0)</f>
        <v>0</v>
      </c>
      <c r="BJ410" s="17" t="s">
        <v>83</v>
      </c>
      <c r="BK410" s="191">
        <f>ROUND(I410*H410,2)</f>
        <v>0</v>
      </c>
      <c r="BL410" s="17" t="s">
        <v>144</v>
      </c>
      <c r="BM410" s="190" t="s">
        <v>319</v>
      </c>
    </row>
    <row r="411" spans="1:65" s="2" customFormat="1">
      <c r="A411" s="34"/>
      <c r="B411" s="35"/>
      <c r="C411" s="36"/>
      <c r="D411" s="192" t="s">
        <v>146</v>
      </c>
      <c r="E411" s="36"/>
      <c r="F411" s="193" t="s">
        <v>318</v>
      </c>
      <c r="G411" s="36"/>
      <c r="H411" s="36"/>
      <c r="I411" s="36"/>
      <c r="J411" s="36"/>
      <c r="K411" s="36"/>
      <c r="L411" s="39"/>
      <c r="M411" s="195"/>
      <c r="N411" s="196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7" t="s">
        <v>146</v>
      </c>
      <c r="AU411" s="17" t="s">
        <v>83</v>
      </c>
    </row>
    <row r="412" spans="1:65" s="12" customFormat="1">
      <c r="B412" s="197"/>
      <c r="C412" s="198"/>
      <c r="D412" s="192" t="s">
        <v>147</v>
      </c>
      <c r="E412" s="199" t="s">
        <v>1</v>
      </c>
      <c r="F412" s="200" t="s">
        <v>237</v>
      </c>
      <c r="G412" s="198"/>
      <c r="H412" s="199" t="s">
        <v>1</v>
      </c>
      <c r="I412" s="198"/>
      <c r="J412" s="198"/>
      <c r="K412" s="198"/>
      <c r="L412" s="202"/>
      <c r="M412" s="203"/>
      <c r="N412" s="204"/>
      <c r="O412" s="204"/>
      <c r="P412" s="204"/>
      <c r="Q412" s="204"/>
      <c r="R412" s="204"/>
      <c r="S412" s="204"/>
      <c r="T412" s="205"/>
      <c r="AT412" s="206" t="s">
        <v>147</v>
      </c>
      <c r="AU412" s="206" t="s">
        <v>83</v>
      </c>
      <c r="AV412" s="12" t="s">
        <v>83</v>
      </c>
      <c r="AW412" s="12" t="s">
        <v>31</v>
      </c>
      <c r="AX412" s="12" t="s">
        <v>75</v>
      </c>
      <c r="AY412" s="206" t="s">
        <v>137</v>
      </c>
    </row>
    <row r="413" spans="1:65" s="12" customFormat="1">
      <c r="B413" s="197"/>
      <c r="C413" s="198"/>
      <c r="D413" s="192" t="s">
        <v>147</v>
      </c>
      <c r="E413" s="199" t="s">
        <v>1</v>
      </c>
      <c r="F413" s="200" t="s">
        <v>320</v>
      </c>
      <c r="G413" s="198"/>
      <c r="H413" s="199" t="s">
        <v>1</v>
      </c>
      <c r="I413" s="198"/>
      <c r="J413" s="198"/>
      <c r="K413" s="198"/>
      <c r="L413" s="202"/>
      <c r="M413" s="203"/>
      <c r="N413" s="204"/>
      <c r="O413" s="204"/>
      <c r="P413" s="204"/>
      <c r="Q413" s="204"/>
      <c r="R413" s="204"/>
      <c r="S413" s="204"/>
      <c r="T413" s="205"/>
      <c r="AT413" s="206" t="s">
        <v>147</v>
      </c>
      <c r="AU413" s="206" t="s">
        <v>83</v>
      </c>
      <c r="AV413" s="12" t="s">
        <v>83</v>
      </c>
      <c r="AW413" s="12" t="s">
        <v>31</v>
      </c>
      <c r="AX413" s="12" t="s">
        <v>75</v>
      </c>
      <c r="AY413" s="206" t="s">
        <v>137</v>
      </c>
    </row>
    <row r="414" spans="1:65" s="13" customFormat="1">
      <c r="B414" s="207"/>
      <c r="C414" s="208"/>
      <c r="D414" s="192" t="s">
        <v>147</v>
      </c>
      <c r="E414" s="209" t="s">
        <v>1</v>
      </c>
      <c r="F414" s="210" t="s">
        <v>85</v>
      </c>
      <c r="G414" s="208"/>
      <c r="H414" s="211">
        <v>2</v>
      </c>
      <c r="I414" s="208"/>
      <c r="J414" s="208"/>
      <c r="K414" s="208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147</v>
      </c>
      <c r="AU414" s="217" t="s">
        <v>83</v>
      </c>
      <c r="AV414" s="13" t="s">
        <v>85</v>
      </c>
      <c r="AW414" s="13" t="s">
        <v>31</v>
      </c>
      <c r="AX414" s="13" t="s">
        <v>75</v>
      </c>
      <c r="AY414" s="217" t="s">
        <v>137</v>
      </c>
    </row>
    <row r="415" spans="1:65" s="14" customFormat="1">
      <c r="B415" s="218"/>
      <c r="C415" s="219"/>
      <c r="D415" s="192" t="s">
        <v>147</v>
      </c>
      <c r="E415" s="220" t="s">
        <v>1</v>
      </c>
      <c r="F415" s="221" t="s">
        <v>152</v>
      </c>
      <c r="G415" s="219"/>
      <c r="H415" s="222">
        <v>2</v>
      </c>
      <c r="I415" s="219"/>
      <c r="J415" s="219"/>
      <c r="K415" s="219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147</v>
      </c>
      <c r="AU415" s="228" t="s">
        <v>83</v>
      </c>
      <c r="AV415" s="14" t="s">
        <v>144</v>
      </c>
      <c r="AW415" s="14" t="s">
        <v>31</v>
      </c>
      <c r="AX415" s="14" t="s">
        <v>83</v>
      </c>
      <c r="AY415" s="228" t="s">
        <v>137</v>
      </c>
    </row>
    <row r="416" spans="1:65" s="12" customFormat="1">
      <c r="B416" s="197"/>
      <c r="C416" s="198"/>
      <c r="D416" s="192" t="s">
        <v>147</v>
      </c>
      <c r="E416" s="199" t="s">
        <v>1</v>
      </c>
      <c r="F416" s="200" t="s">
        <v>153</v>
      </c>
      <c r="G416" s="198"/>
      <c r="H416" s="199" t="s">
        <v>1</v>
      </c>
      <c r="I416" s="198"/>
      <c r="J416" s="198"/>
      <c r="K416" s="198"/>
      <c r="L416" s="202"/>
      <c r="M416" s="203"/>
      <c r="N416" s="204"/>
      <c r="O416" s="204"/>
      <c r="P416" s="204"/>
      <c r="Q416" s="204"/>
      <c r="R416" s="204"/>
      <c r="S416" s="204"/>
      <c r="T416" s="205"/>
      <c r="AT416" s="206" t="s">
        <v>147</v>
      </c>
      <c r="AU416" s="206" t="s">
        <v>83</v>
      </c>
      <c r="AV416" s="12" t="s">
        <v>83</v>
      </c>
      <c r="AW416" s="12" t="s">
        <v>31</v>
      </c>
      <c r="AX416" s="12" t="s">
        <v>75</v>
      </c>
      <c r="AY416" s="206" t="s">
        <v>137</v>
      </c>
    </row>
    <row r="417" spans="1:65" s="2" customFormat="1" ht="16.5" customHeight="1">
      <c r="A417" s="34"/>
      <c r="B417" s="35"/>
      <c r="C417" s="178" t="s">
        <v>321</v>
      </c>
      <c r="D417" s="178" t="s">
        <v>138</v>
      </c>
      <c r="E417" s="179" t="s">
        <v>322</v>
      </c>
      <c r="F417" s="180" t="s">
        <v>323</v>
      </c>
      <c r="G417" s="181" t="s">
        <v>156</v>
      </c>
      <c r="H417" s="182">
        <v>10140</v>
      </c>
      <c r="I417" s="253"/>
      <c r="J417" s="184">
        <f>ROUND(I417*H417,2)</f>
        <v>0</v>
      </c>
      <c r="K417" s="180" t="s">
        <v>142</v>
      </c>
      <c r="L417" s="185"/>
      <c r="M417" s="186" t="s">
        <v>1</v>
      </c>
      <c r="N417" s="187" t="s">
        <v>40</v>
      </c>
      <c r="O417" s="71"/>
      <c r="P417" s="188">
        <f>O417*H417</f>
        <v>0</v>
      </c>
      <c r="Q417" s="188">
        <v>6.3000000000000003E-4</v>
      </c>
      <c r="R417" s="188">
        <f>Q417*H417</f>
        <v>6.3882000000000003</v>
      </c>
      <c r="S417" s="188">
        <v>0</v>
      </c>
      <c r="T417" s="189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90" t="s">
        <v>143</v>
      </c>
      <c r="AT417" s="190" t="s">
        <v>138</v>
      </c>
      <c r="AU417" s="190" t="s">
        <v>83</v>
      </c>
      <c r="AY417" s="17" t="s">
        <v>137</v>
      </c>
      <c r="BE417" s="191">
        <f>IF(N417="základní",J417,0)</f>
        <v>0</v>
      </c>
      <c r="BF417" s="191">
        <f>IF(N417="snížená",J417,0)</f>
        <v>0</v>
      </c>
      <c r="BG417" s="191">
        <f>IF(N417="zákl. přenesená",J417,0)</f>
        <v>0</v>
      </c>
      <c r="BH417" s="191">
        <f>IF(N417="sníž. přenesená",J417,0)</f>
        <v>0</v>
      </c>
      <c r="BI417" s="191">
        <f>IF(N417="nulová",J417,0)</f>
        <v>0</v>
      </c>
      <c r="BJ417" s="17" t="s">
        <v>83</v>
      </c>
      <c r="BK417" s="191">
        <f>ROUND(I417*H417,2)</f>
        <v>0</v>
      </c>
      <c r="BL417" s="17" t="s">
        <v>144</v>
      </c>
      <c r="BM417" s="190" t="s">
        <v>324</v>
      </c>
    </row>
    <row r="418" spans="1:65" s="2" customFormat="1">
      <c r="A418" s="34"/>
      <c r="B418" s="35"/>
      <c r="C418" s="36"/>
      <c r="D418" s="192" t="s">
        <v>146</v>
      </c>
      <c r="E418" s="36"/>
      <c r="F418" s="193" t="s">
        <v>323</v>
      </c>
      <c r="G418" s="36"/>
      <c r="H418" s="36"/>
      <c r="I418" s="36"/>
      <c r="J418" s="36"/>
      <c r="K418" s="36"/>
      <c r="L418" s="39"/>
      <c r="M418" s="195"/>
      <c r="N418" s="196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7" t="s">
        <v>146</v>
      </c>
      <c r="AU418" s="17" t="s">
        <v>83</v>
      </c>
    </row>
    <row r="419" spans="1:65" s="12" customFormat="1">
      <c r="B419" s="197"/>
      <c r="C419" s="198"/>
      <c r="D419" s="192" t="s">
        <v>147</v>
      </c>
      <c r="E419" s="199" t="s">
        <v>1</v>
      </c>
      <c r="F419" s="200" t="s">
        <v>325</v>
      </c>
      <c r="G419" s="198"/>
      <c r="H419" s="199" t="s">
        <v>1</v>
      </c>
      <c r="I419" s="198"/>
      <c r="J419" s="198"/>
      <c r="K419" s="198"/>
      <c r="L419" s="202"/>
      <c r="M419" s="203"/>
      <c r="N419" s="204"/>
      <c r="O419" s="204"/>
      <c r="P419" s="204"/>
      <c r="Q419" s="204"/>
      <c r="R419" s="204"/>
      <c r="S419" s="204"/>
      <c r="T419" s="205"/>
      <c r="AT419" s="206" t="s">
        <v>147</v>
      </c>
      <c r="AU419" s="206" t="s">
        <v>83</v>
      </c>
      <c r="AV419" s="12" t="s">
        <v>83</v>
      </c>
      <c r="AW419" s="12" t="s">
        <v>31</v>
      </c>
      <c r="AX419" s="12" t="s">
        <v>75</v>
      </c>
      <c r="AY419" s="206" t="s">
        <v>137</v>
      </c>
    </row>
    <row r="420" spans="1:65" s="13" customFormat="1">
      <c r="B420" s="207"/>
      <c r="C420" s="208"/>
      <c r="D420" s="192" t="s">
        <v>147</v>
      </c>
      <c r="E420" s="209" t="s">
        <v>1</v>
      </c>
      <c r="F420" s="210" t="s">
        <v>326</v>
      </c>
      <c r="G420" s="208"/>
      <c r="H420" s="211">
        <v>1907.576</v>
      </c>
      <c r="I420" s="208"/>
      <c r="J420" s="208"/>
      <c r="K420" s="208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147</v>
      </c>
      <c r="AU420" s="217" t="s">
        <v>83</v>
      </c>
      <c r="AV420" s="13" t="s">
        <v>85</v>
      </c>
      <c r="AW420" s="13" t="s">
        <v>31</v>
      </c>
      <c r="AX420" s="13" t="s">
        <v>75</v>
      </c>
      <c r="AY420" s="217" t="s">
        <v>137</v>
      </c>
    </row>
    <row r="421" spans="1:65" s="13" customFormat="1">
      <c r="B421" s="207"/>
      <c r="C421" s="208"/>
      <c r="D421" s="192" t="s">
        <v>147</v>
      </c>
      <c r="E421" s="209" t="s">
        <v>1</v>
      </c>
      <c r="F421" s="210" t="s">
        <v>327</v>
      </c>
      <c r="G421" s="208"/>
      <c r="H421" s="211">
        <v>0.42399999999999999</v>
      </c>
      <c r="I421" s="208"/>
      <c r="J421" s="208"/>
      <c r="K421" s="208"/>
      <c r="L421" s="213"/>
      <c r="M421" s="214"/>
      <c r="N421" s="215"/>
      <c r="O421" s="215"/>
      <c r="P421" s="215"/>
      <c r="Q421" s="215"/>
      <c r="R421" s="215"/>
      <c r="S421" s="215"/>
      <c r="T421" s="216"/>
      <c r="AT421" s="217" t="s">
        <v>147</v>
      </c>
      <c r="AU421" s="217" t="s">
        <v>83</v>
      </c>
      <c r="AV421" s="13" t="s">
        <v>85</v>
      </c>
      <c r="AW421" s="13" t="s">
        <v>31</v>
      </c>
      <c r="AX421" s="13" t="s">
        <v>75</v>
      </c>
      <c r="AY421" s="217" t="s">
        <v>137</v>
      </c>
    </row>
    <row r="422" spans="1:65" s="12" customFormat="1">
      <c r="B422" s="197"/>
      <c r="C422" s="198"/>
      <c r="D422" s="192" t="s">
        <v>147</v>
      </c>
      <c r="E422" s="199" t="s">
        <v>1</v>
      </c>
      <c r="F422" s="200" t="s">
        <v>237</v>
      </c>
      <c r="G422" s="198"/>
      <c r="H422" s="199" t="s">
        <v>1</v>
      </c>
      <c r="I422" s="198"/>
      <c r="J422" s="198"/>
      <c r="K422" s="198"/>
      <c r="L422" s="202"/>
      <c r="M422" s="203"/>
      <c r="N422" s="204"/>
      <c r="O422" s="204"/>
      <c r="P422" s="204"/>
      <c r="Q422" s="204"/>
      <c r="R422" s="204"/>
      <c r="S422" s="204"/>
      <c r="T422" s="205"/>
      <c r="AT422" s="206" t="s">
        <v>147</v>
      </c>
      <c r="AU422" s="206" t="s">
        <v>83</v>
      </c>
      <c r="AV422" s="12" t="s">
        <v>83</v>
      </c>
      <c r="AW422" s="12" t="s">
        <v>31</v>
      </c>
      <c r="AX422" s="12" t="s">
        <v>75</v>
      </c>
      <c r="AY422" s="206" t="s">
        <v>137</v>
      </c>
    </row>
    <row r="423" spans="1:65" s="12" customFormat="1">
      <c r="B423" s="197"/>
      <c r="C423" s="198"/>
      <c r="D423" s="192" t="s">
        <v>147</v>
      </c>
      <c r="E423" s="199" t="s">
        <v>1</v>
      </c>
      <c r="F423" s="200" t="s">
        <v>328</v>
      </c>
      <c r="G423" s="198"/>
      <c r="H423" s="199" t="s">
        <v>1</v>
      </c>
      <c r="I423" s="198"/>
      <c r="J423" s="198"/>
      <c r="K423" s="198"/>
      <c r="L423" s="202"/>
      <c r="M423" s="203"/>
      <c r="N423" s="204"/>
      <c r="O423" s="204"/>
      <c r="P423" s="204"/>
      <c r="Q423" s="204"/>
      <c r="R423" s="204"/>
      <c r="S423" s="204"/>
      <c r="T423" s="205"/>
      <c r="AT423" s="206" t="s">
        <v>147</v>
      </c>
      <c r="AU423" s="206" t="s">
        <v>83</v>
      </c>
      <c r="AV423" s="12" t="s">
        <v>83</v>
      </c>
      <c r="AW423" s="12" t="s">
        <v>31</v>
      </c>
      <c r="AX423" s="12" t="s">
        <v>75</v>
      </c>
      <c r="AY423" s="206" t="s">
        <v>137</v>
      </c>
    </row>
    <row r="424" spans="1:65" s="13" customFormat="1">
      <c r="B424" s="207"/>
      <c r="C424" s="208"/>
      <c r="D424" s="192" t="s">
        <v>147</v>
      </c>
      <c r="E424" s="209" t="s">
        <v>1</v>
      </c>
      <c r="F424" s="210" t="s">
        <v>329</v>
      </c>
      <c r="G424" s="208"/>
      <c r="H424" s="211">
        <v>264</v>
      </c>
      <c r="I424" s="208"/>
      <c r="J424" s="208"/>
      <c r="K424" s="208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147</v>
      </c>
      <c r="AU424" s="217" t="s">
        <v>83</v>
      </c>
      <c r="AV424" s="13" t="s">
        <v>85</v>
      </c>
      <c r="AW424" s="13" t="s">
        <v>31</v>
      </c>
      <c r="AX424" s="13" t="s">
        <v>75</v>
      </c>
      <c r="AY424" s="217" t="s">
        <v>137</v>
      </c>
    </row>
    <row r="425" spans="1:65" s="12" customFormat="1">
      <c r="B425" s="197"/>
      <c r="C425" s="198"/>
      <c r="D425" s="192" t="s">
        <v>147</v>
      </c>
      <c r="E425" s="199" t="s">
        <v>1</v>
      </c>
      <c r="F425" s="200" t="s">
        <v>330</v>
      </c>
      <c r="G425" s="198"/>
      <c r="H425" s="199" t="s">
        <v>1</v>
      </c>
      <c r="I425" s="198"/>
      <c r="J425" s="198"/>
      <c r="K425" s="198"/>
      <c r="L425" s="202"/>
      <c r="M425" s="203"/>
      <c r="N425" s="204"/>
      <c r="O425" s="204"/>
      <c r="P425" s="204"/>
      <c r="Q425" s="204"/>
      <c r="R425" s="204"/>
      <c r="S425" s="204"/>
      <c r="T425" s="205"/>
      <c r="AT425" s="206" t="s">
        <v>147</v>
      </c>
      <c r="AU425" s="206" t="s">
        <v>83</v>
      </c>
      <c r="AV425" s="12" t="s">
        <v>83</v>
      </c>
      <c r="AW425" s="12" t="s">
        <v>31</v>
      </c>
      <c r="AX425" s="12" t="s">
        <v>75</v>
      </c>
      <c r="AY425" s="206" t="s">
        <v>137</v>
      </c>
    </row>
    <row r="426" spans="1:65" s="13" customFormat="1">
      <c r="B426" s="207"/>
      <c r="C426" s="208"/>
      <c r="D426" s="192" t="s">
        <v>147</v>
      </c>
      <c r="E426" s="209" t="s">
        <v>1</v>
      </c>
      <c r="F426" s="210" t="s">
        <v>331</v>
      </c>
      <c r="G426" s="208"/>
      <c r="H426" s="211">
        <v>184</v>
      </c>
      <c r="I426" s="208"/>
      <c r="J426" s="208"/>
      <c r="K426" s="208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147</v>
      </c>
      <c r="AU426" s="217" t="s">
        <v>83</v>
      </c>
      <c r="AV426" s="13" t="s">
        <v>85</v>
      </c>
      <c r="AW426" s="13" t="s">
        <v>31</v>
      </c>
      <c r="AX426" s="13" t="s">
        <v>75</v>
      </c>
      <c r="AY426" s="217" t="s">
        <v>137</v>
      </c>
    </row>
    <row r="427" spans="1:65" s="12" customFormat="1">
      <c r="B427" s="197"/>
      <c r="C427" s="198"/>
      <c r="D427" s="192" t="s">
        <v>147</v>
      </c>
      <c r="E427" s="199" t="s">
        <v>1</v>
      </c>
      <c r="F427" s="200" t="s">
        <v>230</v>
      </c>
      <c r="G427" s="198"/>
      <c r="H427" s="199" t="s">
        <v>1</v>
      </c>
      <c r="I427" s="198"/>
      <c r="J427" s="198"/>
      <c r="K427" s="198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147</v>
      </c>
      <c r="AU427" s="206" t="s">
        <v>83</v>
      </c>
      <c r="AV427" s="12" t="s">
        <v>83</v>
      </c>
      <c r="AW427" s="12" t="s">
        <v>31</v>
      </c>
      <c r="AX427" s="12" t="s">
        <v>75</v>
      </c>
      <c r="AY427" s="206" t="s">
        <v>137</v>
      </c>
    </row>
    <row r="428" spans="1:65" s="13" customFormat="1">
      <c r="B428" s="207"/>
      <c r="C428" s="208"/>
      <c r="D428" s="192" t="s">
        <v>147</v>
      </c>
      <c r="E428" s="209" t="s">
        <v>1</v>
      </c>
      <c r="F428" s="210" t="s">
        <v>332</v>
      </c>
      <c r="G428" s="208"/>
      <c r="H428" s="211">
        <v>20</v>
      </c>
      <c r="I428" s="208"/>
      <c r="J428" s="208"/>
      <c r="K428" s="208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147</v>
      </c>
      <c r="AU428" s="217" t="s">
        <v>83</v>
      </c>
      <c r="AV428" s="13" t="s">
        <v>85</v>
      </c>
      <c r="AW428" s="13" t="s">
        <v>31</v>
      </c>
      <c r="AX428" s="13" t="s">
        <v>75</v>
      </c>
      <c r="AY428" s="217" t="s">
        <v>137</v>
      </c>
    </row>
    <row r="429" spans="1:65" s="12" customFormat="1">
      <c r="B429" s="197"/>
      <c r="C429" s="198"/>
      <c r="D429" s="192" t="s">
        <v>147</v>
      </c>
      <c r="E429" s="199" t="s">
        <v>1</v>
      </c>
      <c r="F429" s="200" t="s">
        <v>231</v>
      </c>
      <c r="G429" s="198"/>
      <c r="H429" s="199" t="s">
        <v>1</v>
      </c>
      <c r="I429" s="198"/>
      <c r="J429" s="198"/>
      <c r="K429" s="198"/>
      <c r="L429" s="202"/>
      <c r="M429" s="203"/>
      <c r="N429" s="204"/>
      <c r="O429" s="204"/>
      <c r="P429" s="204"/>
      <c r="Q429" s="204"/>
      <c r="R429" s="204"/>
      <c r="S429" s="204"/>
      <c r="T429" s="205"/>
      <c r="AT429" s="206" t="s">
        <v>147</v>
      </c>
      <c r="AU429" s="206" t="s">
        <v>83</v>
      </c>
      <c r="AV429" s="12" t="s">
        <v>83</v>
      </c>
      <c r="AW429" s="12" t="s">
        <v>31</v>
      </c>
      <c r="AX429" s="12" t="s">
        <v>75</v>
      </c>
      <c r="AY429" s="206" t="s">
        <v>137</v>
      </c>
    </row>
    <row r="430" spans="1:65" s="13" customFormat="1">
      <c r="B430" s="207"/>
      <c r="C430" s="208"/>
      <c r="D430" s="192" t="s">
        <v>147</v>
      </c>
      <c r="E430" s="209" t="s">
        <v>1</v>
      </c>
      <c r="F430" s="210" t="s">
        <v>333</v>
      </c>
      <c r="G430" s="208"/>
      <c r="H430" s="211">
        <v>4</v>
      </c>
      <c r="I430" s="208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147</v>
      </c>
      <c r="AU430" s="217" t="s">
        <v>83</v>
      </c>
      <c r="AV430" s="13" t="s">
        <v>85</v>
      </c>
      <c r="AW430" s="13" t="s">
        <v>31</v>
      </c>
      <c r="AX430" s="13" t="s">
        <v>75</v>
      </c>
      <c r="AY430" s="217" t="s">
        <v>137</v>
      </c>
    </row>
    <row r="431" spans="1:65" s="12" customFormat="1">
      <c r="B431" s="197"/>
      <c r="C431" s="198"/>
      <c r="D431" s="192" t="s">
        <v>147</v>
      </c>
      <c r="E431" s="199" t="s">
        <v>1</v>
      </c>
      <c r="F431" s="200" t="s">
        <v>334</v>
      </c>
      <c r="G431" s="198"/>
      <c r="H431" s="199" t="s">
        <v>1</v>
      </c>
      <c r="I431" s="198"/>
      <c r="J431" s="198"/>
      <c r="K431" s="198"/>
      <c r="L431" s="202"/>
      <c r="M431" s="203"/>
      <c r="N431" s="204"/>
      <c r="O431" s="204"/>
      <c r="P431" s="204"/>
      <c r="Q431" s="204"/>
      <c r="R431" s="204"/>
      <c r="S431" s="204"/>
      <c r="T431" s="205"/>
      <c r="AT431" s="206" t="s">
        <v>147</v>
      </c>
      <c r="AU431" s="206" t="s">
        <v>83</v>
      </c>
      <c r="AV431" s="12" t="s">
        <v>83</v>
      </c>
      <c r="AW431" s="12" t="s">
        <v>31</v>
      </c>
      <c r="AX431" s="12" t="s">
        <v>75</v>
      </c>
      <c r="AY431" s="206" t="s">
        <v>137</v>
      </c>
    </row>
    <row r="432" spans="1:65" s="13" customFormat="1">
      <c r="B432" s="207"/>
      <c r="C432" s="208"/>
      <c r="D432" s="192" t="s">
        <v>147</v>
      </c>
      <c r="E432" s="209" t="s">
        <v>1</v>
      </c>
      <c r="F432" s="210" t="s">
        <v>335</v>
      </c>
      <c r="G432" s="208"/>
      <c r="H432" s="211">
        <v>16</v>
      </c>
      <c r="I432" s="208"/>
      <c r="J432" s="208"/>
      <c r="K432" s="208"/>
      <c r="L432" s="213"/>
      <c r="M432" s="214"/>
      <c r="N432" s="215"/>
      <c r="O432" s="215"/>
      <c r="P432" s="215"/>
      <c r="Q432" s="215"/>
      <c r="R432" s="215"/>
      <c r="S432" s="215"/>
      <c r="T432" s="216"/>
      <c r="AT432" s="217" t="s">
        <v>147</v>
      </c>
      <c r="AU432" s="217" t="s">
        <v>83</v>
      </c>
      <c r="AV432" s="13" t="s">
        <v>85</v>
      </c>
      <c r="AW432" s="13" t="s">
        <v>31</v>
      </c>
      <c r="AX432" s="13" t="s">
        <v>75</v>
      </c>
      <c r="AY432" s="217" t="s">
        <v>137</v>
      </c>
    </row>
    <row r="433" spans="1:65" s="12" customFormat="1">
      <c r="B433" s="197"/>
      <c r="C433" s="198"/>
      <c r="D433" s="192" t="s">
        <v>147</v>
      </c>
      <c r="E433" s="199" t="s">
        <v>1</v>
      </c>
      <c r="F433" s="200" t="s">
        <v>233</v>
      </c>
      <c r="G433" s="198"/>
      <c r="H433" s="199" t="s">
        <v>1</v>
      </c>
      <c r="I433" s="198"/>
      <c r="J433" s="198"/>
      <c r="K433" s="198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147</v>
      </c>
      <c r="AU433" s="206" t="s">
        <v>83</v>
      </c>
      <c r="AV433" s="12" t="s">
        <v>83</v>
      </c>
      <c r="AW433" s="12" t="s">
        <v>31</v>
      </c>
      <c r="AX433" s="12" t="s">
        <v>75</v>
      </c>
      <c r="AY433" s="206" t="s">
        <v>137</v>
      </c>
    </row>
    <row r="434" spans="1:65" s="13" customFormat="1">
      <c r="B434" s="207"/>
      <c r="C434" s="208"/>
      <c r="D434" s="192" t="s">
        <v>147</v>
      </c>
      <c r="E434" s="209" t="s">
        <v>1</v>
      </c>
      <c r="F434" s="210" t="s">
        <v>335</v>
      </c>
      <c r="G434" s="208"/>
      <c r="H434" s="211">
        <v>16</v>
      </c>
      <c r="I434" s="208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147</v>
      </c>
      <c r="AU434" s="217" t="s">
        <v>83</v>
      </c>
      <c r="AV434" s="13" t="s">
        <v>85</v>
      </c>
      <c r="AW434" s="13" t="s">
        <v>31</v>
      </c>
      <c r="AX434" s="13" t="s">
        <v>75</v>
      </c>
      <c r="AY434" s="217" t="s">
        <v>137</v>
      </c>
    </row>
    <row r="435" spans="1:65" s="13" customFormat="1">
      <c r="B435" s="207"/>
      <c r="C435" s="208"/>
      <c r="D435" s="192" t="s">
        <v>147</v>
      </c>
      <c r="E435" s="209" t="s">
        <v>1</v>
      </c>
      <c r="F435" s="210" t="s">
        <v>336</v>
      </c>
      <c r="G435" s="208"/>
      <c r="H435" s="211">
        <v>696.93600000000004</v>
      </c>
      <c r="I435" s="208"/>
      <c r="J435" s="208"/>
      <c r="K435" s="208"/>
      <c r="L435" s="213"/>
      <c r="M435" s="214"/>
      <c r="N435" s="215"/>
      <c r="O435" s="215"/>
      <c r="P435" s="215"/>
      <c r="Q435" s="215"/>
      <c r="R435" s="215"/>
      <c r="S435" s="215"/>
      <c r="T435" s="216"/>
      <c r="AT435" s="217" t="s">
        <v>147</v>
      </c>
      <c r="AU435" s="217" t="s">
        <v>83</v>
      </c>
      <c r="AV435" s="13" t="s">
        <v>85</v>
      </c>
      <c r="AW435" s="13" t="s">
        <v>31</v>
      </c>
      <c r="AX435" s="13" t="s">
        <v>75</v>
      </c>
      <c r="AY435" s="217" t="s">
        <v>137</v>
      </c>
    </row>
    <row r="436" spans="1:65" s="13" customFormat="1">
      <c r="B436" s="207"/>
      <c r="C436" s="208"/>
      <c r="D436" s="192" t="s">
        <v>147</v>
      </c>
      <c r="E436" s="209" t="s">
        <v>1</v>
      </c>
      <c r="F436" s="210" t="s">
        <v>337</v>
      </c>
      <c r="G436" s="208"/>
      <c r="H436" s="211">
        <v>3.0640000000000001</v>
      </c>
      <c r="I436" s="208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147</v>
      </c>
      <c r="AU436" s="217" t="s">
        <v>83</v>
      </c>
      <c r="AV436" s="13" t="s">
        <v>85</v>
      </c>
      <c r="AW436" s="13" t="s">
        <v>31</v>
      </c>
      <c r="AX436" s="13" t="s">
        <v>75</v>
      </c>
      <c r="AY436" s="217" t="s">
        <v>137</v>
      </c>
    </row>
    <row r="437" spans="1:65" s="13" customFormat="1">
      <c r="B437" s="207"/>
      <c r="C437" s="208"/>
      <c r="D437" s="192" t="s">
        <v>147</v>
      </c>
      <c r="E437" s="209" t="s">
        <v>1</v>
      </c>
      <c r="F437" s="210" t="s">
        <v>338</v>
      </c>
      <c r="G437" s="208"/>
      <c r="H437" s="211">
        <v>6269.152</v>
      </c>
      <c r="I437" s="208"/>
      <c r="J437" s="208"/>
      <c r="K437" s="208"/>
      <c r="L437" s="213"/>
      <c r="M437" s="214"/>
      <c r="N437" s="215"/>
      <c r="O437" s="215"/>
      <c r="P437" s="215"/>
      <c r="Q437" s="215"/>
      <c r="R437" s="215"/>
      <c r="S437" s="215"/>
      <c r="T437" s="216"/>
      <c r="AT437" s="217" t="s">
        <v>147</v>
      </c>
      <c r="AU437" s="217" t="s">
        <v>83</v>
      </c>
      <c r="AV437" s="13" t="s">
        <v>85</v>
      </c>
      <c r="AW437" s="13" t="s">
        <v>31</v>
      </c>
      <c r="AX437" s="13" t="s">
        <v>75</v>
      </c>
      <c r="AY437" s="217" t="s">
        <v>137</v>
      </c>
    </row>
    <row r="438" spans="1:65" s="13" customFormat="1">
      <c r="B438" s="207"/>
      <c r="C438" s="208"/>
      <c r="D438" s="192" t="s">
        <v>147</v>
      </c>
      <c r="E438" s="209" t="s">
        <v>1</v>
      </c>
      <c r="F438" s="210" t="s">
        <v>339</v>
      </c>
      <c r="G438" s="208"/>
      <c r="H438" s="211">
        <v>2.8479999999999999</v>
      </c>
      <c r="I438" s="208"/>
      <c r="J438" s="208"/>
      <c r="K438" s="208"/>
      <c r="L438" s="213"/>
      <c r="M438" s="214"/>
      <c r="N438" s="215"/>
      <c r="O438" s="215"/>
      <c r="P438" s="215"/>
      <c r="Q438" s="215"/>
      <c r="R438" s="215"/>
      <c r="S438" s="215"/>
      <c r="T438" s="216"/>
      <c r="AT438" s="217" t="s">
        <v>147</v>
      </c>
      <c r="AU438" s="217" t="s">
        <v>83</v>
      </c>
      <c r="AV438" s="13" t="s">
        <v>85</v>
      </c>
      <c r="AW438" s="13" t="s">
        <v>31</v>
      </c>
      <c r="AX438" s="13" t="s">
        <v>75</v>
      </c>
      <c r="AY438" s="217" t="s">
        <v>137</v>
      </c>
    </row>
    <row r="439" spans="1:65" s="13" customFormat="1">
      <c r="B439" s="207"/>
      <c r="C439" s="208"/>
      <c r="D439" s="192" t="s">
        <v>147</v>
      </c>
      <c r="E439" s="209" t="s">
        <v>1</v>
      </c>
      <c r="F439" s="210" t="s">
        <v>340</v>
      </c>
      <c r="G439" s="208"/>
      <c r="H439" s="211">
        <v>752.56</v>
      </c>
      <c r="I439" s="208"/>
      <c r="J439" s="208"/>
      <c r="K439" s="208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147</v>
      </c>
      <c r="AU439" s="217" t="s">
        <v>83</v>
      </c>
      <c r="AV439" s="13" t="s">
        <v>85</v>
      </c>
      <c r="AW439" s="13" t="s">
        <v>31</v>
      </c>
      <c r="AX439" s="13" t="s">
        <v>75</v>
      </c>
      <c r="AY439" s="217" t="s">
        <v>137</v>
      </c>
    </row>
    <row r="440" spans="1:65" s="13" customFormat="1">
      <c r="B440" s="207"/>
      <c r="C440" s="208"/>
      <c r="D440" s="192" t="s">
        <v>147</v>
      </c>
      <c r="E440" s="209" t="s">
        <v>1</v>
      </c>
      <c r="F440" s="210" t="s">
        <v>341</v>
      </c>
      <c r="G440" s="208"/>
      <c r="H440" s="211">
        <v>3.44</v>
      </c>
      <c r="I440" s="208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147</v>
      </c>
      <c r="AU440" s="217" t="s">
        <v>83</v>
      </c>
      <c r="AV440" s="13" t="s">
        <v>85</v>
      </c>
      <c r="AW440" s="13" t="s">
        <v>31</v>
      </c>
      <c r="AX440" s="13" t="s">
        <v>75</v>
      </c>
      <c r="AY440" s="217" t="s">
        <v>137</v>
      </c>
    </row>
    <row r="441" spans="1:65" s="14" customFormat="1">
      <c r="B441" s="218"/>
      <c r="C441" s="219"/>
      <c r="D441" s="192" t="s">
        <v>147</v>
      </c>
      <c r="E441" s="220" t="s">
        <v>1</v>
      </c>
      <c r="F441" s="221" t="s">
        <v>152</v>
      </c>
      <c r="G441" s="219"/>
      <c r="H441" s="222">
        <v>10140</v>
      </c>
      <c r="I441" s="219"/>
      <c r="J441" s="219"/>
      <c r="K441" s="219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147</v>
      </c>
      <c r="AU441" s="228" t="s">
        <v>83</v>
      </c>
      <c r="AV441" s="14" t="s">
        <v>144</v>
      </c>
      <c r="AW441" s="14" t="s">
        <v>31</v>
      </c>
      <c r="AX441" s="14" t="s">
        <v>83</v>
      </c>
      <c r="AY441" s="228" t="s">
        <v>137</v>
      </c>
    </row>
    <row r="442" spans="1:65" s="12" customFormat="1">
      <c r="B442" s="197"/>
      <c r="C442" s="198"/>
      <c r="D442" s="192" t="s">
        <v>147</v>
      </c>
      <c r="E442" s="199" t="s">
        <v>1</v>
      </c>
      <c r="F442" s="200" t="s">
        <v>153</v>
      </c>
      <c r="G442" s="198"/>
      <c r="H442" s="199" t="s">
        <v>1</v>
      </c>
      <c r="I442" s="198"/>
      <c r="J442" s="198"/>
      <c r="K442" s="198"/>
      <c r="L442" s="202"/>
      <c r="M442" s="203"/>
      <c r="N442" s="204"/>
      <c r="O442" s="204"/>
      <c r="P442" s="204"/>
      <c r="Q442" s="204"/>
      <c r="R442" s="204"/>
      <c r="S442" s="204"/>
      <c r="T442" s="205"/>
      <c r="AT442" s="206" t="s">
        <v>147</v>
      </c>
      <c r="AU442" s="206" t="s">
        <v>83</v>
      </c>
      <c r="AV442" s="12" t="s">
        <v>83</v>
      </c>
      <c r="AW442" s="12" t="s">
        <v>31</v>
      </c>
      <c r="AX442" s="12" t="s">
        <v>75</v>
      </c>
      <c r="AY442" s="206" t="s">
        <v>137</v>
      </c>
    </row>
    <row r="443" spans="1:65" s="2" customFormat="1" ht="21.75" customHeight="1">
      <c r="A443" s="34"/>
      <c r="B443" s="35"/>
      <c r="C443" s="178" t="s">
        <v>342</v>
      </c>
      <c r="D443" s="178" t="s">
        <v>138</v>
      </c>
      <c r="E443" s="179" t="s">
        <v>343</v>
      </c>
      <c r="F443" s="180" t="s">
        <v>344</v>
      </c>
      <c r="G443" s="181" t="s">
        <v>156</v>
      </c>
      <c r="H443" s="182">
        <v>10140</v>
      </c>
      <c r="I443" s="253"/>
      <c r="J443" s="184">
        <f>ROUND(I443*H443,2)</f>
        <v>0</v>
      </c>
      <c r="K443" s="180" t="s">
        <v>142</v>
      </c>
      <c r="L443" s="185"/>
      <c r="M443" s="186" t="s">
        <v>1</v>
      </c>
      <c r="N443" s="187" t="s">
        <v>40</v>
      </c>
      <c r="O443" s="71"/>
      <c r="P443" s="188">
        <f>O443*H443</f>
        <v>0</v>
      </c>
      <c r="Q443" s="188">
        <v>4.8999999999999998E-4</v>
      </c>
      <c r="R443" s="188">
        <f>Q443*H443</f>
        <v>4.9685999999999995</v>
      </c>
      <c r="S443" s="188">
        <v>0</v>
      </c>
      <c r="T443" s="189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190" t="s">
        <v>143</v>
      </c>
      <c r="AT443" s="190" t="s">
        <v>138</v>
      </c>
      <c r="AU443" s="190" t="s">
        <v>83</v>
      </c>
      <c r="AY443" s="17" t="s">
        <v>137</v>
      </c>
      <c r="BE443" s="191">
        <f>IF(N443="základní",J443,0)</f>
        <v>0</v>
      </c>
      <c r="BF443" s="191">
        <f>IF(N443="snížená",J443,0)</f>
        <v>0</v>
      </c>
      <c r="BG443" s="191">
        <f>IF(N443="zákl. přenesená",J443,0)</f>
        <v>0</v>
      </c>
      <c r="BH443" s="191">
        <f>IF(N443="sníž. přenesená",J443,0)</f>
        <v>0</v>
      </c>
      <c r="BI443" s="191">
        <f>IF(N443="nulová",J443,0)</f>
        <v>0</v>
      </c>
      <c r="BJ443" s="17" t="s">
        <v>83</v>
      </c>
      <c r="BK443" s="191">
        <f>ROUND(I443*H443,2)</f>
        <v>0</v>
      </c>
      <c r="BL443" s="17" t="s">
        <v>144</v>
      </c>
      <c r="BM443" s="190" t="s">
        <v>345</v>
      </c>
    </row>
    <row r="444" spans="1:65" s="2" customFormat="1">
      <c r="A444" s="34"/>
      <c r="B444" s="35"/>
      <c r="C444" s="36"/>
      <c r="D444" s="192" t="s">
        <v>146</v>
      </c>
      <c r="E444" s="36"/>
      <c r="F444" s="193" t="s">
        <v>344</v>
      </c>
      <c r="G444" s="36"/>
      <c r="H444" s="36"/>
      <c r="I444" s="36"/>
      <c r="J444" s="36"/>
      <c r="K444" s="36"/>
      <c r="L444" s="39"/>
      <c r="M444" s="195"/>
      <c r="N444" s="196"/>
      <c r="O444" s="71"/>
      <c r="P444" s="71"/>
      <c r="Q444" s="71"/>
      <c r="R444" s="71"/>
      <c r="S444" s="71"/>
      <c r="T444" s="72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7" t="s">
        <v>146</v>
      </c>
      <c r="AU444" s="17" t="s">
        <v>83</v>
      </c>
    </row>
    <row r="445" spans="1:65" s="12" customFormat="1">
      <c r="B445" s="197"/>
      <c r="C445" s="198"/>
      <c r="D445" s="192" t="s">
        <v>147</v>
      </c>
      <c r="E445" s="199" t="s">
        <v>1</v>
      </c>
      <c r="F445" s="200" t="s">
        <v>325</v>
      </c>
      <c r="G445" s="198"/>
      <c r="H445" s="199" t="s">
        <v>1</v>
      </c>
      <c r="I445" s="198"/>
      <c r="J445" s="198"/>
      <c r="K445" s="198"/>
      <c r="L445" s="202"/>
      <c r="M445" s="203"/>
      <c r="N445" s="204"/>
      <c r="O445" s="204"/>
      <c r="P445" s="204"/>
      <c r="Q445" s="204"/>
      <c r="R445" s="204"/>
      <c r="S445" s="204"/>
      <c r="T445" s="205"/>
      <c r="AT445" s="206" t="s">
        <v>147</v>
      </c>
      <c r="AU445" s="206" t="s">
        <v>83</v>
      </c>
      <c r="AV445" s="12" t="s">
        <v>83</v>
      </c>
      <c r="AW445" s="12" t="s">
        <v>31</v>
      </c>
      <c r="AX445" s="12" t="s">
        <v>75</v>
      </c>
      <c r="AY445" s="206" t="s">
        <v>137</v>
      </c>
    </row>
    <row r="446" spans="1:65" s="13" customFormat="1">
      <c r="B446" s="207"/>
      <c r="C446" s="208"/>
      <c r="D446" s="192" t="s">
        <v>147</v>
      </c>
      <c r="E446" s="209" t="s">
        <v>1</v>
      </c>
      <c r="F446" s="210" t="s">
        <v>326</v>
      </c>
      <c r="G446" s="208"/>
      <c r="H446" s="211">
        <v>1907.576</v>
      </c>
      <c r="I446" s="208"/>
      <c r="J446" s="208"/>
      <c r="K446" s="208"/>
      <c r="L446" s="213"/>
      <c r="M446" s="214"/>
      <c r="N446" s="215"/>
      <c r="O446" s="215"/>
      <c r="P446" s="215"/>
      <c r="Q446" s="215"/>
      <c r="R446" s="215"/>
      <c r="S446" s="215"/>
      <c r="T446" s="216"/>
      <c r="AT446" s="217" t="s">
        <v>147</v>
      </c>
      <c r="AU446" s="217" t="s">
        <v>83</v>
      </c>
      <c r="AV446" s="13" t="s">
        <v>85</v>
      </c>
      <c r="AW446" s="13" t="s">
        <v>31</v>
      </c>
      <c r="AX446" s="13" t="s">
        <v>75</v>
      </c>
      <c r="AY446" s="217" t="s">
        <v>137</v>
      </c>
    </row>
    <row r="447" spans="1:65" s="13" customFormat="1">
      <c r="B447" s="207"/>
      <c r="C447" s="208"/>
      <c r="D447" s="192" t="s">
        <v>147</v>
      </c>
      <c r="E447" s="209" t="s">
        <v>1</v>
      </c>
      <c r="F447" s="210" t="s">
        <v>327</v>
      </c>
      <c r="G447" s="208"/>
      <c r="H447" s="211">
        <v>0.42399999999999999</v>
      </c>
      <c r="I447" s="208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147</v>
      </c>
      <c r="AU447" s="217" t="s">
        <v>83</v>
      </c>
      <c r="AV447" s="13" t="s">
        <v>85</v>
      </c>
      <c r="AW447" s="13" t="s">
        <v>31</v>
      </c>
      <c r="AX447" s="13" t="s">
        <v>75</v>
      </c>
      <c r="AY447" s="217" t="s">
        <v>137</v>
      </c>
    </row>
    <row r="448" spans="1:65" s="12" customFormat="1">
      <c r="B448" s="197"/>
      <c r="C448" s="198"/>
      <c r="D448" s="192" t="s">
        <v>147</v>
      </c>
      <c r="E448" s="199" t="s">
        <v>1</v>
      </c>
      <c r="F448" s="200" t="s">
        <v>237</v>
      </c>
      <c r="G448" s="198"/>
      <c r="H448" s="199" t="s">
        <v>1</v>
      </c>
      <c r="I448" s="198"/>
      <c r="J448" s="198"/>
      <c r="K448" s="198"/>
      <c r="L448" s="202"/>
      <c r="M448" s="203"/>
      <c r="N448" s="204"/>
      <c r="O448" s="204"/>
      <c r="P448" s="204"/>
      <c r="Q448" s="204"/>
      <c r="R448" s="204"/>
      <c r="S448" s="204"/>
      <c r="T448" s="205"/>
      <c r="AT448" s="206" t="s">
        <v>147</v>
      </c>
      <c r="AU448" s="206" t="s">
        <v>83</v>
      </c>
      <c r="AV448" s="12" t="s">
        <v>83</v>
      </c>
      <c r="AW448" s="12" t="s">
        <v>31</v>
      </c>
      <c r="AX448" s="12" t="s">
        <v>75</v>
      </c>
      <c r="AY448" s="206" t="s">
        <v>137</v>
      </c>
    </row>
    <row r="449" spans="2:51" s="12" customFormat="1">
      <c r="B449" s="197"/>
      <c r="C449" s="198"/>
      <c r="D449" s="192" t="s">
        <v>147</v>
      </c>
      <c r="E449" s="199" t="s">
        <v>1</v>
      </c>
      <c r="F449" s="200" t="s">
        <v>328</v>
      </c>
      <c r="G449" s="198"/>
      <c r="H449" s="199" t="s">
        <v>1</v>
      </c>
      <c r="I449" s="198"/>
      <c r="J449" s="198"/>
      <c r="K449" s="198"/>
      <c r="L449" s="202"/>
      <c r="M449" s="203"/>
      <c r="N449" s="204"/>
      <c r="O449" s="204"/>
      <c r="P449" s="204"/>
      <c r="Q449" s="204"/>
      <c r="R449" s="204"/>
      <c r="S449" s="204"/>
      <c r="T449" s="205"/>
      <c r="AT449" s="206" t="s">
        <v>147</v>
      </c>
      <c r="AU449" s="206" t="s">
        <v>83</v>
      </c>
      <c r="AV449" s="12" t="s">
        <v>83</v>
      </c>
      <c r="AW449" s="12" t="s">
        <v>31</v>
      </c>
      <c r="AX449" s="12" t="s">
        <v>75</v>
      </c>
      <c r="AY449" s="206" t="s">
        <v>137</v>
      </c>
    </row>
    <row r="450" spans="2:51" s="13" customFormat="1">
      <c r="B450" s="207"/>
      <c r="C450" s="208"/>
      <c r="D450" s="192" t="s">
        <v>147</v>
      </c>
      <c r="E450" s="209" t="s">
        <v>1</v>
      </c>
      <c r="F450" s="210" t="s">
        <v>329</v>
      </c>
      <c r="G450" s="208"/>
      <c r="H450" s="211">
        <v>264</v>
      </c>
      <c r="I450" s="208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147</v>
      </c>
      <c r="AU450" s="217" t="s">
        <v>83</v>
      </c>
      <c r="AV450" s="13" t="s">
        <v>85</v>
      </c>
      <c r="AW450" s="13" t="s">
        <v>31</v>
      </c>
      <c r="AX450" s="13" t="s">
        <v>75</v>
      </c>
      <c r="AY450" s="217" t="s">
        <v>137</v>
      </c>
    </row>
    <row r="451" spans="2:51" s="12" customFormat="1">
      <c r="B451" s="197"/>
      <c r="C451" s="198"/>
      <c r="D451" s="192" t="s">
        <v>147</v>
      </c>
      <c r="E451" s="199" t="s">
        <v>1</v>
      </c>
      <c r="F451" s="200" t="s">
        <v>330</v>
      </c>
      <c r="G451" s="198"/>
      <c r="H451" s="199" t="s">
        <v>1</v>
      </c>
      <c r="I451" s="198"/>
      <c r="J451" s="198"/>
      <c r="K451" s="198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147</v>
      </c>
      <c r="AU451" s="206" t="s">
        <v>83</v>
      </c>
      <c r="AV451" s="12" t="s">
        <v>83</v>
      </c>
      <c r="AW451" s="12" t="s">
        <v>31</v>
      </c>
      <c r="AX451" s="12" t="s">
        <v>75</v>
      </c>
      <c r="AY451" s="206" t="s">
        <v>137</v>
      </c>
    </row>
    <row r="452" spans="2:51" s="13" customFormat="1">
      <c r="B452" s="207"/>
      <c r="C452" s="208"/>
      <c r="D452" s="192" t="s">
        <v>147</v>
      </c>
      <c r="E452" s="209" t="s">
        <v>1</v>
      </c>
      <c r="F452" s="210" t="s">
        <v>331</v>
      </c>
      <c r="G452" s="208"/>
      <c r="H452" s="211">
        <v>184</v>
      </c>
      <c r="I452" s="208"/>
      <c r="J452" s="208"/>
      <c r="K452" s="208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147</v>
      </c>
      <c r="AU452" s="217" t="s">
        <v>83</v>
      </c>
      <c r="AV452" s="13" t="s">
        <v>85</v>
      </c>
      <c r="AW452" s="13" t="s">
        <v>31</v>
      </c>
      <c r="AX452" s="13" t="s">
        <v>75</v>
      </c>
      <c r="AY452" s="217" t="s">
        <v>137</v>
      </c>
    </row>
    <row r="453" spans="2:51" s="12" customFormat="1">
      <c r="B453" s="197"/>
      <c r="C453" s="198"/>
      <c r="D453" s="192" t="s">
        <v>147</v>
      </c>
      <c r="E453" s="199" t="s">
        <v>1</v>
      </c>
      <c r="F453" s="200" t="s">
        <v>230</v>
      </c>
      <c r="G453" s="198"/>
      <c r="H453" s="199" t="s">
        <v>1</v>
      </c>
      <c r="I453" s="198"/>
      <c r="J453" s="198"/>
      <c r="K453" s="198"/>
      <c r="L453" s="202"/>
      <c r="M453" s="203"/>
      <c r="N453" s="204"/>
      <c r="O453" s="204"/>
      <c r="P453" s="204"/>
      <c r="Q453" s="204"/>
      <c r="R453" s="204"/>
      <c r="S453" s="204"/>
      <c r="T453" s="205"/>
      <c r="AT453" s="206" t="s">
        <v>147</v>
      </c>
      <c r="AU453" s="206" t="s">
        <v>83</v>
      </c>
      <c r="AV453" s="12" t="s">
        <v>83</v>
      </c>
      <c r="AW453" s="12" t="s">
        <v>31</v>
      </c>
      <c r="AX453" s="12" t="s">
        <v>75</v>
      </c>
      <c r="AY453" s="206" t="s">
        <v>137</v>
      </c>
    </row>
    <row r="454" spans="2:51" s="13" customFormat="1">
      <c r="B454" s="207"/>
      <c r="C454" s="208"/>
      <c r="D454" s="192" t="s">
        <v>147</v>
      </c>
      <c r="E454" s="209" t="s">
        <v>1</v>
      </c>
      <c r="F454" s="210" t="s">
        <v>332</v>
      </c>
      <c r="G454" s="208"/>
      <c r="H454" s="211">
        <v>20</v>
      </c>
      <c r="I454" s="208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147</v>
      </c>
      <c r="AU454" s="217" t="s">
        <v>83</v>
      </c>
      <c r="AV454" s="13" t="s">
        <v>85</v>
      </c>
      <c r="AW454" s="13" t="s">
        <v>31</v>
      </c>
      <c r="AX454" s="13" t="s">
        <v>75</v>
      </c>
      <c r="AY454" s="217" t="s">
        <v>137</v>
      </c>
    </row>
    <row r="455" spans="2:51" s="12" customFormat="1">
      <c r="B455" s="197"/>
      <c r="C455" s="198"/>
      <c r="D455" s="192" t="s">
        <v>147</v>
      </c>
      <c r="E455" s="199" t="s">
        <v>1</v>
      </c>
      <c r="F455" s="200" t="s">
        <v>231</v>
      </c>
      <c r="G455" s="198"/>
      <c r="H455" s="199" t="s">
        <v>1</v>
      </c>
      <c r="I455" s="198"/>
      <c r="J455" s="198"/>
      <c r="K455" s="198"/>
      <c r="L455" s="202"/>
      <c r="M455" s="203"/>
      <c r="N455" s="204"/>
      <c r="O455" s="204"/>
      <c r="P455" s="204"/>
      <c r="Q455" s="204"/>
      <c r="R455" s="204"/>
      <c r="S455" s="204"/>
      <c r="T455" s="205"/>
      <c r="AT455" s="206" t="s">
        <v>147</v>
      </c>
      <c r="AU455" s="206" t="s">
        <v>83</v>
      </c>
      <c r="AV455" s="12" t="s">
        <v>83</v>
      </c>
      <c r="AW455" s="12" t="s">
        <v>31</v>
      </c>
      <c r="AX455" s="12" t="s">
        <v>75</v>
      </c>
      <c r="AY455" s="206" t="s">
        <v>137</v>
      </c>
    </row>
    <row r="456" spans="2:51" s="13" customFormat="1">
      <c r="B456" s="207"/>
      <c r="C456" s="208"/>
      <c r="D456" s="192" t="s">
        <v>147</v>
      </c>
      <c r="E456" s="209" t="s">
        <v>1</v>
      </c>
      <c r="F456" s="210" t="s">
        <v>333</v>
      </c>
      <c r="G456" s="208"/>
      <c r="H456" s="211">
        <v>4</v>
      </c>
      <c r="I456" s="208"/>
      <c r="J456" s="208"/>
      <c r="K456" s="208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147</v>
      </c>
      <c r="AU456" s="217" t="s">
        <v>83</v>
      </c>
      <c r="AV456" s="13" t="s">
        <v>85</v>
      </c>
      <c r="AW456" s="13" t="s">
        <v>31</v>
      </c>
      <c r="AX456" s="13" t="s">
        <v>75</v>
      </c>
      <c r="AY456" s="217" t="s">
        <v>137</v>
      </c>
    </row>
    <row r="457" spans="2:51" s="12" customFormat="1">
      <c r="B457" s="197"/>
      <c r="C457" s="198"/>
      <c r="D457" s="192" t="s">
        <v>147</v>
      </c>
      <c r="E457" s="199" t="s">
        <v>1</v>
      </c>
      <c r="F457" s="200" t="s">
        <v>334</v>
      </c>
      <c r="G457" s="198"/>
      <c r="H457" s="199" t="s">
        <v>1</v>
      </c>
      <c r="I457" s="198"/>
      <c r="J457" s="198"/>
      <c r="K457" s="198"/>
      <c r="L457" s="202"/>
      <c r="M457" s="203"/>
      <c r="N457" s="204"/>
      <c r="O457" s="204"/>
      <c r="P457" s="204"/>
      <c r="Q457" s="204"/>
      <c r="R457" s="204"/>
      <c r="S457" s="204"/>
      <c r="T457" s="205"/>
      <c r="AT457" s="206" t="s">
        <v>147</v>
      </c>
      <c r="AU457" s="206" t="s">
        <v>83</v>
      </c>
      <c r="AV457" s="12" t="s">
        <v>83</v>
      </c>
      <c r="AW457" s="12" t="s">
        <v>31</v>
      </c>
      <c r="AX457" s="12" t="s">
        <v>75</v>
      </c>
      <c r="AY457" s="206" t="s">
        <v>137</v>
      </c>
    </row>
    <row r="458" spans="2:51" s="13" customFormat="1">
      <c r="B458" s="207"/>
      <c r="C458" s="208"/>
      <c r="D458" s="192" t="s">
        <v>147</v>
      </c>
      <c r="E458" s="209" t="s">
        <v>1</v>
      </c>
      <c r="F458" s="210" t="s">
        <v>335</v>
      </c>
      <c r="G458" s="208"/>
      <c r="H458" s="211">
        <v>16</v>
      </c>
      <c r="I458" s="208"/>
      <c r="J458" s="208"/>
      <c r="K458" s="208"/>
      <c r="L458" s="213"/>
      <c r="M458" s="214"/>
      <c r="N458" s="215"/>
      <c r="O458" s="215"/>
      <c r="P458" s="215"/>
      <c r="Q458" s="215"/>
      <c r="R458" s="215"/>
      <c r="S458" s="215"/>
      <c r="T458" s="216"/>
      <c r="AT458" s="217" t="s">
        <v>147</v>
      </c>
      <c r="AU458" s="217" t="s">
        <v>83</v>
      </c>
      <c r="AV458" s="13" t="s">
        <v>85</v>
      </c>
      <c r="AW458" s="13" t="s">
        <v>31</v>
      </c>
      <c r="AX458" s="13" t="s">
        <v>75</v>
      </c>
      <c r="AY458" s="217" t="s">
        <v>137</v>
      </c>
    </row>
    <row r="459" spans="2:51" s="12" customFormat="1">
      <c r="B459" s="197"/>
      <c r="C459" s="198"/>
      <c r="D459" s="192" t="s">
        <v>147</v>
      </c>
      <c r="E459" s="199" t="s">
        <v>1</v>
      </c>
      <c r="F459" s="200" t="s">
        <v>233</v>
      </c>
      <c r="G459" s="198"/>
      <c r="H459" s="199" t="s">
        <v>1</v>
      </c>
      <c r="I459" s="198"/>
      <c r="J459" s="198"/>
      <c r="K459" s="198"/>
      <c r="L459" s="202"/>
      <c r="M459" s="203"/>
      <c r="N459" s="204"/>
      <c r="O459" s="204"/>
      <c r="P459" s="204"/>
      <c r="Q459" s="204"/>
      <c r="R459" s="204"/>
      <c r="S459" s="204"/>
      <c r="T459" s="205"/>
      <c r="AT459" s="206" t="s">
        <v>147</v>
      </c>
      <c r="AU459" s="206" t="s">
        <v>83</v>
      </c>
      <c r="AV459" s="12" t="s">
        <v>83</v>
      </c>
      <c r="AW459" s="12" t="s">
        <v>31</v>
      </c>
      <c r="AX459" s="12" t="s">
        <v>75</v>
      </c>
      <c r="AY459" s="206" t="s">
        <v>137</v>
      </c>
    </row>
    <row r="460" spans="2:51" s="13" customFormat="1">
      <c r="B460" s="207"/>
      <c r="C460" s="208"/>
      <c r="D460" s="192" t="s">
        <v>147</v>
      </c>
      <c r="E460" s="209" t="s">
        <v>1</v>
      </c>
      <c r="F460" s="210" t="s">
        <v>335</v>
      </c>
      <c r="G460" s="208"/>
      <c r="H460" s="211">
        <v>16</v>
      </c>
      <c r="I460" s="208"/>
      <c r="J460" s="208"/>
      <c r="K460" s="208"/>
      <c r="L460" s="213"/>
      <c r="M460" s="214"/>
      <c r="N460" s="215"/>
      <c r="O460" s="215"/>
      <c r="P460" s="215"/>
      <c r="Q460" s="215"/>
      <c r="R460" s="215"/>
      <c r="S460" s="215"/>
      <c r="T460" s="216"/>
      <c r="AT460" s="217" t="s">
        <v>147</v>
      </c>
      <c r="AU460" s="217" t="s">
        <v>83</v>
      </c>
      <c r="AV460" s="13" t="s">
        <v>85</v>
      </c>
      <c r="AW460" s="13" t="s">
        <v>31</v>
      </c>
      <c r="AX460" s="13" t="s">
        <v>75</v>
      </c>
      <c r="AY460" s="217" t="s">
        <v>137</v>
      </c>
    </row>
    <row r="461" spans="2:51" s="13" customFormat="1">
      <c r="B461" s="207"/>
      <c r="C461" s="208"/>
      <c r="D461" s="192" t="s">
        <v>147</v>
      </c>
      <c r="E461" s="209" t="s">
        <v>1</v>
      </c>
      <c r="F461" s="210" t="s">
        <v>336</v>
      </c>
      <c r="G461" s="208"/>
      <c r="H461" s="211">
        <v>696.93600000000004</v>
      </c>
      <c r="I461" s="208"/>
      <c r="J461" s="208"/>
      <c r="K461" s="208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147</v>
      </c>
      <c r="AU461" s="217" t="s">
        <v>83</v>
      </c>
      <c r="AV461" s="13" t="s">
        <v>85</v>
      </c>
      <c r="AW461" s="13" t="s">
        <v>31</v>
      </c>
      <c r="AX461" s="13" t="s">
        <v>75</v>
      </c>
      <c r="AY461" s="217" t="s">
        <v>137</v>
      </c>
    </row>
    <row r="462" spans="2:51" s="13" customFormat="1">
      <c r="B462" s="207"/>
      <c r="C462" s="208"/>
      <c r="D462" s="192" t="s">
        <v>147</v>
      </c>
      <c r="E462" s="209" t="s">
        <v>1</v>
      </c>
      <c r="F462" s="210" t="s">
        <v>337</v>
      </c>
      <c r="G462" s="208"/>
      <c r="H462" s="211">
        <v>3.0640000000000001</v>
      </c>
      <c r="I462" s="208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147</v>
      </c>
      <c r="AU462" s="217" t="s">
        <v>83</v>
      </c>
      <c r="AV462" s="13" t="s">
        <v>85</v>
      </c>
      <c r="AW462" s="13" t="s">
        <v>31</v>
      </c>
      <c r="AX462" s="13" t="s">
        <v>75</v>
      </c>
      <c r="AY462" s="217" t="s">
        <v>137</v>
      </c>
    </row>
    <row r="463" spans="2:51" s="13" customFormat="1">
      <c r="B463" s="207"/>
      <c r="C463" s="208"/>
      <c r="D463" s="192" t="s">
        <v>147</v>
      </c>
      <c r="E463" s="209" t="s">
        <v>1</v>
      </c>
      <c r="F463" s="210" t="s">
        <v>338</v>
      </c>
      <c r="G463" s="208"/>
      <c r="H463" s="211">
        <v>6269.152</v>
      </c>
      <c r="I463" s="208"/>
      <c r="J463" s="208"/>
      <c r="K463" s="208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147</v>
      </c>
      <c r="AU463" s="217" t="s">
        <v>83</v>
      </c>
      <c r="AV463" s="13" t="s">
        <v>85</v>
      </c>
      <c r="AW463" s="13" t="s">
        <v>31</v>
      </c>
      <c r="AX463" s="13" t="s">
        <v>75</v>
      </c>
      <c r="AY463" s="217" t="s">
        <v>137</v>
      </c>
    </row>
    <row r="464" spans="2:51" s="13" customFormat="1">
      <c r="B464" s="207"/>
      <c r="C464" s="208"/>
      <c r="D464" s="192" t="s">
        <v>147</v>
      </c>
      <c r="E464" s="209" t="s">
        <v>1</v>
      </c>
      <c r="F464" s="210" t="s">
        <v>339</v>
      </c>
      <c r="G464" s="208"/>
      <c r="H464" s="211">
        <v>2.8479999999999999</v>
      </c>
      <c r="I464" s="208"/>
      <c r="J464" s="208"/>
      <c r="K464" s="208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147</v>
      </c>
      <c r="AU464" s="217" t="s">
        <v>83</v>
      </c>
      <c r="AV464" s="13" t="s">
        <v>85</v>
      </c>
      <c r="AW464" s="13" t="s">
        <v>31</v>
      </c>
      <c r="AX464" s="13" t="s">
        <v>75</v>
      </c>
      <c r="AY464" s="217" t="s">
        <v>137</v>
      </c>
    </row>
    <row r="465" spans="1:65" s="13" customFormat="1">
      <c r="B465" s="207"/>
      <c r="C465" s="208"/>
      <c r="D465" s="192" t="s">
        <v>147</v>
      </c>
      <c r="E465" s="209" t="s">
        <v>1</v>
      </c>
      <c r="F465" s="210" t="s">
        <v>340</v>
      </c>
      <c r="G465" s="208"/>
      <c r="H465" s="211">
        <v>752.56</v>
      </c>
      <c r="I465" s="208"/>
      <c r="J465" s="208"/>
      <c r="K465" s="208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147</v>
      </c>
      <c r="AU465" s="217" t="s">
        <v>83</v>
      </c>
      <c r="AV465" s="13" t="s">
        <v>85</v>
      </c>
      <c r="AW465" s="13" t="s">
        <v>31</v>
      </c>
      <c r="AX465" s="13" t="s">
        <v>75</v>
      </c>
      <c r="AY465" s="217" t="s">
        <v>137</v>
      </c>
    </row>
    <row r="466" spans="1:65" s="13" customFormat="1">
      <c r="B466" s="207"/>
      <c r="C466" s="208"/>
      <c r="D466" s="192" t="s">
        <v>147</v>
      </c>
      <c r="E466" s="209" t="s">
        <v>1</v>
      </c>
      <c r="F466" s="210" t="s">
        <v>341</v>
      </c>
      <c r="G466" s="208"/>
      <c r="H466" s="211">
        <v>3.44</v>
      </c>
      <c r="I466" s="208"/>
      <c r="J466" s="208"/>
      <c r="K466" s="208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147</v>
      </c>
      <c r="AU466" s="217" t="s">
        <v>83</v>
      </c>
      <c r="AV466" s="13" t="s">
        <v>85</v>
      </c>
      <c r="AW466" s="13" t="s">
        <v>31</v>
      </c>
      <c r="AX466" s="13" t="s">
        <v>75</v>
      </c>
      <c r="AY466" s="217" t="s">
        <v>137</v>
      </c>
    </row>
    <row r="467" spans="1:65" s="14" customFormat="1">
      <c r="B467" s="218"/>
      <c r="C467" s="219"/>
      <c r="D467" s="192" t="s">
        <v>147</v>
      </c>
      <c r="E467" s="220" t="s">
        <v>1</v>
      </c>
      <c r="F467" s="221" t="s">
        <v>152</v>
      </c>
      <c r="G467" s="219"/>
      <c r="H467" s="222">
        <v>10140</v>
      </c>
      <c r="I467" s="219"/>
      <c r="J467" s="219"/>
      <c r="K467" s="219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147</v>
      </c>
      <c r="AU467" s="228" t="s">
        <v>83</v>
      </c>
      <c r="AV467" s="14" t="s">
        <v>144</v>
      </c>
      <c r="AW467" s="14" t="s">
        <v>31</v>
      </c>
      <c r="AX467" s="14" t="s">
        <v>83</v>
      </c>
      <c r="AY467" s="228" t="s">
        <v>137</v>
      </c>
    </row>
    <row r="468" spans="1:65" s="12" customFormat="1">
      <c r="B468" s="197"/>
      <c r="C468" s="198"/>
      <c r="D468" s="192" t="s">
        <v>147</v>
      </c>
      <c r="E468" s="199" t="s">
        <v>1</v>
      </c>
      <c r="F468" s="200" t="s">
        <v>153</v>
      </c>
      <c r="G468" s="198"/>
      <c r="H468" s="199" t="s">
        <v>1</v>
      </c>
      <c r="I468" s="198"/>
      <c r="J468" s="198"/>
      <c r="K468" s="198"/>
      <c r="L468" s="202"/>
      <c r="M468" s="203"/>
      <c r="N468" s="204"/>
      <c r="O468" s="204"/>
      <c r="P468" s="204"/>
      <c r="Q468" s="204"/>
      <c r="R468" s="204"/>
      <c r="S468" s="204"/>
      <c r="T468" s="205"/>
      <c r="AT468" s="206" t="s">
        <v>147</v>
      </c>
      <c r="AU468" s="206" t="s">
        <v>83</v>
      </c>
      <c r="AV468" s="12" t="s">
        <v>83</v>
      </c>
      <c r="AW468" s="12" t="s">
        <v>31</v>
      </c>
      <c r="AX468" s="12" t="s">
        <v>75</v>
      </c>
      <c r="AY468" s="206" t="s">
        <v>137</v>
      </c>
    </row>
    <row r="469" spans="1:65" s="2" customFormat="1" ht="16.5" customHeight="1">
      <c r="A469" s="34"/>
      <c r="B469" s="35"/>
      <c r="C469" s="178" t="s">
        <v>346</v>
      </c>
      <c r="D469" s="178" t="s">
        <v>138</v>
      </c>
      <c r="E469" s="179" t="s">
        <v>347</v>
      </c>
      <c r="F469" s="180" t="s">
        <v>348</v>
      </c>
      <c r="G469" s="181" t="s">
        <v>156</v>
      </c>
      <c r="H469" s="182">
        <v>10140</v>
      </c>
      <c r="I469" s="253"/>
      <c r="J469" s="184">
        <f>ROUND(I469*H469,2)</f>
        <v>0</v>
      </c>
      <c r="K469" s="180" t="s">
        <v>142</v>
      </c>
      <c r="L469" s="185"/>
      <c r="M469" s="186" t="s">
        <v>1</v>
      </c>
      <c r="N469" s="187" t="s">
        <v>40</v>
      </c>
      <c r="O469" s="71"/>
      <c r="P469" s="188">
        <f>O469*H469</f>
        <v>0</v>
      </c>
      <c r="Q469" s="188">
        <v>1.4999999999999999E-4</v>
      </c>
      <c r="R469" s="188">
        <f>Q469*H469</f>
        <v>1.5209999999999999</v>
      </c>
      <c r="S469" s="188">
        <v>0</v>
      </c>
      <c r="T469" s="189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190" t="s">
        <v>143</v>
      </c>
      <c r="AT469" s="190" t="s">
        <v>138</v>
      </c>
      <c r="AU469" s="190" t="s">
        <v>83</v>
      </c>
      <c r="AY469" s="17" t="s">
        <v>137</v>
      </c>
      <c r="BE469" s="191">
        <f>IF(N469="základní",J469,0)</f>
        <v>0</v>
      </c>
      <c r="BF469" s="191">
        <f>IF(N469="snížená",J469,0)</f>
        <v>0</v>
      </c>
      <c r="BG469" s="191">
        <f>IF(N469="zákl. přenesená",J469,0)</f>
        <v>0</v>
      </c>
      <c r="BH469" s="191">
        <f>IF(N469="sníž. přenesená",J469,0)</f>
        <v>0</v>
      </c>
      <c r="BI469" s="191">
        <f>IF(N469="nulová",J469,0)</f>
        <v>0</v>
      </c>
      <c r="BJ469" s="17" t="s">
        <v>83</v>
      </c>
      <c r="BK469" s="191">
        <f>ROUND(I469*H469,2)</f>
        <v>0</v>
      </c>
      <c r="BL469" s="17" t="s">
        <v>144</v>
      </c>
      <c r="BM469" s="190" t="s">
        <v>349</v>
      </c>
    </row>
    <row r="470" spans="1:65" s="2" customFormat="1">
      <c r="A470" s="34"/>
      <c r="B470" s="35"/>
      <c r="C470" s="36"/>
      <c r="D470" s="192" t="s">
        <v>146</v>
      </c>
      <c r="E470" s="36"/>
      <c r="F470" s="193" t="s">
        <v>348</v>
      </c>
      <c r="G470" s="36"/>
      <c r="H470" s="36"/>
      <c r="I470" s="36"/>
      <c r="J470" s="36"/>
      <c r="K470" s="36"/>
      <c r="L470" s="39"/>
      <c r="M470" s="195"/>
      <c r="N470" s="196"/>
      <c r="O470" s="71"/>
      <c r="P470" s="71"/>
      <c r="Q470" s="71"/>
      <c r="R470" s="71"/>
      <c r="S470" s="71"/>
      <c r="T470" s="72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T470" s="17" t="s">
        <v>146</v>
      </c>
      <c r="AU470" s="17" t="s">
        <v>83</v>
      </c>
    </row>
    <row r="471" spans="1:65" s="12" customFormat="1">
      <c r="B471" s="197"/>
      <c r="C471" s="198"/>
      <c r="D471" s="192" t="s">
        <v>147</v>
      </c>
      <c r="E471" s="199" t="s">
        <v>1</v>
      </c>
      <c r="F471" s="200" t="s">
        <v>325</v>
      </c>
      <c r="G471" s="198"/>
      <c r="H471" s="199" t="s">
        <v>1</v>
      </c>
      <c r="I471" s="198"/>
      <c r="J471" s="198"/>
      <c r="K471" s="198"/>
      <c r="L471" s="202"/>
      <c r="M471" s="203"/>
      <c r="N471" s="204"/>
      <c r="O471" s="204"/>
      <c r="P471" s="204"/>
      <c r="Q471" s="204"/>
      <c r="R471" s="204"/>
      <c r="S471" s="204"/>
      <c r="T471" s="205"/>
      <c r="AT471" s="206" t="s">
        <v>147</v>
      </c>
      <c r="AU471" s="206" t="s">
        <v>83</v>
      </c>
      <c r="AV471" s="12" t="s">
        <v>83</v>
      </c>
      <c r="AW471" s="12" t="s">
        <v>31</v>
      </c>
      <c r="AX471" s="12" t="s">
        <v>75</v>
      </c>
      <c r="AY471" s="206" t="s">
        <v>137</v>
      </c>
    </row>
    <row r="472" spans="1:65" s="13" customFormat="1">
      <c r="B472" s="207"/>
      <c r="C472" s="208"/>
      <c r="D472" s="192" t="s">
        <v>147</v>
      </c>
      <c r="E472" s="209" t="s">
        <v>1</v>
      </c>
      <c r="F472" s="210" t="s">
        <v>326</v>
      </c>
      <c r="G472" s="208"/>
      <c r="H472" s="211">
        <v>1907.576</v>
      </c>
      <c r="I472" s="208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147</v>
      </c>
      <c r="AU472" s="217" t="s">
        <v>83</v>
      </c>
      <c r="AV472" s="13" t="s">
        <v>85</v>
      </c>
      <c r="AW472" s="13" t="s">
        <v>31</v>
      </c>
      <c r="AX472" s="13" t="s">
        <v>75</v>
      </c>
      <c r="AY472" s="217" t="s">
        <v>137</v>
      </c>
    </row>
    <row r="473" spans="1:65" s="13" customFormat="1">
      <c r="B473" s="207"/>
      <c r="C473" s="208"/>
      <c r="D473" s="192" t="s">
        <v>147</v>
      </c>
      <c r="E473" s="209" t="s">
        <v>1</v>
      </c>
      <c r="F473" s="210" t="s">
        <v>327</v>
      </c>
      <c r="G473" s="208"/>
      <c r="H473" s="211">
        <v>0.42399999999999999</v>
      </c>
      <c r="I473" s="208"/>
      <c r="J473" s="208"/>
      <c r="K473" s="208"/>
      <c r="L473" s="213"/>
      <c r="M473" s="214"/>
      <c r="N473" s="215"/>
      <c r="O473" s="215"/>
      <c r="P473" s="215"/>
      <c r="Q473" s="215"/>
      <c r="R473" s="215"/>
      <c r="S473" s="215"/>
      <c r="T473" s="216"/>
      <c r="AT473" s="217" t="s">
        <v>147</v>
      </c>
      <c r="AU473" s="217" t="s">
        <v>83</v>
      </c>
      <c r="AV473" s="13" t="s">
        <v>85</v>
      </c>
      <c r="AW473" s="13" t="s">
        <v>31</v>
      </c>
      <c r="AX473" s="13" t="s">
        <v>75</v>
      </c>
      <c r="AY473" s="217" t="s">
        <v>137</v>
      </c>
    </row>
    <row r="474" spans="1:65" s="12" customFormat="1">
      <c r="B474" s="197"/>
      <c r="C474" s="198"/>
      <c r="D474" s="192" t="s">
        <v>147</v>
      </c>
      <c r="E474" s="199" t="s">
        <v>1</v>
      </c>
      <c r="F474" s="200" t="s">
        <v>237</v>
      </c>
      <c r="G474" s="198"/>
      <c r="H474" s="199" t="s">
        <v>1</v>
      </c>
      <c r="I474" s="198"/>
      <c r="J474" s="198"/>
      <c r="K474" s="198"/>
      <c r="L474" s="202"/>
      <c r="M474" s="203"/>
      <c r="N474" s="204"/>
      <c r="O474" s="204"/>
      <c r="P474" s="204"/>
      <c r="Q474" s="204"/>
      <c r="R474" s="204"/>
      <c r="S474" s="204"/>
      <c r="T474" s="205"/>
      <c r="AT474" s="206" t="s">
        <v>147</v>
      </c>
      <c r="AU474" s="206" t="s">
        <v>83</v>
      </c>
      <c r="AV474" s="12" t="s">
        <v>83</v>
      </c>
      <c r="AW474" s="12" t="s">
        <v>31</v>
      </c>
      <c r="AX474" s="12" t="s">
        <v>75</v>
      </c>
      <c r="AY474" s="206" t="s">
        <v>137</v>
      </c>
    </row>
    <row r="475" spans="1:65" s="12" customFormat="1">
      <c r="B475" s="197"/>
      <c r="C475" s="198"/>
      <c r="D475" s="192" t="s">
        <v>147</v>
      </c>
      <c r="E475" s="199" t="s">
        <v>1</v>
      </c>
      <c r="F475" s="200" t="s">
        <v>328</v>
      </c>
      <c r="G475" s="198"/>
      <c r="H475" s="199" t="s">
        <v>1</v>
      </c>
      <c r="I475" s="198"/>
      <c r="J475" s="198"/>
      <c r="K475" s="198"/>
      <c r="L475" s="202"/>
      <c r="M475" s="203"/>
      <c r="N475" s="204"/>
      <c r="O475" s="204"/>
      <c r="P475" s="204"/>
      <c r="Q475" s="204"/>
      <c r="R475" s="204"/>
      <c r="S475" s="204"/>
      <c r="T475" s="205"/>
      <c r="AT475" s="206" t="s">
        <v>147</v>
      </c>
      <c r="AU475" s="206" t="s">
        <v>83</v>
      </c>
      <c r="AV475" s="12" t="s">
        <v>83</v>
      </c>
      <c r="AW475" s="12" t="s">
        <v>31</v>
      </c>
      <c r="AX475" s="12" t="s">
        <v>75</v>
      </c>
      <c r="AY475" s="206" t="s">
        <v>137</v>
      </c>
    </row>
    <row r="476" spans="1:65" s="13" customFormat="1">
      <c r="B476" s="207"/>
      <c r="C476" s="208"/>
      <c r="D476" s="192" t="s">
        <v>147</v>
      </c>
      <c r="E476" s="209" t="s">
        <v>1</v>
      </c>
      <c r="F476" s="210" t="s">
        <v>329</v>
      </c>
      <c r="G476" s="208"/>
      <c r="H476" s="211">
        <v>264</v>
      </c>
      <c r="I476" s="208"/>
      <c r="J476" s="208"/>
      <c r="K476" s="208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147</v>
      </c>
      <c r="AU476" s="217" t="s">
        <v>83</v>
      </c>
      <c r="AV476" s="13" t="s">
        <v>85</v>
      </c>
      <c r="AW476" s="13" t="s">
        <v>31</v>
      </c>
      <c r="AX476" s="13" t="s">
        <v>75</v>
      </c>
      <c r="AY476" s="217" t="s">
        <v>137</v>
      </c>
    </row>
    <row r="477" spans="1:65" s="12" customFormat="1">
      <c r="B477" s="197"/>
      <c r="C477" s="198"/>
      <c r="D477" s="192" t="s">
        <v>147</v>
      </c>
      <c r="E477" s="199" t="s">
        <v>1</v>
      </c>
      <c r="F477" s="200" t="s">
        <v>330</v>
      </c>
      <c r="G477" s="198"/>
      <c r="H477" s="199" t="s">
        <v>1</v>
      </c>
      <c r="I477" s="198"/>
      <c r="J477" s="198"/>
      <c r="K477" s="198"/>
      <c r="L477" s="202"/>
      <c r="M477" s="203"/>
      <c r="N477" s="204"/>
      <c r="O477" s="204"/>
      <c r="P477" s="204"/>
      <c r="Q477" s="204"/>
      <c r="R477" s="204"/>
      <c r="S477" s="204"/>
      <c r="T477" s="205"/>
      <c r="AT477" s="206" t="s">
        <v>147</v>
      </c>
      <c r="AU477" s="206" t="s">
        <v>83</v>
      </c>
      <c r="AV477" s="12" t="s">
        <v>83</v>
      </c>
      <c r="AW477" s="12" t="s">
        <v>31</v>
      </c>
      <c r="AX477" s="12" t="s">
        <v>75</v>
      </c>
      <c r="AY477" s="206" t="s">
        <v>137</v>
      </c>
    </row>
    <row r="478" spans="1:65" s="13" customFormat="1">
      <c r="B478" s="207"/>
      <c r="C478" s="208"/>
      <c r="D478" s="192" t="s">
        <v>147</v>
      </c>
      <c r="E478" s="209" t="s">
        <v>1</v>
      </c>
      <c r="F478" s="210" t="s">
        <v>331</v>
      </c>
      <c r="G478" s="208"/>
      <c r="H478" s="211">
        <v>184</v>
      </c>
      <c r="I478" s="208"/>
      <c r="J478" s="208"/>
      <c r="K478" s="208"/>
      <c r="L478" s="213"/>
      <c r="M478" s="214"/>
      <c r="N478" s="215"/>
      <c r="O478" s="215"/>
      <c r="P478" s="215"/>
      <c r="Q478" s="215"/>
      <c r="R478" s="215"/>
      <c r="S478" s="215"/>
      <c r="T478" s="216"/>
      <c r="AT478" s="217" t="s">
        <v>147</v>
      </c>
      <c r="AU478" s="217" t="s">
        <v>83</v>
      </c>
      <c r="AV478" s="13" t="s">
        <v>85</v>
      </c>
      <c r="AW478" s="13" t="s">
        <v>31</v>
      </c>
      <c r="AX478" s="13" t="s">
        <v>75</v>
      </c>
      <c r="AY478" s="217" t="s">
        <v>137</v>
      </c>
    </row>
    <row r="479" spans="1:65" s="12" customFormat="1">
      <c r="B479" s="197"/>
      <c r="C479" s="198"/>
      <c r="D479" s="192" t="s">
        <v>147</v>
      </c>
      <c r="E479" s="199" t="s">
        <v>1</v>
      </c>
      <c r="F479" s="200" t="s">
        <v>230</v>
      </c>
      <c r="G479" s="198"/>
      <c r="H479" s="199" t="s">
        <v>1</v>
      </c>
      <c r="I479" s="198"/>
      <c r="J479" s="198"/>
      <c r="K479" s="198"/>
      <c r="L479" s="202"/>
      <c r="M479" s="203"/>
      <c r="N479" s="204"/>
      <c r="O479" s="204"/>
      <c r="P479" s="204"/>
      <c r="Q479" s="204"/>
      <c r="R479" s="204"/>
      <c r="S479" s="204"/>
      <c r="T479" s="205"/>
      <c r="AT479" s="206" t="s">
        <v>147</v>
      </c>
      <c r="AU479" s="206" t="s">
        <v>83</v>
      </c>
      <c r="AV479" s="12" t="s">
        <v>83</v>
      </c>
      <c r="AW479" s="12" t="s">
        <v>31</v>
      </c>
      <c r="AX479" s="12" t="s">
        <v>75</v>
      </c>
      <c r="AY479" s="206" t="s">
        <v>137</v>
      </c>
    </row>
    <row r="480" spans="1:65" s="13" customFormat="1">
      <c r="B480" s="207"/>
      <c r="C480" s="208"/>
      <c r="D480" s="192" t="s">
        <v>147</v>
      </c>
      <c r="E480" s="209" t="s">
        <v>1</v>
      </c>
      <c r="F480" s="210" t="s">
        <v>332</v>
      </c>
      <c r="G480" s="208"/>
      <c r="H480" s="211">
        <v>20</v>
      </c>
      <c r="I480" s="208"/>
      <c r="J480" s="208"/>
      <c r="K480" s="208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147</v>
      </c>
      <c r="AU480" s="217" t="s">
        <v>83</v>
      </c>
      <c r="AV480" s="13" t="s">
        <v>85</v>
      </c>
      <c r="AW480" s="13" t="s">
        <v>31</v>
      </c>
      <c r="AX480" s="13" t="s">
        <v>75</v>
      </c>
      <c r="AY480" s="217" t="s">
        <v>137</v>
      </c>
    </row>
    <row r="481" spans="1:65" s="12" customFormat="1">
      <c r="B481" s="197"/>
      <c r="C481" s="198"/>
      <c r="D481" s="192" t="s">
        <v>147</v>
      </c>
      <c r="E481" s="199" t="s">
        <v>1</v>
      </c>
      <c r="F481" s="200" t="s">
        <v>231</v>
      </c>
      <c r="G481" s="198"/>
      <c r="H481" s="199" t="s">
        <v>1</v>
      </c>
      <c r="I481" s="198"/>
      <c r="J481" s="198"/>
      <c r="K481" s="198"/>
      <c r="L481" s="202"/>
      <c r="M481" s="203"/>
      <c r="N481" s="204"/>
      <c r="O481" s="204"/>
      <c r="P481" s="204"/>
      <c r="Q481" s="204"/>
      <c r="R481" s="204"/>
      <c r="S481" s="204"/>
      <c r="T481" s="205"/>
      <c r="AT481" s="206" t="s">
        <v>147</v>
      </c>
      <c r="AU481" s="206" t="s">
        <v>83</v>
      </c>
      <c r="AV481" s="12" t="s">
        <v>83</v>
      </c>
      <c r="AW481" s="12" t="s">
        <v>31</v>
      </c>
      <c r="AX481" s="12" t="s">
        <v>75</v>
      </c>
      <c r="AY481" s="206" t="s">
        <v>137</v>
      </c>
    </row>
    <row r="482" spans="1:65" s="13" customFormat="1">
      <c r="B482" s="207"/>
      <c r="C482" s="208"/>
      <c r="D482" s="192" t="s">
        <v>147</v>
      </c>
      <c r="E482" s="209" t="s">
        <v>1</v>
      </c>
      <c r="F482" s="210" t="s">
        <v>333</v>
      </c>
      <c r="G482" s="208"/>
      <c r="H482" s="211">
        <v>4</v>
      </c>
      <c r="I482" s="208"/>
      <c r="J482" s="208"/>
      <c r="K482" s="208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147</v>
      </c>
      <c r="AU482" s="217" t="s">
        <v>83</v>
      </c>
      <c r="AV482" s="13" t="s">
        <v>85</v>
      </c>
      <c r="AW482" s="13" t="s">
        <v>31</v>
      </c>
      <c r="AX482" s="13" t="s">
        <v>75</v>
      </c>
      <c r="AY482" s="217" t="s">
        <v>137</v>
      </c>
    </row>
    <row r="483" spans="1:65" s="12" customFormat="1">
      <c r="B483" s="197"/>
      <c r="C483" s="198"/>
      <c r="D483" s="192" t="s">
        <v>147</v>
      </c>
      <c r="E483" s="199" t="s">
        <v>1</v>
      </c>
      <c r="F483" s="200" t="s">
        <v>334</v>
      </c>
      <c r="G483" s="198"/>
      <c r="H483" s="199" t="s">
        <v>1</v>
      </c>
      <c r="I483" s="198"/>
      <c r="J483" s="198"/>
      <c r="K483" s="198"/>
      <c r="L483" s="202"/>
      <c r="M483" s="203"/>
      <c r="N483" s="204"/>
      <c r="O483" s="204"/>
      <c r="P483" s="204"/>
      <c r="Q483" s="204"/>
      <c r="R483" s="204"/>
      <c r="S483" s="204"/>
      <c r="T483" s="205"/>
      <c r="AT483" s="206" t="s">
        <v>147</v>
      </c>
      <c r="AU483" s="206" t="s">
        <v>83</v>
      </c>
      <c r="AV483" s="12" t="s">
        <v>83</v>
      </c>
      <c r="AW483" s="12" t="s">
        <v>31</v>
      </c>
      <c r="AX483" s="12" t="s">
        <v>75</v>
      </c>
      <c r="AY483" s="206" t="s">
        <v>137</v>
      </c>
    </row>
    <row r="484" spans="1:65" s="13" customFormat="1">
      <c r="B484" s="207"/>
      <c r="C484" s="208"/>
      <c r="D484" s="192" t="s">
        <v>147</v>
      </c>
      <c r="E484" s="209" t="s">
        <v>1</v>
      </c>
      <c r="F484" s="210" t="s">
        <v>335</v>
      </c>
      <c r="G484" s="208"/>
      <c r="H484" s="211">
        <v>16</v>
      </c>
      <c r="I484" s="208"/>
      <c r="J484" s="208"/>
      <c r="K484" s="208"/>
      <c r="L484" s="213"/>
      <c r="M484" s="214"/>
      <c r="N484" s="215"/>
      <c r="O484" s="215"/>
      <c r="P484" s="215"/>
      <c r="Q484" s="215"/>
      <c r="R484" s="215"/>
      <c r="S484" s="215"/>
      <c r="T484" s="216"/>
      <c r="AT484" s="217" t="s">
        <v>147</v>
      </c>
      <c r="AU484" s="217" t="s">
        <v>83</v>
      </c>
      <c r="AV484" s="13" t="s">
        <v>85</v>
      </c>
      <c r="AW484" s="13" t="s">
        <v>31</v>
      </c>
      <c r="AX484" s="13" t="s">
        <v>75</v>
      </c>
      <c r="AY484" s="217" t="s">
        <v>137</v>
      </c>
    </row>
    <row r="485" spans="1:65" s="12" customFormat="1">
      <c r="B485" s="197"/>
      <c r="C485" s="198"/>
      <c r="D485" s="192" t="s">
        <v>147</v>
      </c>
      <c r="E485" s="199" t="s">
        <v>1</v>
      </c>
      <c r="F485" s="200" t="s">
        <v>233</v>
      </c>
      <c r="G485" s="198"/>
      <c r="H485" s="199" t="s">
        <v>1</v>
      </c>
      <c r="I485" s="198"/>
      <c r="J485" s="198"/>
      <c r="K485" s="198"/>
      <c r="L485" s="202"/>
      <c r="M485" s="203"/>
      <c r="N485" s="204"/>
      <c r="O485" s="204"/>
      <c r="P485" s="204"/>
      <c r="Q485" s="204"/>
      <c r="R485" s="204"/>
      <c r="S485" s="204"/>
      <c r="T485" s="205"/>
      <c r="AT485" s="206" t="s">
        <v>147</v>
      </c>
      <c r="AU485" s="206" t="s">
        <v>83</v>
      </c>
      <c r="AV485" s="12" t="s">
        <v>83</v>
      </c>
      <c r="AW485" s="12" t="s">
        <v>31</v>
      </c>
      <c r="AX485" s="12" t="s">
        <v>75</v>
      </c>
      <c r="AY485" s="206" t="s">
        <v>137</v>
      </c>
    </row>
    <row r="486" spans="1:65" s="13" customFormat="1">
      <c r="B486" s="207"/>
      <c r="C486" s="208"/>
      <c r="D486" s="192" t="s">
        <v>147</v>
      </c>
      <c r="E486" s="209" t="s">
        <v>1</v>
      </c>
      <c r="F486" s="210" t="s">
        <v>335</v>
      </c>
      <c r="G486" s="208"/>
      <c r="H486" s="211">
        <v>16</v>
      </c>
      <c r="I486" s="208"/>
      <c r="J486" s="208"/>
      <c r="K486" s="208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147</v>
      </c>
      <c r="AU486" s="217" t="s">
        <v>83</v>
      </c>
      <c r="AV486" s="13" t="s">
        <v>85</v>
      </c>
      <c r="AW486" s="13" t="s">
        <v>31</v>
      </c>
      <c r="AX486" s="13" t="s">
        <v>75</v>
      </c>
      <c r="AY486" s="217" t="s">
        <v>137</v>
      </c>
    </row>
    <row r="487" spans="1:65" s="13" customFormat="1">
      <c r="B487" s="207"/>
      <c r="C487" s="208"/>
      <c r="D487" s="192" t="s">
        <v>147</v>
      </c>
      <c r="E487" s="209" t="s">
        <v>1</v>
      </c>
      <c r="F487" s="210" t="s">
        <v>336</v>
      </c>
      <c r="G487" s="208"/>
      <c r="H487" s="211">
        <v>696.93600000000004</v>
      </c>
      <c r="I487" s="208"/>
      <c r="J487" s="208"/>
      <c r="K487" s="208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147</v>
      </c>
      <c r="AU487" s="217" t="s">
        <v>83</v>
      </c>
      <c r="AV487" s="13" t="s">
        <v>85</v>
      </c>
      <c r="AW487" s="13" t="s">
        <v>31</v>
      </c>
      <c r="AX487" s="13" t="s">
        <v>75</v>
      </c>
      <c r="AY487" s="217" t="s">
        <v>137</v>
      </c>
    </row>
    <row r="488" spans="1:65" s="13" customFormat="1">
      <c r="B488" s="207"/>
      <c r="C488" s="208"/>
      <c r="D488" s="192" t="s">
        <v>147</v>
      </c>
      <c r="E488" s="209" t="s">
        <v>1</v>
      </c>
      <c r="F488" s="210" t="s">
        <v>337</v>
      </c>
      <c r="G488" s="208"/>
      <c r="H488" s="211">
        <v>3.0640000000000001</v>
      </c>
      <c r="I488" s="208"/>
      <c r="J488" s="208"/>
      <c r="K488" s="208"/>
      <c r="L488" s="213"/>
      <c r="M488" s="214"/>
      <c r="N488" s="215"/>
      <c r="O488" s="215"/>
      <c r="P488" s="215"/>
      <c r="Q488" s="215"/>
      <c r="R488" s="215"/>
      <c r="S488" s="215"/>
      <c r="T488" s="216"/>
      <c r="AT488" s="217" t="s">
        <v>147</v>
      </c>
      <c r="AU488" s="217" t="s">
        <v>83</v>
      </c>
      <c r="AV488" s="13" t="s">
        <v>85</v>
      </c>
      <c r="AW488" s="13" t="s">
        <v>31</v>
      </c>
      <c r="AX488" s="13" t="s">
        <v>75</v>
      </c>
      <c r="AY488" s="217" t="s">
        <v>137</v>
      </c>
    </row>
    <row r="489" spans="1:65" s="13" customFormat="1">
      <c r="B489" s="207"/>
      <c r="C489" s="208"/>
      <c r="D489" s="192" t="s">
        <v>147</v>
      </c>
      <c r="E489" s="209" t="s">
        <v>1</v>
      </c>
      <c r="F489" s="210" t="s">
        <v>338</v>
      </c>
      <c r="G489" s="208"/>
      <c r="H489" s="211">
        <v>6269.152</v>
      </c>
      <c r="I489" s="208"/>
      <c r="J489" s="208"/>
      <c r="K489" s="208"/>
      <c r="L489" s="213"/>
      <c r="M489" s="214"/>
      <c r="N489" s="215"/>
      <c r="O489" s="215"/>
      <c r="P489" s="215"/>
      <c r="Q489" s="215"/>
      <c r="R489" s="215"/>
      <c r="S489" s="215"/>
      <c r="T489" s="216"/>
      <c r="AT489" s="217" t="s">
        <v>147</v>
      </c>
      <c r="AU489" s="217" t="s">
        <v>83</v>
      </c>
      <c r="AV489" s="13" t="s">
        <v>85</v>
      </c>
      <c r="AW489" s="13" t="s">
        <v>31</v>
      </c>
      <c r="AX489" s="13" t="s">
        <v>75</v>
      </c>
      <c r="AY489" s="217" t="s">
        <v>137</v>
      </c>
    </row>
    <row r="490" spans="1:65" s="13" customFormat="1">
      <c r="B490" s="207"/>
      <c r="C490" s="208"/>
      <c r="D490" s="192" t="s">
        <v>147</v>
      </c>
      <c r="E490" s="209" t="s">
        <v>1</v>
      </c>
      <c r="F490" s="210" t="s">
        <v>339</v>
      </c>
      <c r="G490" s="208"/>
      <c r="H490" s="211">
        <v>2.8479999999999999</v>
      </c>
      <c r="I490" s="208"/>
      <c r="J490" s="208"/>
      <c r="K490" s="208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147</v>
      </c>
      <c r="AU490" s="217" t="s">
        <v>83</v>
      </c>
      <c r="AV490" s="13" t="s">
        <v>85</v>
      </c>
      <c r="AW490" s="13" t="s">
        <v>31</v>
      </c>
      <c r="AX490" s="13" t="s">
        <v>75</v>
      </c>
      <c r="AY490" s="217" t="s">
        <v>137</v>
      </c>
    </row>
    <row r="491" spans="1:65" s="13" customFormat="1">
      <c r="B491" s="207"/>
      <c r="C491" s="208"/>
      <c r="D491" s="192" t="s">
        <v>147</v>
      </c>
      <c r="E491" s="209" t="s">
        <v>1</v>
      </c>
      <c r="F491" s="210" t="s">
        <v>340</v>
      </c>
      <c r="G491" s="208"/>
      <c r="H491" s="211">
        <v>752.56</v>
      </c>
      <c r="I491" s="208"/>
      <c r="J491" s="208"/>
      <c r="K491" s="208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147</v>
      </c>
      <c r="AU491" s="217" t="s">
        <v>83</v>
      </c>
      <c r="AV491" s="13" t="s">
        <v>85</v>
      </c>
      <c r="AW491" s="13" t="s">
        <v>31</v>
      </c>
      <c r="AX491" s="13" t="s">
        <v>75</v>
      </c>
      <c r="AY491" s="217" t="s">
        <v>137</v>
      </c>
    </row>
    <row r="492" spans="1:65" s="13" customFormat="1">
      <c r="B492" s="207"/>
      <c r="C492" s="208"/>
      <c r="D492" s="192" t="s">
        <v>147</v>
      </c>
      <c r="E492" s="209" t="s">
        <v>1</v>
      </c>
      <c r="F492" s="210" t="s">
        <v>341</v>
      </c>
      <c r="G492" s="208"/>
      <c r="H492" s="211">
        <v>3.44</v>
      </c>
      <c r="I492" s="208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147</v>
      </c>
      <c r="AU492" s="217" t="s">
        <v>83</v>
      </c>
      <c r="AV492" s="13" t="s">
        <v>85</v>
      </c>
      <c r="AW492" s="13" t="s">
        <v>31</v>
      </c>
      <c r="AX492" s="13" t="s">
        <v>75</v>
      </c>
      <c r="AY492" s="217" t="s">
        <v>137</v>
      </c>
    </row>
    <row r="493" spans="1:65" s="14" customFormat="1">
      <c r="B493" s="218"/>
      <c r="C493" s="219"/>
      <c r="D493" s="192" t="s">
        <v>147</v>
      </c>
      <c r="E493" s="220" t="s">
        <v>1</v>
      </c>
      <c r="F493" s="221" t="s">
        <v>152</v>
      </c>
      <c r="G493" s="219"/>
      <c r="H493" s="222">
        <v>10140</v>
      </c>
      <c r="I493" s="219"/>
      <c r="J493" s="219"/>
      <c r="K493" s="219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147</v>
      </c>
      <c r="AU493" s="228" t="s">
        <v>83</v>
      </c>
      <c r="AV493" s="14" t="s">
        <v>144</v>
      </c>
      <c r="AW493" s="14" t="s">
        <v>31</v>
      </c>
      <c r="AX493" s="14" t="s">
        <v>83</v>
      </c>
      <c r="AY493" s="228" t="s">
        <v>137</v>
      </c>
    </row>
    <row r="494" spans="1:65" s="12" customFormat="1">
      <c r="B494" s="197"/>
      <c r="C494" s="198"/>
      <c r="D494" s="192" t="s">
        <v>147</v>
      </c>
      <c r="E494" s="199" t="s">
        <v>1</v>
      </c>
      <c r="F494" s="200" t="s">
        <v>153</v>
      </c>
      <c r="G494" s="198"/>
      <c r="H494" s="199" t="s">
        <v>1</v>
      </c>
      <c r="I494" s="198"/>
      <c r="J494" s="198"/>
      <c r="K494" s="198"/>
      <c r="L494" s="202"/>
      <c r="M494" s="203"/>
      <c r="N494" s="204"/>
      <c r="O494" s="204"/>
      <c r="P494" s="204"/>
      <c r="Q494" s="204"/>
      <c r="R494" s="204"/>
      <c r="S494" s="204"/>
      <c r="T494" s="205"/>
      <c r="AT494" s="206" t="s">
        <v>147</v>
      </c>
      <c r="AU494" s="206" t="s">
        <v>83</v>
      </c>
      <c r="AV494" s="12" t="s">
        <v>83</v>
      </c>
      <c r="AW494" s="12" t="s">
        <v>31</v>
      </c>
      <c r="AX494" s="12" t="s">
        <v>75</v>
      </c>
      <c r="AY494" s="206" t="s">
        <v>137</v>
      </c>
    </row>
    <row r="495" spans="1:65" s="2" customFormat="1" ht="16.5" customHeight="1">
      <c r="A495" s="34"/>
      <c r="B495" s="35"/>
      <c r="C495" s="178" t="s">
        <v>350</v>
      </c>
      <c r="D495" s="178" t="s">
        <v>138</v>
      </c>
      <c r="E495" s="179" t="s">
        <v>351</v>
      </c>
      <c r="F495" s="180" t="s">
        <v>352</v>
      </c>
      <c r="G495" s="181" t="s">
        <v>156</v>
      </c>
      <c r="H495" s="182">
        <v>11580</v>
      </c>
      <c r="I495" s="253"/>
      <c r="J495" s="184">
        <f>ROUND(I495*H495,2)</f>
        <v>0</v>
      </c>
      <c r="K495" s="180" t="s">
        <v>142</v>
      </c>
      <c r="L495" s="185"/>
      <c r="M495" s="186" t="s">
        <v>1</v>
      </c>
      <c r="N495" s="187" t="s">
        <v>40</v>
      </c>
      <c r="O495" s="71"/>
      <c r="P495" s="188">
        <f>O495*H495</f>
        <v>0</v>
      </c>
      <c r="Q495" s="188">
        <v>9.0000000000000006E-5</v>
      </c>
      <c r="R495" s="188">
        <f>Q495*H495</f>
        <v>1.0422</v>
      </c>
      <c r="S495" s="188">
        <v>0</v>
      </c>
      <c r="T495" s="189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190" t="s">
        <v>143</v>
      </c>
      <c r="AT495" s="190" t="s">
        <v>138</v>
      </c>
      <c r="AU495" s="190" t="s">
        <v>83</v>
      </c>
      <c r="AY495" s="17" t="s">
        <v>137</v>
      </c>
      <c r="BE495" s="191">
        <f>IF(N495="základní",J495,0)</f>
        <v>0</v>
      </c>
      <c r="BF495" s="191">
        <f>IF(N495="snížená",J495,0)</f>
        <v>0</v>
      </c>
      <c r="BG495" s="191">
        <f>IF(N495="zákl. přenesená",J495,0)</f>
        <v>0</v>
      </c>
      <c r="BH495" s="191">
        <f>IF(N495="sníž. přenesená",J495,0)</f>
        <v>0</v>
      </c>
      <c r="BI495" s="191">
        <f>IF(N495="nulová",J495,0)</f>
        <v>0</v>
      </c>
      <c r="BJ495" s="17" t="s">
        <v>83</v>
      </c>
      <c r="BK495" s="191">
        <f>ROUND(I495*H495,2)</f>
        <v>0</v>
      </c>
      <c r="BL495" s="17" t="s">
        <v>144</v>
      </c>
      <c r="BM495" s="190" t="s">
        <v>353</v>
      </c>
    </row>
    <row r="496" spans="1:65" s="2" customFormat="1">
      <c r="A496" s="34"/>
      <c r="B496" s="35"/>
      <c r="C496" s="36"/>
      <c r="D496" s="192" t="s">
        <v>146</v>
      </c>
      <c r="E496" s="36"/>
      <c r="F496" s="193" t="s">
        <v>352</v>
      </c>
      <c r="G496" s="36"/>
      <c r="H496" s="36"/>
      <c r="I496" s="36"/>
      <c r="J496" s="36"/>
      <c r="K496" s="36"/>
      <c r="L496" s="39"/>
      <c r="M496" s="195"/>
      <c r="N496" s="196"/>
      <c r="O496" s="71"/>
      <c r="P496" s="71"/>
      <c r="Q496" s="71"/>
      <c r="R496" s="71"/>
      <c r="S496" s="71"/>
      <c r="T496" s="72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T496" s="17" t="s">
        <v>146</v>
      </c>
      <c r="AU496" s="17" t="s">
        <v>83</v>
      </c>
    </row>
    <row r="497" spans="1:65" s="13" customFormat="1">
      <c r="B497" s="207"/>
      <c r="C497" s="208"/>
      <c r="D497" s="192" t="s">
        <v>147</v>
      </c>
      <c r="E497" s="209" t="s">
        <v>1</v>
      </c>
      <c r="F497" s="210" t="s">
        <v>354</v>
      </c>
      <c r="G497" s="208"/>
      <c r="H497" s="211">
        <v>11580</v>
      </c>
      <c r="I497" s="208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147</v>
      </c>
      <c r="AU497" s="217" t="s">
        <v>83</v>
      </c>
      <c r="AV497" s="13" t="s">
        <v>85</v>
      </c>
      <c r="AW497" s="13" t="s">
        <v>31</v>
      </c>
      <c r="AX497" s="13" t="s">
        <v>75</v>
      </c>
      <c r="AY497" s="217" t="s">
        <v>137</v>
      </c>
    </row>
    <row r="498" spans="1:65" s="14" customFormat="1">
      <c r="B498" s="218"/>
      <c r="C498" s="219"/>
      <c r="D498" s="192" t="s">
        <v>147</v>
      </c>
      <c r="E498" s="220" t="s">
        <v>1</v>
      </c>
      <c r="F498" s="221" t="s">
        <v>152</v>
      </c>
      <c r="G498" s="219"/>
      <c r="H498" s="222">
        <v>11580</v>
      </c>
      <c r="I498" s="219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147</v>
      </c>
      <c r="AU498" s="228" t="s">
        <v>83</v>
      </c>
      <c r="AV498" s="14" t="s">
        <v>144</v>
      </c>
      <c r="AW498" s="14" t="s">
        <v>31</v>
      </c>
      <c r="AX498" s="14" t="s">
        <v>83</v>
      </c>
      <c r="AY498" s="228" t="s">
        <v>137</v>
      </c>
    </row>
    <row r="499" spans="1:65" s="12" customFormat="1">
      <c r="B499" s="197"/>
      <c r="C499" s="198"/>
      <c r="D499" s="192" t="s">
        <v>147</v>
      </c>
      <c r="E499" s="199" t="s">
        <v>1</v>
      </c>
      <c r="F499" s="200" t="s">
        <v>153</v>
      </c>
      <c r="G499" s="198"/>
      <c r="H499" s="199" t="s">
        <v>1</v>
      </c>
      <c r="I499" s="198"/>
      <c r="J499" s="198"/>
      <c r="K499" s="198"/>
      <c r="L499" s="202"/>
      <c r="M499" s="203"/>
      <c r="N499" s="204"/>
      <c r="O499" s="204"/>
      <c r="P499" s="204"/>
      <c r="Q499" s="204"/>
      <c r="R499" s="204"/>
      <c r="S499" s="204"/>
      <c r="T499" s="205"/>
      <c r="AT499" s="206" t="s">
        <v>147</v>
      </c>
      <c r="AU499" s="206" t="s">
        <v>83</v>
      </c>
      <c r="AV499" s="12" t="s">
        <v>83</v>
      </c>
      <c r="AW499" s="12" t="s">
        <v>31</v>
      </c>
      <c r="AX499" s="12" t="s">
        <v>75</v>
      </c>
      <c r="AY499" s="206" t="s">
        <v>137</v>
      </c>
    </row>
    <row r="500" spans="1:65" s="2" customFormat="1" ht="16.5" customHeight="1">
      <c r="A500" s="34"/>
      <c r="B500" s="35"/>
      <c r="C500" s="178" t="s">
        <v>355</v>
      </c>
      <c r="D500" s="178" t="s">
        <v>138</v>
      </c>
      <c r="E500" s="179" t="s">
        <v>356</v>
      </c>
      <c r="F500" s="180" t="s">
        <v>357</v>
      </c>
      <c r="G500" s="181" t="s">
        <v>156</v>
      </c>
      <c r="H500" s="182">
        <v>768</v>
      </c>
      <c r="I500" s="253"/>
      <c r="J500" s="184">
        <f>ROUND(I500*H500,2)</f>
        <v>0</v>
      </c>
      <c r="K500" s="180" t="s">
        <v>142</v>
      </c>
      <c r="L500" s="185"/>
      <c r="M500" s="186" t="s">
        <v>1</v>
      </c>
      <c r="N500" s="187" t="s">
        <v>40</v>
      </c>
      <c r="O500" s="71"/>
      <c r="P500" s="188">
        <f>O500*H500</f>
        <v>0</v>
      </c>
      <c r="Q500" s="188">
        <v>5.1999999999999995E-4</v>
      </c>
      <c r="R500" s="188">
        <f>Q500*H500</f>
        <v>0.39935999999999994</v>
      </c>
      <c r="S500" s="188">
        <v>0</v>
      </c>
      <c r="T500" s="189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190" t="s">
        <v>143</v>
      </c>
      <c r="AT500" s="190" t="s">
        <v>138</v>
      </c>
      <c r="AU500" s="190" t="s">
        <v>83</v>
      </c>
      <c r="AY500" s="17" t="s">
        <v>137</v>
      </c>
      <c r="BE500" s="191">
        <f>IF(N500="základní",J500,0)</f>
        <v>0</v>
      </c>
      <c r="BF500" s="191">
        <f>IF(N500="snížená",J500,0)</f>
        <v>0</v>
      </c>
      <c r="BG500" s="191">
        <f>IF(N500="zákl. přenesená",J500,0)</f>
        <v>0</v>
      </c>
      <c r="BH500" s="191">
        <f>IF(N500="sníž. přenesená",J500,0)</f>
        <v>0</v>
      </c>
      <c r="BI500" s="191">
        <f>IF(N500="nulová",J500,0)</f>
        <v>0</v>
      </c>
      <c r="BJ500" s="17" t="s">
        <v>83</v>
      </c>
      <c r="BK500" s="191">
        <f>ROUND(I500*H500,2)</f>
        <v>0</v>
      </c>
      <c r="BL500" s="17" t="s">
        <v>144</v>
      </c>
      <c r="BM500" s="190" t="s">
        <v>358</v>
      </c>
    </row>
    <row r="501" spans="1:65" s="2" customFormat="1">
      <c r="A501" s="34"/>
      <c r="B501" s="35"/>
      <c r="C501" s="36"/>
      <c r="D501" s="192" t="s">
        <v>146</v>
      </c>
      <c r="E501" s="36"/>
      <c r="F501" s="193" t="s">
        <v>357</v>
      </c>
      <c r="G501" s="36"/>
      <c r="H501" s="36"/>
      <c r="I501" s="36"/>
      <c r="J501" s="36"/>
      <c r="K501" s="36"/>
      <c r="L501" s="39"/>
      <c r="M501" s="195"/>
      <c r="N501" s="196"/>
      <c r="O501" s="71"/>
      <c r="P501" s="71"/>
      <c r="Q501" s="71"/>
      <c r="R501" s="71"/>
      <c r="S501" s="71"/>
      <c r="T501" s="72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T501" s="17" t="s">
        <v>146</v>
      </c>
      <c r="AU501" s="17" t="s">
        <v>83</v>
      </c>
    </row>
    <row r="502" spans="1:65" s="12" customFormat="1">
      <c r="B502" s="197"/>
      <c r="C502" s="198"/>
      <c r="D502" s="192" t="s">
        <v>147</v>
      </c>
      <c r="E502" s="199" t="s">
        <v>1</v>
      </c>
      <c r="F502" s="200" t="s">
        <v>237</v>
      </c>
      <c r="G502" s="198"/>
      <c r="H502" s="199" t="s">
        <v>1</v>
      </c>
      <c r="I502" s="198"/>
      <c r="J502" s="198"/>
      <c r="K502" s="198"/>
      <c r="L502" s="202"/>
      <c r="M502" s="203"/>
      <c r="N502" s="204"/>
      <c r="O502" s="204"/>
      <c r="P502" s="204"/>
      <c r="Q502" s="204"/>
      <c r="R502" s="204"/>
      <c r="S502" s="204"/>
      <c r="T502" s="205"/>
      <c r="AT502" s="206" t="s">
        <v>147</v>
      </c>
      <c r="AU502" s="206" t="s">
        <v>83</v>
      </c>
      <c r="AV502" s="12" t="s">
        <v>83</v>
      </c>
      <c r="AW502" s="12" t="s">
        <v>31</v>
      </c>
      <c r="AX502" s="12" t="s">
        <v>75</v>
      </c>
      <c r="AY502" s="206" t="s">
        <v>137</v>
      </c>
    </row>
    <row r="503" spans="1:65" s="12" customFormat="1">
      <c r="B503" s="197"/>
      <c r="C503" s="198"/>
      <c r="D503" s="192" t="s">
        <v>147</v>
      </c>
      <c r="E503" s="199" t="s">
        <v>1</v>
      </c>
      <c r="F503" s="200" t="s">
        <v>200</v>
      </c>
      <c r="G503" s="198"/>
      <c r="H503" s="199" t="s">
        <v>1</v>
      </c>
      <c r="I503" s="198"/>
      <c r="J503" s="198"/>
      <c r="K503" s="198"/>
      <c r="L503" s="202"/>
      <c r="M503" s="203"/>
      <c r="N503" s="204"/>
      <c r="O503" s="204"/>
      <c r="P503" s="204"/>
      <c r="Q503" s="204"/>
      <c r="R503" s="204"/>
      <c r="S503" s="204"/>
      <c r="T503" s="205"/>
      <c r="AT503" s="206" t="s">
        <v>147</v>
      </c>
      <c r="AU503" s="206" t="s">
        <v>83</v>
      </c>
      <c r="AV503" s="12" t="s">
        <v>83</v>
      </c>
      <c r="AW503" s="12" t="s">
        <v>31</v>
      </c>
      <c r="AX503" s="12" t="s">
        <v>75</v>
      </c>
      <c r="AY503" s="206" t="s">
        <v>137</v>
      </c>
    </row>
    <row r="504" spans="1:65" s="13" customFormat="1">
      <c r="B504" s="207"/>
      <c r="C504" s="208"/>
      <c r="D504" s="192" t="s">
        <v>147</v>
      </c>
      <c r="E504" s="209" t="s">
        <v>1</v>
      </c>
      <c r="F504" s="210" t="s">
        <v>359</v>
      </c>
      <c r="G504" s="208"/>
      <c r="H504" s="211">
        <v>438</v>
      </c>
      <c r="I504" s="208"/>
      <c r="J504" s="208"/>
      <c r="K504" s="208"/>
      <c r="L504" s="213"/>
      <c r="M504" s="214"/>
      <c r="N504" s="215"/>
      <c r="O504" s="215"/>
      <c r="P504" s="215"/>
      <c r="Q504" s="215"/>
      <c r="R504" s="215"/>
      <c r="S504" s="215"/>
      <c r="T504" s="216"/>
      <c r="AT504" s="217" t="s">
        <v>147</v>
      </c>
      <c r="AU504" s="217" t="s">
        <v>83</v>
      </c>
      <c r="AV504" s="13" t="s">
        <v>85</v>
      </c>
      <c r="AW504" s="13" t="s">
        <v>31</v>
      </c>
      <c r="AX504" s="13" t="s">
        <v>75</v>
      </c>
      <c r="AY504" s="217" t="s">
        <v>137</v>
      </c>
    </row>
    <row r="505" spans="1:65" s="12" customFormat="1">
      <c r="B505" s="197"/>
      <c r="C505" s="198"/>
      <c r="D505" s="192" t="s">
        <v>147</v>
      </c>
      <c r="E505" s="199" t="s">
        <v>1</v>
      </c>
      <c r="F505" s="200" t="s">
        <v>221</v>
      </c>
      <c r="G505" s="198"/>
      <c r="H505" s="199" t="s">
        <v>1</v>
      </c>
      <c r="I505" s="198"/>
      <c r="J505" s="198"/>
      <c r="K505" s="198"/>
      <c r="L505" s="202"/>
      <c r="M505" s="203"/>
      <c r="N505" s="204"/>
      <c r="O505" s="204"/>
      <c r="P505" s="204"/>
      <c r="Q505" s="204"/>
      <c r="R505" s="204"/>
      <c r="S505" s="204"/>
      <c r="T505" s="205"/>
      <c r="AT505" s="206" t="s">
        <v>147</v>
      </c>
      <c r="AU505" s="206" t="s">
        <v>83</v>
      </c>
      <c r="AV505" s="12" t="s">
        <v>83</v>
      </c>
      <c r="AW505" s="12" t="s">
        <v>31</v>
      </c>
      <c r="AX505" s="12" t="s">
        <v>75</v>
      </c>
      <c r="AY505" s="206" t="s">
        <v>137</v>
      </c>
    </row>
    <row r="506" spans="1:65" s="13" customFormat="1">
      <c r="B506" s="207"/>
      <c r="C506" s="208"/>
      <c r="D506" s="192" t="s">
        <v>147</v>
      </c>
      <c r="E506" s="209" t="s">
        <v>1</v>
      </c>
      <c r="F506" s="210" t="s">
        <v>360</v>
      </c>
      <c r="G506" s="208"/>
      <c r="H506" s="211">
        <v>330</v>
      </c>
      <c r="I506" s="208"/>
      <c r="J506" s="208"/>
      <c r="K506" s="208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147</v>
      </c>
      <c r="AU506" s="217" t="s">
        <v>83</v>
      </c>
      <c r="AV506" s="13" t="s">
        <v>85</v>
      </c>
      <c r="AW506" s="13" t="s">
        <v>31</v>
      </c>
      <c r="AX506" s="13" t="s">
        <v>75</v>
      </c>
      <c r="AY506" s="217" t="s">
        <v>137</v>
      </c>
    </row>
    <row r="507" spans="1:65" s="14" customFormat="1">
      <c r="B507" s="218"/>
      <c r="C507" s="219"/>
      <c r="D507" s="192" t="s">
        <v>147</v>
      </c>
      <c r="E507" s="220" t="s">
        <v>1</v>
      </c>
      <c r="F507" s="221" t="s">
        <v>152</v>
      </c>
      <c r="G507" s="219"/>
      <c r="H507" s="222">
        <v>768</v>
      </c>
      <c r="I507" s="219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147</v>
      </c>
      <c r="AU507" s="228" t="s">
        <v>83</v>
      </c>
      <c r="AV507" s="14" t="s">
        <v>144</v>
      </c>
      <c r="AW507" s="14" t="s">
        <v>31</v>
      </c>
      <c r="AX507" s="14" t="s">
        <v>83</v>
      </c>
      <c r="AY507" s="228" t="s">
        <v>137</v>
      </c>
    </row>
    <row r="508" spans="1:65" s="12" customFormat="1">
      <c r="B508" s="197"/>
      <c r="C508" s="198"/>
      <c r="D508" s="192" t="s">
        <v>147</v>
      </c>
      <c r="E508" s="199" t="s">
        <v>1</v>
      </c>
      <c r="F508" s="200" t="s">
        <v>153</v>
      </c>
      <c r="G508" s="198"/>
      <c r="H508" s="199" t="s">
        <v>1</v>
      </c>
      <c r="I508" s="198"/>
      <c r="J508" s="198"/>
      <c r="K508" s="198"/>
      <c r="L508" s="202"/>
      <c r="M508" s="203"/>
      <c r="N508" s="204"/>
      <c r="O508" s="204"/>
      <c r="P508" s="204"/>
      <c r="Q508" s="204"/>
      <c r="R508" s="204"/>
      <c r="S508" s="204"/>
      <c r="T508" s="205"/>
      <c r="AT508" s="206" t="s">
        <v>147</v>
      </c>
      <c r="AU508" s="206" t="s">
        <v>83</v>
      </c>
      <c r="AV508" s="12" t="s">
        <v>83</v>
      </c>
      <c r="AW508" s="12" t="s">
        <v>31</v>
      </c>
      <c r="AX508" s="12" t="s">
        <v>75</v>
      </c>
      <c r="AY508" s="206" t="s">
        <v>137</v>
      </c>
    </row>
    <row r="509" spans="1:65" s="2" customFormat="1" ht="16.5" customHeight="1">
      <c r="A509" s="34"/>
      <c r="B509" s="35"/>
      <c r="C509" s="178" t="s">
        <v>361</v>
      </c>
      <c r="D509" s="178" t="s">
        <v>138</v>
      </c>
      <c r="E509" s="179" t="s">
        <v>362</v>
      </c>
      <c r="F509" s="180" t="s">
        <v>363</v>
      </c>
      <c r="G509" s="181" t="s">
        <v>156</v>
      </c>
      <c r="H509" s="182">
        <v>672</v>
      </c>
      <c r="I509" s="253"/>
      <c r="J509" s="184">
        <f>ROUND(I509*H509,2)</f>
        <v>0</v>
      </c>
      <c r="K509" s="180" t="s">
        <v>142</v>
      </c>
      <c r="L509" s="185"/>
      <c r="M509" s="186" t="s">
        <v>1</v>
      </c>
      <c r="N509" s="187" t="s">
        <v>40</v>
      </c>
      <c r="O509" s="71"/>
      <c r="P509" s="188">
        <f>O509*H509</f>
        <v>0</v>
      </c>
      <c r="Q509" s="188">
        <v>5.6999999999999998E-4</v>
      </c>
      <c r="R509" s="188">
        <f>Q509*H509</f>
        <v>0.38303999999999999</v>
      </c>
      <c r="S509" s="188">
        <v>0</v>
      </c>
      <c r="T509" s="189">
        <f>S509*H509</f>
        <v>0</v>
      </c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R509" s="190" t="s">
        <v>143</v>
      </c>
      <c r="AT509" s="190" t="s">
        <v>138</v>
      </c>
      <c r="AU509" s="190" t="s">
        <v>83</v>
      </c>
      <c r="AY509" s="17" t="s">
        <v>137</v>
      </c>
      <c r="BE509" s="191">
        <f>IF(N509="základní",J509,0)</f>
        <v>0</v>
      </c>
      <c r="BF509" s="191">
        <f>IF(N509="snížená",J509,0)</f>
        <v>0</v>
      </c>
      <c r="BG509" s="191">
        <f>IF(N509="zákl. přenesená",J509,0)</f>
        <v>0</v>
      </c>
      <c r="BH509" s="191">
        <f>IF(N509="sníž. přenesená",J509,0)</f>
        <v>0</v>
      </c>
      <c r="BI509" s="191">
        <f>IF(N509="nulová",J509,0)</f>
        <v>0</v>
      </c>
      <c r="BJ509" s="17" t="s">
        <v>83</v>
      </c>
      <c r="BK509" s="191">
        <f>ROUND(I509*H509,2)</f>
        <v>0</v>
      </c>
      <c r="BL509" s="17" t="s">
        <v>144</v>
      </c>
      <c r="BM509" s="190" t="s">
        <v>364</v>
      </c>
    </row>
    <row r="510" spans="1:65" s="2" customFormat="1">
      <c r="A510" s="34"/>
      <c r="B510" s="35"/>
      <c r="C510" s="36"/>
      <c r="D510" s="192" t="s">
        <v>146</v>
      </c>
      <c r="E510" s="36"/>
      <c r="F510" s="193" t="s">
        <v>363</v>
      </c>
      <c r="G510" s="36"/>
      <c r="H510" s="36"/>
      <c r="I510" s="36"/>
      <c r="J510" s="36"/>
      <c r="K510" s="36"/>
      <c r="L510" s="39"/>
      <c r="M510" s="195"/>
      <c r="N510" s="196"/>
      <c r="O510" s="71"/>
      <c r="P510" s="71"/>
      <c r="Q510" s="71"/>
      <c r="R510" s="71"/>
      <c r="S510" s="71"/>
      <c r="T510" s="72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T510" s="17" t="s">
        <v>146</v>
      </c>
      <c r="AU510" s="17" t="s">
        <v>83</v>
      </c>
    </row>
    <row r="511" spans="1:65" s="12" customFormat="1">
      <c r="B511" s="197"/>
      <c r="C511" s="198"/>
      <c r="D511" s="192" t="s">
        <v>147</v>
      </c>
      <c r="E511" s="199" t="s">
        <v>1</v>
      </c>
      <c r="F511" s="200" t="s">
        <v>237</v>
      </c>
      <c r="G511" s="198"/>
      <c r="H511" s="199" t="s">
        <v>1</v>
      </c>
      <c r="I511" s="198"/>
      <c r="J511" s="198"/>
      <c r="K511" s="198"/>
      <c r="L511" s="202"/>
      <c r="M511" s="203"/>
      <c r="N511" s="204"/>
      <c r="O511" s="204"/>
      <c r="P511" s="204"/>
      <c r="Q511" s="204"/>
      <c r="R511" s="204"/>
      <c r="S511" s="204"/>
      <c r="T511" s="205"/>
      <c r="AT511" s="206" t="s">
        <v>147</v>
      </c>
      <c r="AU511" s="206" t="s">
        <v>83</v>
      </c>
      <c r="AV511" s="12" t="s">
        <v>83</v>
      </c>
      <c r="AW511" s="12" t="s">
        <v>31</v>
      </c>
      <c r="AX511" s="12" t="s">
        <v>75</v>
      </c>
      <c r="AY511" s="206" t="s">
        <v>137</v>
      </c>
    </row>
    <row r="512" spans="1:65" s="12" customFormat="1">
      <c r="B512" s="197"/>
      <c r="C512" s="198"/>
      <c r="D512" s="192" t="s">
        <v>147</v>
      </c>
      <c r="E512" s="199" t="s">
        <v>1</v>
      </c>
      <c r="F512" s="200" t="s">
        <v>328</v>
      </c>
      <c r="G512" s="198"/>
      <c r="H512" s="199" t="s">
        <v>1</v>
      </c>
      <c r="I512" s="198"/>
      <c r="J512" s="198"/>
      <c r="K512" s="198"/>
      <c r="L512" s="202"/>
      <c r="M512" s="203"/>
      <c r="N512" s="204"/>
      <c r="O512" s="204"/>
      <c r="P512" s="204"/>
      <c r="Q512" s="204"/>
      <c r="R512" s="204"/>
      <c r="S512" s="204"/>
      <c r="T512" s="205"/>
      <c r="AT512" s="206" t="s">
        <v>147</v>
      </c>
      <c r="AU512" s="206" t="s">
        <v>83</v>
      </c>
      <c r="AV512" s="12" t="s">
        <v>83</v>
      </c>
      <c r="AW512" s="12" t="s">
        <v>31</v>
      </c>
      <c r="AX512" s="12" t="s">
        <v>75</v>
      </c>
      <c r="AY512" s="206" t="s">
        <v>137</v>
      </c>
    </row>
    <row r="513" spans="1:65" s="13" customFormat="1">
      <c r="B513" s="207"/>
      <c r="C513" s="208"/>
      <c r="D513" s="192" t="s">
        <v>147</v>
      </c>
      <c r="E513" s="209" t="s">
        <v>1</v>
      </c>
      <c r="F513" s="210" t="s">
        <v>365</v>
      </c>
      <c r="G513" s="208"/>
      <c r="H513" s="211">
        <v>392</v>
      </c>
      <c r="I513" s="208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147</v>
      </c>
      <c r="AU513" s="217" t="s">
        <v>83</v>
      </c>
      <c r="AV513" s="13" t="s">
        <v>85</v>
      </c>
      <c r="AW513" s="13" t="s">
        <v>31</v>
      </c>
      <c r="AX513" s="13" t="s">
        <v>75</v>
      </c>
      <c r="AY513" s="217" t="s">
        <v>137</v>
      </c>
    </row>
    <row r="514" spans="1:65" s="12" customFormat="1">
      <c r="B514" s="197"/>
      <c r="C514" s="198"/>
      <c r="D514" s="192" t="s">
        <v>147</v>
      </c>
      <c r="E514" s="199" t="s">
        <v>1</v>
      </c>
      <c r="F514" s="200" t="s">
        <v>330</v>
      </c>
      <c r="G514" s="198"/>
      <c r="H514" s="199" t="s">
        <v>1</v>
      </c>
      <c r="I514" s="198"/>
      <c r="J514" s="198"/>
      <c r="K514" s="198"/>
      <c r="L514" s="202"/>
      <c r="M514" s="203"/>
      <c r="N514" s="204"/>
      <c r="O514" s="204"/>
      <c r="P514" s="204"/>
      <c r="Q514" s="204"/>
      <c r="R514" s="204"/>
      <c r="S514" s="204"/>
      <c r="T514" s="205"/>
      <c r="AT514" s="206" t="s">
        <v>147</v>
      </c>
      <c r="AU514" s="206" t="s">
        <v>83</v>
      </c>
      <c r="AV514" s="12" t="s">
        <v>83</v>
      </c>
      <c r="AW514" s="12" t="s">
        <v>31</v>
      </c>
      <c r="AX514" s="12" t="s">
        <v>75</v>
      </c>
      <c r="AY514" s="206" t="s">
        <v>137</v>
      </c>
    </row>
    <row r="515" spans="1:65" s="13" customFormat="1">
      <c r="B515" s="207"/>
      <c r="C515" s="208"/>
      <c r="D515" s="192" t="s">
        <v>147</v>
      </c>
      <c r="E515" s="209" t="s">
        <v>1</v>
      </c>
      <c r="F515" s="210" t="s">
        <v>366</v>
      </c>
      <c r="G515" s="208"/>
      <c r="H515" s="211">
        <v>280</v>
      </c>
      <c r="I515" s="208"/>
      <c r="J515" s="208"/>
      <c r="K515" s="208"/>
      <c r="L515" s="213"/>
      <c r="M515" s="214"/>
      <c r="N515" s="215"/>
      <c r="O515" s="215"/>
      <c r="P515" s="215"/>
      <c r="Q515" s="215"/>
      <c r="R515" s="215"/>
      <c r="S515" s="215"/>
      <c r="T515" s="216"/>
      <c r="AT515" s="217" t="s">
        <v>147</v>
      </c>
      <c r="AU515" s="217" t="s">
        <v>83</v>
      </c>
      <c r="AV515" s="13" t="s">
        <v>85</v>
      </c>
      <c r="AW515" s="13" t="s">
        <v>31</v>
      </c>
      <c r="AX515" s="13" t="s">
        <v>75</v>
      </c>
      <c r="AY515" s="217" t="s">
        <v>137</v>
      </c>
    </row>
    <row r="516" spans="1:65" s="14" customFormat="1">
      <c r="B516" s="218"/>
      <c r="C516" s="219"/>
      <c r="D516" s="192" t="s">
        <v>147</v>
      </c>
      <c r="E516" s="220" t="s">
        <v>1</v>
      </c>
      <c r="F516" s="221" t="s">
        <v>152</v>
      </c>
      <c r="G516" s="219"/>
      <c r="H516" s="222">
        <v>672</v>
      </c>
      <c r="I516" s="219"/>
      <c r="J516" s="219"/>
      <c r="K516" s="219"/>
      <c r="L516" s="224"/>
      <c r="M516" s="225"/>
      <c r="N516" s="226"/>
      <c r="O516" s="226"/>
      <c r="P516" s="226"/>
      <c r="Q516" s="226"/>
      <c r="R516" s="226"/>
      <c r="S516" s="226"/>
      <c r="T516" s="227"/>
      <c r="AT516" s="228" t="s">
        <v>147</v>
      </c>
      <c r="AU516" s="228" t="s">
        <v>83</v>
      </c>
      <c r="AV516" s="14" t="s">
        <v>144</v>
      </c>
      <c r="AW516" s="14" t="s">
        <v>31</v>
      </c>
      <c r="AX516" s="14" t="s">
        <v>83</v>
      </c>
      <c r="AY516" s="228" t="s">
        <v>137</v>
      </c>
    </row>
    <row r="517" spans="1:65" s="12" customFormat="1">
      <c r="B517" s="197"/>
      <c r="C517" s="198"/>
      <c r="D517" s="192" t="s">
        <v>147</v>
      </c>
      <c r="E517" s="199" t="s">
        <v>1</v>
      </c>
      <c r="F517" s="200" t="s">
        <v>153</v>
      </c>
      <c r="G517" s="198"/>
      <c r="H517" s="199" t="s">
        <v>1</v>
      </c>
      <c r="I517" s="198"/>
      <c r="J517" s="198"/>
      <c r="K517" s="198"/>
      <c r="L517" s="202"/>
      <c r="M517" s="203"/>
      <c r="N517" s="204"/>
      <c r="O517" s="204"/>
      <c r="P517" s="204"/>
      <c r="Q517" s="204"/>
      <c r="R517" s="204"/>
      <c r="S517" s="204"/>
      <c r="T517" s="205"/>
      <c r="AT517" s="206" t="s">
        <v>147</v>
      </c>
      <c r="AU517" s="206" t="s">
        <v>83</v>
      </c>
      <c r="AV517" s="12" t="s">
        <v>83</v>
      </c>
      <c r="AW517" s="12" t="s">
        <v>31</v>
      </c>
      <c r="AX517" s="12" t="s">
        <v>75</v>
      </c>
      <c r="AY517" s="206" t="s">
        <v>137</v>
      </c>
    </row>
    <row r="518" spans="1:65" s="2" customFormat="1" ht="21.75" customHeight="1">
      <c r="A518" s="34"/>
      <c r="B518" s="35"/>
      <c r="C518" s="178" t="s">
        <v>367</v>
      </c>
      <c r="D518" s="178" t="s">
        <v>138</v>
      </c>
      <c r="E518" s="179" t="s">
        <v>368</v>
      </c>
      <c r="F518" s="180" t="s">
        <v>369</v>
      </c>
      <c r="G518" s="181" t="s">
        <v>156</v>
      </c>
      <c r="H518" s="182">
        <v>9854</v>
      </c>
      <c r="I518" s="253"/>
      <c r="J518" s="184">
        <f>ROUND(I518*H518,2)</f>
        <v>0</v>
      </c>
      <c r="K518" s="180" t="s">
        <v>142</v>
      </c>
      <c r="L518" s="185"/>
      <c r="M518" s="186" t="s">
        <v>1</v>
      </c>
      <c r="N518" s="187" t="s">
        <v>40</v>
      </c>
      <c r="O518" s="71"/>
      <c r="P518" s="188">
        <f>O518*H518</f>
        <v>0</v>
      </c>
      <c r="Q518" s="188">
        <v>1.8000000000000001E-4</v>
      </c>
      <c r="R518" s="188">
        <f>Q518*H518</f>
        <v>1.7737200000000002</v>
      </c>
      <c r="S518" s="188">
        <v>0</v>
      </c>
      <c r="T518" s="189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190" t="s">
        <v>143</v>
      </c>
      <c r="AT518" s="190" t="s">
        <v>138</v>
      </c>
      <c r="AU518" s="190" t="s">
        <v>83</v>
      </c>
      <c r="AY518" s="17" t="s">
        <v>137</v>
      </c>
      <c r="BE518" s="191">
        <f>IF(N518="základní",J518,0)</f>
        <v>0</v>
      </c>
      <c r="BF518" s="191">
        <f>IF(N518="snížená",J518,0)</f>
        <v>0</v>
      </c>
      <c r="BG518" s="191">
        <f>IF(N518="zákl. přenesená",J518,0)</f>
        <v>0</v>
      </c>
      <c r="BH518" s="191">
        <f>IF(N518="sníž. přenesená",J518,0)</f>
        <v>0</v>
      </c>
      <c r="BI518" s="191">
        <f>IF(N518="nulová",J518,0)</f>
        <v>0</v>
      </c>
      <c r="BJ518" s="17" t="s">
        <v>83</v>
      </c>
      <c r="BK518" s="191">
        <f>ROUND(I518*H518,2)</f>
        <v>0</v>
      </c>
      <c r="BL518" s="17" t="s">
        <v>144</v>
      </c>
      <c r="BM518" s="190" t="s">
        <v>370</v>
      </c>
    </row>
    <row r="519" spans="1:65" s="2" customFormat="1">
      <c r="A519" s="34"/>
      <c r="B519" s="35"/>
      <c r="C519" s="36"/>
      <c r="D519" s="192" t="s">
        <v>146</v>
      </c>
      <c r="E519" s="36"/>
      <c r="F519" s="193" t="s">
        <v>369</v>
      </c>
      <c r="G519" s="36"/>
      <c r="H519" s="36"/>
      <c r="I519" s="36"/>
      <c r="J519" s="36"/>
      <c r="K519" s="36"/>
      <c r="L519" s="39"/>
      <c r="M519" s="195"/>
      <c r="N519" s="196"/>
      <c r="O519" s="71"/>
      <c r="P519" s="71"/>
      <c r="Q519" s="71"/>
      <c r="R519" s="71"/>
      <c r="S519" s="71"/>
      <c r="T519" s="72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T519" s="17" t="s">
        <v>146</v>
      </c>
      <c r="AU519" s="17" t="s">
        <v>83</v>
      </c>
    </row>
    <row r="520" spans="1:65" s="13" customFormat="1">
      <c r="B520" s="207"/>
      <c r="C520" s="208"/>
      <c r="D520" s="192" t="s">
        <v>147</v>
      </c>
      <c r="E520" s="209" t="s">
        <v>1</v>
      </c>
      <c r="F520" s="210" t="s">
        <v>371</v>
      </c>
      <c r="G520" s="208"/>
      <c r="H520" s="211">
        <v>1907.576</v>
      </c>
      <c r="I520" s="208"/>
      <c r="J520" s="208"/>
      <c r="K520" s="208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147</v>
      </c>
      <c r="AU520" s="217" t="s">
        <v>83</v>
      </c>
      <c r="AV520" s="13" t="s">
        <v>85</v>
      </c>
      <c r="AW520" s="13" t="s">
        <v>31</v>
      </c>
      <c r="AX520" s="13" t="s">
        <v>75</v>
      </c>
      <c r="AY520" s="217" t="s">
        <v>137</v>
      </c>
    </row>
    <row r="521" spans="1:65" s="13" customFormat="1">
      <c r="B521" s="207"/>
      <c r="C521" s="208"/>
      <c r="D521" s="192" t="s">
        <v>147</v>
      </c>
      <c r="E521" s="209" t="s">
        <v>1</v>
      </c>
      <c r="F521" s="210" t="s">
        <v>327</v>
      </c>
      <c r="G521" s="208"/>
      <c r="H521" s="211">
        <v>0.42399999999999999</v>
      </c>
      <c r="I521" s="208"/>
      <c r="J521" s="208"/>
      <c r="K521" s="208"/>
      <c r="L521" s="213"/>
      <c r="M521" s="214"/>
      <c r="N521" s="215"/>
      <c r="O521" s="215"/>
      <c r="P521" s="215"/>
      <c r="Q521" s="215"/>
      <c r="R521" s="215"/>
      <c r="S521" s="215"/>
      <c r="T521" s="216"/>
      <c r="AT521" s="217" t="s">
        <v>147</v>
      </c>
      <c r="AU521" s="217" t="s">
        <v>83</v>
      </c>
      <c r="AV521" s="13" t="s">
        <v>85</v>
      </c>
      <c r="AW521" s="13" t="s">
        <v>31</v>
      </c>
      <c r="AX521" s="13" t="s">
        <v>75</v>
      </c>
      <c r="AY521" s="217" t="s">
        <v>137</v>
      </c>
    </row>
    <row r="522" spans="1:65" s="12" customFormat="1">
      <c r="B522" s="197"/>
      <c r="C522" s="198"/>
      <c r="D522" s="192" t="s">
        <v>147</v>
      </c>
      <c r="E522" s="199" t="s">
        <v>1</v>
      </c>
      <c r="F522" s="200" t="s">
        <v>237</v>
      </c>
      <c r="G522" s="198"/>
      <c r="H522" s="199" t="s">
        <v>1</v>
      </c>
      <c r="I522" s="198"/>
      <c r="J522" s="198"/>
      <c r="K522" s="198"/>
      <c r="L522" s="202"/>
      <c r="M522" s="203"/>
      <c r="N522" s="204"/>
      <c r="O522" s="204"/>
      <c r="P522" s="204"/>
      <c r="Q522" s="204"/>
      <c r="R522" s="204"/>
      <c r="S522" s="204"/>
      <c r="T522" s="205"/>
      <c r="AT522" s="206" t="s">
        <v>147</v>
      </c>
      <c r="AU522" s="206" t="s">
        <v>83</v>
      </c>
      <c r="AV522" s="12" t="s">
        <v>83</v>
      </c>
      <c r="AW522" s="12" t="s">
        <v>31</v>
      </c>
      <c r="AX522" s="12" t="s">
        <v>75</v>
      </c>
      <c r="AY522" s="206" t="s">
        <v>137</v>
      </c>
    </row>
    <row r="523" spans="1:65" s="12" customFormat="1">
      <c r="B523" s="197"/>
      <c r="C523" s="198"/>
      <c r="D523" s="192" t="s">
        <v>147</v>
      </c>
      <c r="E523" s="199" t="s">
        <v>1</v>
      </c>
      <c r="F523" s="200" t="s">
        <v>328</v>
      </c>
      <c r="G523" s="198"/>
      <c r="H523" s="199" t="s">
        <v>1</v>
      </c>
      <c r="I523" s="198"/>
      <c r="J523" s="198"/>
      <c r="K523" s="198"/>
      <c r="L523" s="202"/>
      <c r="M523" s="203"/>
      <c r="N523" s="204"/>
      <c r="O523" s="204"/>
      <c r="P523" s="204"/>
      <c r="Q523" s="204"/>
      <c r="R523" s="204"/>
      <c r="S523" s="204"/>
      <c r="T523" s="205"/>
      <c r="AT523" s="206" t="s">
        <v>147</v>
      </c>
      <c r="AU523" s="206" t="s">
        <v>83</v>
      </c>
      <c r="AV523" s="12" t="s">
        <v>83</v>
      </c>
      <c r="AW523" s="12" t="s">
        <v>31</v>
      </c>
      <c r="AX523" s="12" t="s">
        <v>75</v>
      </c>
      <c r="AY523" s="206" t="s">
        <v>137</v>
      </c>
    </row>
    <row r="524" spans="1:65" s="13" customFormat="1">
      <c r="B524" s="207"/>
      <c r="C524" s="208"/>
      <c r="D524" s="192" t="s">
        <v>147</v>
      </c>
      <c r="E524" s="209" t="s">
        <v>1</v>
      </c>
      <c r="F524" s="210" t="s">
        <v>372</v>
      </c>
      <c r="G524" s="208"/>
      <c r="H524" s="211">
        <v>132</v>
      </c>
      <c r="I524" s="208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147</v>
      </c>
      <c r="AU524" s="217" t="s">
        <v>83</v>
      </c>
      <c r="AV524" s="13" t="s">
        <v>85</v>
      </c>
      <c r="AW524" s="13" t="s">
        <v>31</v>
      </c>
      <c r="AX524" s="13" t="s">
        <v>75</v>
      </c>
      <c r="AY524" s="217" t="s">
        <v>137</v>
      </c>
    </row>
    <row r="525" spans="1:65" s="12" customFormat="1">
      <c r="B525" s="197"/>
      <c r="C525" s="198"/>
      <c r="D525" s="192" t="s">
        <v>147</v>
      </c>
      <c r="E525" s="199" t="s">
        <v>1</v>
      </c>
      <c r="F525" s="200" t="s">
        <v>330</v>
      </c>
      <c r="G525" s="198"/>
      <c r="H525" s="199" t="s">
        <v>1</v>
      </c>
      <c r="I525" s="198"/>
      <c r="J525" s="198"/>
      <c r="K525" s="198"/>
      <c r="L525" s="202"/>
      <c r="M525" s="203"/>
      <c r="N525" s="204"/>
      <c r="O525" s="204"/>
      <c r="P525" s="204"/>
      <c r="Q525" s="204"/>
      <c r="R525" s="204"/>
      <c r="S525" s="204"/>
      <c r="T525" s="205"/>
      <c r="AT525" s="206" t="s">
        <v>147</v>
      </c>
      <c r="AU525" s="206" t="s">
        <v>83</v>
      </c>
      <c r="AV525" s="12" t="s">
        <v>83</v>
      </c>
      <c r="AW525" s="12" t="s">
        <v>31</v>
      </c>
      <c r="AX525" s="12" t="s">
        <v>75</v>
      </c>
      <c r="AY525" s="206" t="s">
        <v>137</v>
      </c>
    </row>
    <row r="526" spans="1:65" s="13" customFormat="1">
      <c r="B526" s="207"/>
      <c r="C526" s="208"/>
      <c r="D526" s="192" t="s">
        <v>147</v>
      </c>
      <c r="E526" s="209" t="s">
        <v>1</v>
      </c>
      <c r="F526" s="210" t="s">
        <v>373</v>
      </c>
      <c r="G526" s="208"/>
      <c r="H526" s="211">
        <v>92</v>
      </c>
      <c r="I526" s="208"/>
      <c r="J526" s="208"/>
      <c r="K526" s="208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147</v>
      </c>
      <c r="AU526" s="217" t="s">
        <v>83</v>
      </c>
      <c r="AV526" s="13" t="s">
        <v>85</v>
      </c>
      <c r="AW526" s="13" t="s">
        <v>31</v>
      </c>
      <c r="AX526" s="13" t="s">
        <v>75</v>
      </c>
      <c r="AY526" s="217" t="s">
        <v>137</v>
      </c>
    </row>
    <row r="527" spans="1:65" s="13" customFormat="1">
      <c r="B527" s="207"/>
      <c r="C527" s="208"/>
      <c r="D527" s="192" t="s">
        <v>147</v>
      </c>
      <c r="E527" s="209" t="s">
        <v>1</v>
      </c>
      <c r="F527" s="210" t="s">
        <v>374</v>
      </c>
      <c r="G527" s="208"/>
      <c r="H527" s="211">
        <v>696.93600000000004</v>
      </c>
      <c r="I527" s="208"/>
      <c r="J527" s="208"/>
      <c r="K527" s="208"/>
      <c r="L527" s="213"/>
      <c r="M527" s="214"/>
      <c r="N527" s="215"/>
      <c r="O527" s="215"/>
      <c r="P527" s="215"/>
      <c r="Q527" s="215"/>
      <c r="R527" s="215"/>
      <c r="S527" s="215"/>
      <c r="T527" s="216"/>
      <c r="AT527" s="217" t="s">
        <v>147</v>
      </c>
      <c r="AU527" s="217" t="s">
        <v>83</v>
      </c>
      <c r="AV527" s="13" t="s">
        <v>85</v>
      </c>
      <c r="AW527" s="13" t="s">
        <v>31</v>
      </c>
      <c r="AX527" s="13" t="s">
        <v>75</v>
      </c>
      <c r="AY527" s="217" t="s">
        <v>137</v>
      </c>
    </row>
    <row r="528" spans="1:65" s="13" customFormat="1">
      <c r="B528" s="207"/>
      <c r="C528" s="208"/>
      <c r="D528" s="192" t="s">
        <v>147</v>
      </c>
      <c r="E528" s="209" t="s">
        <v>1</v>
      </c>
      <c r="F528" s="210" t="s">
        <v>375</v>
      </c>
      <c r="G528" s="208"/>
      <c r="H528" s="211">
        <v>1.0640000000000001</v>
      </c>
      <c r="I528" s="208"/>
      <c r="J528" s="208"/>
      <c r="K528" s="208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147</v>
      </c>
      <c r="AU528" s="217" t="s">
        <v>83</v>
      </c>
      <c r="AV528" s="13" t="s">
        <v>85</v>
      </c>
      <c r="AW528" s="13" t="s">
        <v>31</v>
      </c>
      <c r="AX528" s="13" t="s">
        <v>75</v>
      </c>
      <c r="AY528" s="217" t="s">
        <v>137</v>
      </c>
    </row>
    <row r="529" spans="1:65" s="13" customFormat="1">
      <c r="B529" s="207"/>
      <c r="C529" s="208"/>
      <c r="D529" s="192" t="s">
        <v>147</v>
      </c>
      <c r="E529" s="209" t="s">
        <v>1</v>
      </c>
      <c r="F529" s="210" t="s">
        <v>376</v>
      </c>
      <c r="G529" s="208"/>
      <c r="H529" s="211">
        <v>6269.152</v>
      </c>
      <c r="I529" s="208"/>
      <c r="J529" s="208"/>
      <c r="K529" s="208"/>
      <c r="L529" s="213"/>
      <c r="M529" s="214"/>
      <c r="N529" s="215"/>
      <c r="O529" s="215"/>
      <c r="P529" s="215"/>
      <c r="Q529" s="215"/>
      <c r="R529" s="215"/>
      <c r="S529" s="215"/>
      <c r="T529" s="216"/>
      <c r="AT529" s="217" t="s">
        <v>147</v>
      </c>
      <c r="AU529" s="217" t="s">
        <v>83</v>
      </c>
      <c r="AV529" s="13" t="s">
        <v>85</v>
      </c>
      <c r="AW529" s="13" t="s">
        <v>31</v>
      </c>
      <c r="AX529" s="13" t="s">
        <v>75</v>
      </c>
      <c r="AY529" s="217" t="s">
        <v>137</v>
      </c>
    </row>
    <row r="530" spans="1:65" s="13" customFormat="1">
      <c r="B530" s="207"/>
      <c r="C530" s="208"/>
      <c r="D530" s="192" t="s">
        <v>147</v>
      </c>
      <c r="E530" s="209" t="s">
        <v>1</v>
      </c>
      <c r="F530" s="210" t="s">
        <v>377</v>
      </c>
      <c r="G530" s="208"/>
      <c r="H530" s="211">
        <v>0.84799999999999998</v>
      </c>
      <c r="I530" s="208"/>
      <c r="J530" s="208"/>
      <c r="K530" s="208"/>
      <c r="L530" s="213"/>
      <c r="M530" s="214"/>
      <c r="N530" s="215"/>
      <c r="O530" s="215"/>
      <c r="P530" s="215"/>
      <c r="Q530" s="215"/>
      <c r="R530" s="215"/>
      <c r="S530" s="215"/>
      <c r="T530" s="216"/>
      <c r="AT530" s="217" t="s">
        <v>147</v>
      </c>
      <c r="AU530" s="217" t="s">
        <v>83</v>
      </c>
      <c r="AV530" s="13" t="s">
        <v>85</v>
      </c>
      <c r="AW530" s="13" t="s">
        <v>31</v>
      </c>
      <c r="AX530" s="13" t="s">
        <v>75</v>
      </c>
      <c r="AY530" s="217" t="s">
        <v>137</v>
      </c>
    </row>
    <row r="531" spans="1:65" s="13" customFormat="1">
      <c r="B531" s="207"/>
      <c r="C531" s="208"/>
      <c r="D531" s="192" t="s">
        <v>147</v>
      </c>
      <c r="E531" s="209" t="s">
        <v>1</v>
      </c>
      <c r="F531" s="210" t="s">
        <v>378</v>
      </c>
      <c r="G531" s="208"/>
      <c r="H531" s="211">
        <v>752.56</v>
      </c>
      <c r="I531" s="208"/>
      <c r="J531" s="208"/>
      <c r="K531" s="208"/>
      <c r="L531" s="213"/>
      <c r="M531" s="214"/>
      <c r="N531" s="215"/>
      <c r="O531" s="215"/>
      <c r="P531" s="215"/>
      <c r="Q531" s="215"/>
      <c r="R531" s="215"/>
      <c r="S531" s="215"/>
      <c r="T531" s="216"/>
      <c r="AT531" s="217" t="s">
        <v>147</v>
      </c>
      <c r="AU531" s="217" t="s">
        <v>83</v>
      </c>
      <c r="AV531" s="13" t="s">
        <v>85</v>
      </c>
      <c r="AW531" s="13" t="s">
        <v>31</v>
      </c>
      <c r="AX531" s="13" t="s">
        <v>75</v>
      </c>
      <c r="AY531" s="217" t="s">
        <v>137</v>
      </c>
    </row>
    <row r="532" spans="1:65" s="13" customFormat="1">
      <c r="B532" s="207"/>
      <c r="C532" s="208"/>
      <c r="D532" s="192" t="s">
        <v>147</v>
      </c>
      <c r="E532" s="209" t="s">
        <v>1</v>
      </c>
      <c r="F532" s="210" t="s">
        <v>379</v>
      </c>
      <c r="G532" s="208"/>
      <c r="H532" s="211">
        <v>1.44</v>
      </c>
      <c r="I532" s="208"/>
      <c r="J532" s="208"/>
      <c r="K532" s="208"/>
      <c r="L532" s="213"/>
      <c r="M532" s="214"/>
      <c r="N532" s="215"/>
      <c r="O532" s="215"/>
      <c r="P532" s="215"/>
      <c r="Q532" s="215"/>
      <c r="R532" s="215"/>
      <c r="S532" s="215"/>
      <c r="T532" s="216"/>
      <c r="AT532" s="217" t="s">
        <v>147</v>
      </c>
      <c r="AU532" s="217" t="s">
        <v>83</v>
      </c>
      <c r="AV532" s="13" t="s">
        <v>85</v>
      </c>
      <c r="AW532" s="13" t="s">
        <v>31</v>
      </c>
      <c r="AX532" s="13" t="s">
        <v>75</v>
      </c>
      <c r="AY532" s="217" t="s">
        <v>137</v>
      </c>
    </row>
    <row r="533" spans="1:65" s="14" customFormat="1">
      <c r="B533" s="218"/>
      <c r="C533" s="219"/>
      <c r="D533" s="192" t="s">
        <v>147</v>
      </c>
      <c r="E533" s="220" t="s">
        <v>1</v>
      </c>
      <c r="F533" s="221" t="s">
        <v>152</v>
      </c>
      <c r="G533" s="219"/>
      <c r="H533" s="222">
        <v>9854</v>
      </c>
      <c r="I533" s="219"/>
      <c r="J533" s="219"/>
      <c r="K533" s="219"/>
      <c r="L533" s="224"/>
      <c r="M533" s="225"/>
      <c r="N533" s="226"/>
      <c r="O533" s="226"/>
      <c r="P533" s="226"/>
      <c r="Q533" s="226"/>
      <c r="R533" s="226"/>
      <c r="S533" s="226"/>
      <c r="T533" s="227"/>
      <c r="AT533" s="228" t="s">
        <v>147</v>
      </c>
      <c r="AU533" s="228" t="s">
        <v>83</v>
      </c>
      <c r="AV533" s="14" t="s">
        <v>144</v>
      </c>
      <c r="AW533" s="14" t="s">
        <v>31</v>
      </c>
      <c r="AX533" s="14" t="s">
        <v>83</v>
      </c>
      <c r="AY533" s="228" t="s">
        <v>137</v>
      </c>
    </row>
    <row r="534" spans="1:65" s="12" customFormat="1">
      <c r="B534" s="197"/>
      <c r="C534" s="198"/>
      <c r="D534" s="192" t="s">
        <v>147</v>
      </c>
      <c r="E534" s="199" t="s">
        <v>1</v>
      </c>
      <c r="F534" s="200" t="s">
        <v>153</v>
      </c>
      <c r="G534" s="198"/>
      <c r="H534" s="199" t="s">
        <v>1</v>
      </c>
      <c r="I534" s="198"/>
      <c r="J534" s="198"/>
      <c r="K534" s="198"/>
      <c r="L534" s="202"/>
      <c r="M534" s="203"/>
      <c r="N534" s="204"/>
      <c r="O534" s="204"/>
      <c r="P534" s="204"/>
      <c r="Q534" s="204"/>
      <c r="R534" s="204"/>
      <c r="S534" s="204"/>
      <c r="T534" s="205"/>
      <c r="AT534" s="206" t="s">
        <v>147</v>
      </c>
      <c r="AU534" s="206" t="s">
        <v>83</v>
      </c>
      <c r="AV534" s="12" t="s">
        <v>83</v>
      </c>
      <c r="AW534" s="12" t="s">
        <v>31</v>
      </c>
      <c r="AX534" s="12" t="s">
        <v>75</v>
      </c>
      <c r="AY534" s="206" t="s">
        <v>137</v>
      </c>
    </row>
    <row r="535" spans="1:65" s="2" customFormat="1" ht="24.2" customHeight="1">
      <c r="A535" s="34"/>
      <c r="B535" s="35"/>
      <c r="C535" s="178" t="s">
        <v>380</v>
      </c>
      <c r="D535" s="178" t="s">
        <v>138</v>
      </c>
      <c r="E535" s="179" t="s">
        <v>381</v>
      </c>
      <c r="F535" s="180" t="s">
        <v>382</v>
      </c>
      <c r="G535" s="181" t="s">
        <v>156</v>
      </c>
      <c r="H535" s="182">
        <v>224</v>
      </c>
      <c r="I535" s="253"/>
      <c r="J535" s="184">
        <f>ROUND(I535*H535,2)</f>
        <v>0</v>
      </c>
      <c r="K535" s="180" t="s">
        <v>142</v>
      </c>
      <c r="L535" s="185"/>
      <c r="M535" s="186" t="s">
        <v>1</v>
      </c>
      <c r="N535" s="187" t="s">
        <v>40</v>
      </c>
      <c r="O535" s="71"/>
      <c r="P535" s="188">
        <f>O535*H535</f>
        <v>0</v>
      </c>
      <c r="Q535" s="188">
        <v>9.0000000000000006E-5</v>
      </c>
      <c r="R535" s="188">
        <f>Q535*H535</f>
        <v>2.0160000000000001E-2</v>
      </c>
      <c r="S535" s="188">
        <v>0</v>
      </c>
      <c r="T535" s="189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190" t="s">
        <v>143</v>
      </c>
      <c r="AT535" s="190" t="s">
        <v>138</v>
      </c>
      <c r="AU535" s="190" t="s">
        <v>83</v>
      </c>
      <c r="AY535" s="17" t="s">
        <v>137</v>
      </c>
      <c r="BE535" s="191">
        <f>IF(N535="základní",J535,0)</f>
        <v>0</v>
      </c>
      <c r="BF535" s="191">
        <f>IF(N535="snížená",J535,0)</f>
        <v>0</v>
      </c>
      <c r="BG535" s="191">
        <f>IF(N535="zákl. přenesená",J535,0)</f>
        <v>0</v>
      </c>
      <c r="BH535" s="191">
        <f>IF(N535="sníž. přenesená",J535,0)</f>
        <v>0</v>
      </c>
      <c r="BI535" s="191">
        <f>IF(N535="nulová",J535,0)</f>
        <v>0</v>
      </c>
      <c r="BJ535" s="17" t="s">
        <v>83</v>
      </c>
      <c r="BK535" s="191">
        <f>ROUND(I535*H535,2)</f>
        <v>0</v>
      </c>
      <c r="BL535" s="17" t="s">
        <v>144</v>
      </c>
      <c r="BM535" s="190" t="s">
        <v>383</v>
      </c>
    </row>
    <row r="536" spans="1:65" s="2" customFormat="1">
      <c r="A536" s="34"/>
      <c r="B536" s="35"/>
      <c r="C536" s="36"/>
      <c r="D536" s="192" t="s">
        <v>146</v>
      </c>
      <c r="E536" s="36"/>
      <c r="F536" s="193" t="s">
        <v>382</v>
      </c>
      <c r="G536" s="36"/>
      <c r="H536" s="36"/>
      <c r="I536" s="36"/>
      <c r="J536" s="36"/>
      <c r="K536" s="36"/>
      <c r="L536" s="39"/>
      <c r="M536" s="195"/>
      <c r="N536" s="196"/>
      <c r="O536" s="71"/>
      <c r="P536" s="71"/>
      <c r="Q536" s="71"/>
      <c r="R536" s="71"/>
      <c r="S536" s="71"/>
      <c r="T536" s="72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T536" s="17" t="s">
        <v>146</v>
      </c>
      <c r="AU536" s="17" t="s">
        <v>83</v>
      </c>
    </row>
    <row r="537" spans="1:65" s="12" customFormat="1">
      <c r="B537" s="197"/>
      <c r="C537" s="198"/>
      <c r="D537" s="192" t="s">
        <v>147</v>
      </c>
      <c r="E537" s="199" t="s">
        <v>1</v>
      </c>
      <c r="F537" s="200" t="s">
        <v>237</v>
      </c>
      <c r="G537" s="198"/>
      <c r="H537" s="199" t="s">
        <v>1</v>
      </c>
      <c r="I537" s="198"/>
      <c r="J537" s="198"/>
      <c r="K537" s="198"/>
      <c r="L537" s="202"/>
      <c r="M537" s="203"/>
      <c r="N537" s="204"/>
      <c r="O537" s="204"/>
      <c r="P537" s="204"/>
      <c r="Q537" s="204"/>
      <c r="R537" s="204"/>
      <c r="S537" s="204"/>
      <c r="T537" s="205"/>
      <c r="AT537" s="206" t="s">
        <v>147</v>
      </c>
      <c r="AU537" s="206" t="s">
        <v>83</v>
      </c>
      <c r="AV537" s="12" t="s">
        <v>83</v>
      </c>
      <c r="AW537" s="12" t="s">
        <v>31</v>
      </c>
      <c r="AX537" s="12" t="s">
        <v>75</v>
      </c>
      <c r="AY537" s="206" t="s">
        <v>137</v>
      </c>
    </row>
    <row r="538" spans="1:65" s="12" customFormat="1">
      <c r="B538" s="197"/>
      <c r="C538" s="198"/>
      <c r="D538" s="192" t="s">
        <v>147</v>
      </c>
      <c r="E538" s="199" t="s">
        <v>1</v>
      </c>
      <c r="F538" s="200" t="s">
        <v>328</v>
      </c>
      <c r="G538" s="198"/>
      <c r="H538" s="199" t="s">
        <v>1</v>
      </c>
      <c r="I538" s="198"/>
      <c r="J538" s="198"/>
      <c r="K538" s="198"/>
      <c r="L538" s="202"/>
      <c r="M538" s="203"/>
      <c r="N538" s="204"/>
      <c r="O538" s="204"/>
      <c r="P538" s="204"/>
      <c r="Q538" s="204"/>
      <c r="R538" s="204"/>
      <c r="S538" s="204"/>
      <c r="T538" s="205"/>
      <c r="AT538" s="206" t="s">
        <v>147</v>
      </c>
      <c r="AU538" s="206" t="s">
        <v>83</v>
      </c>
      <c r="AV538" s="12" t="s">
        <v>83</v>
      </c>
      <c r="AW538" s="12" t="s">
        <v>31</v>
      </c>
      <c r="AX538" s="12" t="s">
        <v>75</v>
      </c>
      <c r="AY538" s="206" t="s">
        <v>137</v>
      </c>
    </row>
    <row r="539" spans="1:65" s="13" customFormat="1">
      <c r="B539" s="207"/>
      <c r="C539" s="208"/>
      <c r="D539" s="192" t="s">
        <v>147</v>
      </c>
      <c r="E539" s="209" t="s">
        <v>1</v>
      </c>
      <c r="F539" s="210" t="s">
        <v>372</v>
      </c>
      <c r="G539" s="208"/>
      <c r="H539" s="211">
        <v>132</v>
      </c>
      <c r="I539" s="208"/>
      <c r="J539" s="208"/>
      <c r="K539" s="208"/>
      <c r="L539" s="213"/>
      <c r="M539" s="214"/>
      <c r="N539" s="215"/>
      <c r="O539" s="215"/>
      <c r="P539" s="215"/>
      <c r="Q539" s="215"/>
      <c r="R539" s="215"/>
      <c r="S539" s="215"/>
      <c r="T539" s="216"/>
      <c r="AT539" s="217" t="s">
        <v>147</v>
      </c>
      <c r="AU539" s="217" t="s">
        <v>83</v>
      </c>
      <c r="AV539" s="13" t="s">
        <v>85</v>
      </c>
      <c r="AW539" s="13" t="s">
        <v>31</v>
      </c>
      <c r="AX539" s="13" t="s">
        <v>75</v>
      </c>
      <c r="AY539" s="217" t="s">
        <v>137</v>
      </c>
    </row>
    <row r="540" spans="1:65" s="12" customFormat="1">
      <c r="B540" s="197"/>
      <c r="C540" s="198"/>
      <c r="D540" s="192" t="s">
        <v>147</v>
      </c>
      <c r="E540" s="199" t="s">
        <v>1</v>
      </c>
      <c r="F540" s="200" t="s">
        <v>330</v>
      </c>
      <c r="G540" s="198"/>
      <c r="H540" s="199" t="s">
        <v>1</v>
      </c>
      <c r="I540" s="198"/>
      <c r="J540" s="198"/>
      <c r="K540" s="198"/>
      <c r="L540" s="202"/>
      <c r="M540" s="203"/>
      <c r="N540" s="204"/>
      <c r="O540" s="204"/>
      <c r="P540" s="204"/>
      <c r="Q540" s="204"/>
      <c r="R540" s="204"/>
      <c r="S540" s="204"/>
      <c r="T540" s="205"/>
      <c r="AT540" s="206" t="s">
        <v>147</v>
      </c>
      <c r="AU540" s="206" t="s">
        <v>83</v>
      </c>
      <c r="AV540" s="12" t="s">
        <v>83</v>
      </c>
      <c r="AW540" s="12" t="s">
        <v>31</v>
      </c>
      <c r="AX540" s="12" t="s">
        <v>75</v>
      </c>
      <c r="AY540" s="206" t="s">
        <v>137</v>
      </c>
    </row>
    <row r="541" spans="1:65" s="13" customFormat="1">
      <c r="B541" s="207"/>
      <c r="C541" s="208"/>
      <c r="D541" s="192" t="s">
        <v>147</v>
      </c>
      <c r="E541" s="209" t="s">
        <v>1</v>
      </c>
      <c r="F541" s="210" t="s">
        <v>373</v>
      </c>
      <c r="G541" s="208"/>
      <c r="H541" s="211">
        <v>92</v>
      </c>
      <c r="I541" s="208"/>
      <c r="J541" s="208"/>
      <c r="K541" s="208"/>
      <c r="L541" s="213"/>
      <c r="M541" s="214"/>
      <c r="N541" s="215"/>
      <c r="O541" s="215"/>
      <c r="P541" s="215"/>
      <c r="Q541" s="215"/>
      <c r="R541" s="215"/>
      <c r="S541" s="215"/>
      <c r="T541" s="216"/>
      <c r="AT541" s="217" t="s">
        <v>147</v>
      </c>
      <c r="AU541" s="217" t="s">
        <v>83</v>
      </c>
      <c r="AV541" s="13" t="s">
        <v>85</v>
      </c>
      <c r="AW541" s="13" t="s">
        <v>31</v>
      </c>
      <c r="AX541" s="13" t="s">
        <v>75</v>
      </c>
      <c r="AY541" s="217" t="s">
        <v>137</v>
      </c>
    </row>
    <row r="542" spans="1:65" s="14" customFormat="1">
      <c r="B542" s="218"/>
      <c r="C542" s="219"/>
      <c r="D542" s="192" t="s">
        <v>147</v>
      </c>
      <c r="E542" s="220" t="s">
        <v>1</v>
      </c>
      <c r="F542" s="221" t="s">
        <v>152</v>
      </c>
      <c r="G542" s="219"/>
      <c r="H542" s="222">
        <v>224</v>
      </c>
      <c r="I542" s="219"/>
      <c r="J542" s="219"/>
      <c r="K542" s="219"/>
      <c r="L542" s="224"/>
      <c r="M542" s="225"/>
      <c r="N542" s="226"/>
      <c r="O542" s="226"/>
      <c r="P542" s="226"/>
      <c r="Q542" s="226"/>
      <c r="R542" s="226"/>
      <c r="S542" s="226"/>
      <c r="T542" s="227"/>
      <c r="AT542" s="228" t="s">
        <v>147</v>
      </c>
      <c r="AU542" s="228" t="s">
        <v>83</v>
      </c>
      <c r="AV542" s="14" t="s">
        <v>144</v>
      </c>
      <c r="AW542" s="14" t="s">
        <v>31</v>
      </c>
      <c r="AX542" s="14" t="s">
        <v>83</v>
      </c>
      <c r="AY542" s="228" t="s">
        <v>137</v>
      </c>
    </row>
    <row r="543" spans="1:65" s="12" customFormat="1">
      <c r="B543" s="197"/>
      <c r="C543" s="198"/>
      <c r="D543" s="192" t="s">
        <v>147</v>
      </c>
      <c r="E543" s="199" t="s">
        <v>1</v>
      </c>
      <c r="F543" s="200" t="s">
        <v>153</v>
      </c>
      <c r="G543" s="198"/>
      <c r="H543" s="199" t="s">
        <v>1</v>
      </c>
      <c r="I543" s="198"/>
      <c r="J543" s="198"/>
      <c r="K543" s="198"/>
      <c r="L543" s="202"/>
      <c r="M543" s="203"/>
      <c r="N543" s="204"/>
      <c r="O543" s="204"/>
      <c r="P543" s="204"/>
      <c r="Q543" s="204"/>
      <c r="R543" s="204"/>
      <c r="S543" s="204"/>
      <c r="T543" s="205"/>
      <c r="AT543" s="206" t="s">
        <v>147</v>
      </c>
      <c r="AU543" s="206" t="s">
        <v>83</v>
      </c>
      <c r="AV543" s="12" t="s">
        <v>83</v>
      </c>
      <c r="AW543" s="12" t="s">
        <v>31</v>
      </c>
      <c r="AX543" s="12" t="s">
        <v>75</v>
      </c>
      <c r="AY543" s="206" t="s">
        <v>137</v>
      </c>
    </row>
    <row r="544" spans="1:65" s="2" customFormat="1" ht="16.5" customHeight="1">
      <c r="A544" s="34"/>
      <c r="B544" s="35"/>
      <c r="C544" s="178" t="s">
        <v>384</v>
      </c>
      <c r="D544" s="178" t="s">
        <v>138</v>
      </c>
      <c r="E544" s="179" t="s">
        <v>385</v>
      </c>
      <c r="F544" s="180" t="s">
        <v>386</v>
      </c>
      <c r="G544" s="181" t="s">
        <v>387</v>
      </c>
      <c r="H544" s="182">
        <v>27</v>
      </c>
      <c r="I544" s="253"/>
      <c r="J544" s="184">
        <f>ROUND(I544*H544,2)</f>
        <v>0</v>
      </c>
      <c r="K544" s="180" t="s">
        <v>142</v>
      </c>
      <c r="L544" s="185"/>
      <c r="M544" s="186" t="s">
        <v>1</v>
      </c>
      <c r="N544" s="187" t="s">
        <v>40</v>
      </c>
      <c r="O544" s="71"/>
      <c r="P544" s="188">
        <f>O544*H544</f>
        <v>0</v>
      </c>
      <c r="Q544" s="188">
        <v>1E-3</v>
      </c>
      <c r="R544" s="188">
        <f>Q544*H544</f>
        <v>2.7E-2</v>
      </c>
      <c r="S544" s="188">
        <v>0</v>
      </c>
      <c r="T544" s="189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190" t="s">
        <v>143</v>
      </c>
      <c r="AT544" s="190" t="s">
        <v>138</v>
      </c>
      <c r="AU544" s="190" t="s">
        <v>83</v>
      </c>
      <c r="AY544" s="17" t="s">
        <v>137</v>
      </c>
      <c r="BE544" s="191">
        <f>IF(N544="základní",J544,0)</f>
        <v>0</v>
      </c>
      <c r="BF544" s="191">
        <f>IF(N544="snížená",J544,0)</f>
        <v>0</v>
      </c>
      <c r="BG544" s="191">
        <f>IF(N544="zákl. přenesená",J544,0)</f>
        <v>0</v>
      </c>
      <c r="BH544" s="191">
        <f>IF(N544="sníž. přenesená",J544,0)</f>
        <v>0</v>
      </c>
      <c r="BI544" s="191">
        <f>IF(N544="nulová",J544,0)</f>
        <v>0</v>
      </c>
      <c r="BJ544" s="17" t="s">
        <v>83</v>
      </c>
      <c r="BK544" s="191">
        <f>ROUND(I544*H544,2)</f>
        <v>0</v>
      </c>
      <c r="BL544" s="17" t="s">
        <v>144</v>
      </c>
      <c r="BM544" s="190" t="s">
        <v>388</v>
      </c>
    </row>
    <row r="545" spans="1:65" s="2" customFormat="1">
      <c r="A545" s="34"/>
      <c r="B545" s="35"/>
      <c r="C545" s="36"/>
      <c r="D545" s="192" t="s">
        <v>146</v>
      </c>
      <c r="E545" s="36"/>
      <c r="F545" s="193" t="s">
        <v>386</v>
      </c>
      <c r="G545" s="36"/>
      <c r="H545" s="36"/>
      <c r="I545" s="36"/>
      <c r="J545" s="36"/>
      <c r="K545" s="36"/>
      <c r="L545" s="39"/>
      <c r="M545" s="195"/>
      <c r="N545" s="196"/>
      <c r="O545" s="71"/>
      <c r="P545" s="71"/>
      <c r="Q545" s="71"/>
      <c r="R545" s="71"/>
      <c r="S545" s="71"/>
      <c r="T545" s="72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T545" s="17" t="s">
        <v>146</v>
      </c>
      <c r="AU545" s="17" t="s">
        <v>83</v>
      </c>
    </row>
    <row r="546" spans="1:65" s="12" customFormat="1">
      <c r="B546" s="197"/>
      <c r="C546" s="198"/>
      <c r="D546" s="192" t="s">
        <v>147</v>
      </c>
      <c r="E546" s="199" t="s">
        <v>1</v>
      </c>
      <c r="F546" s="200" t="s">
        <v>237</v>
      </c>
      <c r="G546" s="198"/>
      <c r="H546" s="199" t="s">
        <v>1</v>
      </c>
      <c r="I546" s="198"/>
      <c r="J546" s="198"/>
      <c r="K546" s="198"/>
      <c r="L546" s="202"/>
      <c r="M546" s="203"/>
      <c r="N546" s="204"/>
      <c r="O546" s="204"/>
      <c r="P546" s="204"/>
      <c r="Q546" s="204"/>
      <c r="R546" s="204"/>
      <c r="S546" s="204"/>
      <c r="T546" s="205"/>
      <c r="AT546" s="206" t="s">
        <v>147</v>
      </c>
      <c r="AU546" s="206" t="s">
        <v>83</v>
      </c>
      <c r="AV546" s="12" t="s">
        <v>83</v>
      </c>
      <c r="AW546" s="12" t="s">
        <v>31</v>
      </c>
      <c r="AX546" s="12" t="s">
        <v>75</v>
      </c>
      <c r="AY546" s="206" t="s">
        <v>137</v>
      </c>
    </row>
    <row r="547" spans="1:65" s="12" customFormat="1">
      <c r="B547" s="197"/>
      <c r="C547" s="198"/>
      <c r="D547" s="192" t="s">
        <v>147</v>
      </c>
      <c r="E547" s="199" t="s">
        <v>1</v>
      </c>
      <c r="F547" s="200" t="s">
        <v>200</v>
      </c>
      <c r="G547" s="198"/>
      <c r="H547" s="199" t="s">
        <v>1</v>
      </c>
      <c r="I547" s="198"/>
      <c r="J547" s="198"/>
      <c r="K547" s="198"/>
      <c r="L547" s="202"/>
      <c r="M547" s="203"/>
      <c r="N547" s="204"/>
      <c r="O547" s="204"/>
      <c r="P547" s="204"/>
      <c r="Q547" s="204"/>
      <c r="R547" s="204"/>
      <c r="S547" s="204"/>
      <c r="T547" s="205"/>
      <c r="AT547" s="206" t="s">
        <v>147</v>
      </c>
      <c r="AU547" s="206" t="s">
        <v>83</v>
      </c>
      <c r="AV547" s="12" t="s">
        <v>83</v>
      </c>
      <c r="AW547" s="12" t="s">
        <v>31</v>
      </c>
      <c r="AX547" s="12" t="s">
        <v>75</v>
      </c>
      <c r="AY547" s="206" t="s">
        <v>137</v>
      </c>
    </row>
    <row r="548" spans="1:65" s="13" customFormat="1">
      <c r="B548" s="207"/>
      <c r="C548" s="208"/>
      <c r="D548" s="192" t="s">
        <v>147</v>
      </c>
      <c r="E548" s="209" t="s">
        <v>1</v>
      </c>
      <c r="F548" s="210" t="s">
        <v>241</v>
      </c>
      <c r="G548" s="208"/>
      <c r="H548" s="211">
        <v>15</v>
      </c>
      <c r="I548" s="208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147</v>
      </c>
      <c r="AU548" s="217" t="s">
        <v>83</v>
      </c>
      <c r="AV548" s="13" t="s">
        <v>85</v>
      </c>
      <c r="AW548" s="13" t="s">
        <v>31</v>
      </c>
      <c r="AX548" s="13" t="s">
        <v>75</v>
      </c>
      <c r="AY548" s="217" t="s">
        <v>137</v>
      </c>
    </row>
    <row r="549" spans="1:65" s="12" customFormat="1">
      <c r="B549" s="197"/>
      <c r="C549" s="198"/>
      <c r="D549" s="192" t="s">
        <v>147</v>
      </c>
      <c r="E549" s="199" t="s">
        <v>1</v>
      </c>
      <c r="F549" s="200" t="s">
        <v>221</v>
      </c>
      <c r="G549" s="198"/>
      <c r="H549" s="199" t="s">
        <v>1</v>
      </c>
      <c r="I549" s="198"/>
      <c r="J549" s="198"/>
      <c r="K549" s="198"/>
      <c r="L549" s="202"/>
      <c r="M549" s="203"/>
      <c r="N549" s="204"/>
      <c r="O549" s="204"/>
      <c r="P549" s="204"/>
      <c r="Q549" s="204"/>
      <c r="R549" s="204"/>
      <c r="S549" s="204"/>
      <c r="T549" s="205"/>
      <c r="AT549" s="206" t="s">
        <v>147</v>
      </c>
      <c r="AU549" s="206" t="s">
        <v>83</v>
      </c>
      <c r="AV549" s="12" t="s">
        <v>83</v>
      </c>
      <c r="AW549" s="12" t="s">
        <v>31</v>
      </c>
      <c r="AX549" s="12" t="s">
        <v>75</v>
      </c>
      <c r="AY549" s="206" t="s">
        <v>137</v>
      </c>
    </row>
    <row r="550" spans="1:65" s="13" customFormat="1">
      <c r="B550" s="207"/>
      <c r="C550" s="208"/>
      <c r="D550" s="192" t="s">
        <v>147</v>
      </c>
      <c r="E550" s="209" t="s">
        <v>1</v>
      </c>
      <c r="F550" s="210" t="s">
        <v>8</v>
      </c>
      <c r="G550" s="208"/>
      <c r="H550" s="211">
        <v>12</v>
      </c>
      <c r="I550" s="208"/>
      <c r="J550" s="208"/>
      <c r="K550" s="208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147</v>
      </c>
      <c r="AU550" s="217" t="s">
        <v>83</v>
      </c>
      <c r="AV550" s="13" t="s">
        <v>85</v>
      </c>
      <c r="AW550" s="13" t="s">
        <v>31</v>
      </c>
      <c r="AX550" s="13" t="s">
        <v>75</v>
      </c>
      <c r="AY550" s="217" t="s">
        <v>137</v>
      </c>
    </row>
    <row r="551" spans="1:65" s="14" customFormat="1">
      <c r="B551" s="218"/>
      <c r="C551" s="219"/>
      <c r="D551" s="192" t="s">
        <v>147</v>
      </c>
      <c r="E551" s="220" t="s">
        <v>1</v>
      </c>
      <c r="F551" s="221" t="s">
        <v>152</v>
      </c>
      <c r="G551" s="219"/>
      <c r="H551" s="222">
        <v>27</v>
      </c>
      <c r="I551" s="219"/>
      <c r="J551" s="219"/>
      <c r="K551" s="219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147</v>
      </c>
      <c r="AU551" s="228" t="s">
        <v>83</v>
      </c>
      <c r="AV551" s="14" t="s">
        <v>144</v>
      </c>
      <c r="AW551" s="14" t="s">
        <v>31</v>
      </c>
      <c r="AX551" s="14" t="s">
        <v>83</v>
      </c>
      <c r="AY551" s="228" t="s">
        <v>137</v>
      </c>
    </row>
    <row r="552" spans="1:65" s="12" customFormat="1">
      <c r="B552" s="197"/>
      <c r="C552" s="198"/>
      <c r="D552" s="192" t="s">
        <v>147</v>
      </c>
      <c r="E552" s="199" t="s">
        <v>1</v>
      </c>
      <c r="F552" s="200" t="s">
        <v>153</v>
      </c>
      <c r="G552" s="198"/>
      <c r="H552" s="199" t="s">
        <v>1</v>
      </c>
      <c r="I552" s="198"/>
      <c r="J552" s="198"/>
      <c r="K552" s="198"/>
      <c r="L552" s="202"/>
      <c r="M552" s="203"/>
      <c r="N552" s="204"/>
      <c r="O552" s="204"/>
      <c r="P552" s="204"/>
      <c r="Q552" s="204"/>
      <c r="R552" s="204"/>
      <c r="S552" s="204"/>
      <c r="T552" s="205"/>
      <c r="AT552" s="206" t="s">
        <v>147</v>
      </c>
      <c r="AU552" s="206" t="s">
        <v>83</v>
      </c>
      <c r="AV552" s="12" t="s">
        <v>83</v>
      </c>
      <c r="AW552" s="12" t="s">
        <v>31</v>
      </c>
      <c r="AX552" s="12" t="s">
        <v>75</v>
      </c>
      <c r="AY552" s="206" t="s">
        <v>137</v>
      </c>
    </row>
    <row r="553" spans="1:65" s="2" customFormat="1" ht="33" customHeight="1">
      <c r="A553" s="34"/>
      <c r="B553" s="35"/>
      <c r="C553" s="178" t="s">
        <v>389</v>
      </c>
      <c r="D553" s="178" t="s">
        <v>138</v>
      </c>
      <c r="E553" s="179" t="s">
        <v>390</v>
      </c>
      <c r="F553" s="180" t="s">
        <v>391</v>
      </c>
      <c r="G553" s="181" t="s">
        <v>156</v>
      </c>
      <c r="H553" s="182">
        <v>1</v>
      </c>
      <c r="I553" s="253"/>
      <c r="J553" s="184">
        <f>ROUND(I553*H553,2)</f>
        <v>0</v>
      </c>
      <c r="K553" s="180" t="s">
        <v>142</v>
      </c>
      <c r="L553" s="185"/>
      <c r="M553" s="186" t="s">
        <v>1</v>
      </c>
      <c r="N553" s="187" t="s">
        <v>40</v>
      </c>
      <c r="O553" s="71"/>
      <c r="P553" s="188">
        <f>O553*H553</f>
        <v>0</v>
      </c>
      <c r="Q553" s="188">
        <v>0</v>
      </c>
      <c r="R553" s="188">
        <f>Q553*H553</f>
        <v>0</v>
      </c>
      <c r="S553" s="188">
        <v>0</v>
      </c>
      <c r="T553" s="189">
        <f>S553*H553</f>
        <v>0</v>
      </c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R553" s="190" t="s">
        <v>143</v>
      </c>
      <c r="AT553" s="190" t="s">
        <v>138</v>
      </c>
      <c r="AU553" s="190" t="s">
        <v>83</v>
      </c>
      <c r="AY553" s="17" t="s">
        <v>137</v>
      </c>
      <c r="BE553" s="191">
        <f>IF(N553="základní",J553,0)</f>
        <v>0</v>
      </c>
      <c r="BF553" s="191">
        <f>IF(N553="snížená",J553,0)</f>
        <v>0</v>
      </c>
      <c r="BG553" s="191">
        <f>IF(N553="zákl. přenesená",J553,0)</f>
        <v>0</v>
      </c>
      <c r="BH553" s="191">
        <f>IF(N553="sníž. přenesená",J553,0)</f>
        <v>0</v>
      </c>
      <c r="BI553" s="191">
        <f>IF(N553="nulová",J553,0)</f>
        <v>0</v>
      </c>
      <c r="BJ553" s="17" t="s">
        <v>83</v>
      </c>
      <c r="BK553" s="191">
        <f>ROUND(I553*H553,2)</f>
        <v>0</v>
      </c>
      <c r="BL553" s="17" t="s">
        <v>144</v>
      </c>
      <c r="BM553" s="190" t="s">
        <v>392</v>
      </c>
    </row>
    <row r="554" spans="1:65" s="2" customFormat="1" ht="19.5">
      <c r="A554" s="34"/>
      <c r="B554" s="35"/>
      <c r="C554" s="36"/>
      <c r="D554" s="192" t="s">
        <v>146</v>
      </c>
      <c r="E554" s="36"/>
      <c r="F554" s="193" t="s">
        <v>391</v>
      </c>
      <c r="G554" s="36"/>
      <c r="H554" s="36"/>
      <c r="I554" s="36"/>
      <c r="J554" s="36"/>
      <c r="K554" s="36"/>
      <c r="L554" s="39"/>
      <c r="M554" s="195"/>
      <c r="N554" s="196"/>
      <c r="O554" s="71"/>
      <c r="P554" s="71"/>
      <c r="Q554" s="71"/>
      <c r="R554" s="71"/>
      <c r="S554" s="71"/>
      <c r="T554" s="72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T554" s="17" t="s">
        <v>146</v>
      </c>
      <c r="AU554" s="17" t="s">
        <v>83</v>
      </c>
    </row>
    <row r="555" spans="1:65" s="13" customFormat="1">
      <c r="B555" s="207"/>
      <c r="C555" s="208"/>
      <c r="D555" s="192" t="s">
        <v>147</v>
      </c>
      <c r="E555" s="209" t="s">
        <v>1</v>
      </c>
      <c r="F555" s="210" t="s">
        <v>83</v>
      </c>
      <c r="G555" s="208"/>
      <c r="H555" s="211">
        <v>1</v>
      </c>
      <c r="I555" s="208"/>
      <c r="J555" s="208"/>
      <c r="K555" s="208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147</v>
      </c>
      <c r="AU555" s="217" t="s">
        <v>83</v>
      </c>
      <c r="AV555" s="13" t="s">
        <v>85</v>
      </c>
      <c r="AW555" s="13" t="s">
        <v>31</v>
      </c>
      <c r="AX555" s="13" t="s">
        <v>75</v>
      </c>
      <c r="AY555" s="217" t="s">
        <v>137</v>
      </c>
    </row>
    <row r="556" spans="1:65" s="14" customFormat="1">
      <c r="B556" s="218"/>
      <c r="C556" s="219"/>
      <c r="D556" s="192" t="s">
        <v>147</v>
      </c>
      <c r="E556" s="220" t="s">
        <v>1</v>
      </c>
      <c r="F556" s="221" t="s">
        <v>152</v>
      </c>
      <c r="G556" s="219"/>
      <c r="H556" s="222">
        <v>1</v>
      </c>
      <c r="I556" s="219"/>
      <c r="J556" s="219"/>
      <c r="K556" s="219"/>
      <c r="L556" s="224"/>
      <c r="M556" s="225"/>
      <c r="N556" s="226"/>
      <c r="O556" s="226"/>
      <c r="P556" s="226"/>
      <c r="Q556" s="226"/>
      <c r="R556" s="226"/>
      <c r="S556" s="226"/>
      <c r="T556" s="227"/>
      <c r="AT556" s="228" t="s">
        <v>147</v>
      </c>
      <c r="AU556" s="228" t="s">
        <v>83</v>
      </c>
      <c r="AV556" s="14" t="s">
        <v>144</v>
      </c>
      <c r="AW556" s="14" t="s">
        <v>31</v>
      </c>
      <c r="AX556" s="14" t="s">
        <v>83</v>
      </c>
      <c r="AY556" s="228" t="s">
        <v>137</v>
      </c>
    </row>
    <row r="557" spans="1:65" s="12" customFormat="1">
      <c r="B557" s="197"/>
      <c r="C557" s="198"/>
      <c r="D557" s="192" t="s">
        <v>147</v>
      </c>
      <c r="E557" s="199" t="s">
        <v>1</v>
      </c>
      <c r="F557" s="200" t="s">
        <v>153</v>
      </c>
      <c r="G557" s="198"/>
      <c r="H557" s="199" t="s">
        <v>1</v>
      </c>
      <c r="I557" s="198"/>
      <c r="J557" s="198"/>
      <c r="K557" s="198"/>
      <c r="L557" s="202"/>
      <c r="M557" s="203"/>
      <c r="N557" s="204"/>
      <c r="O557" s="204"/>
      <c r="P557" s="204"/>
      <c r="Q557" s="204"/>
      <c r="R557" s="204"/>
      <c r="S557" s="204"/>
      <c r="T557" s="205"/>
      <c r="AT557" s="206" t="s">
        <v>147</v>
      </c>
      <c r="AU557" s="206" t="s">
        <v>83</v>
      </c>
      <c r="AV557" s="12" t="s">
        <v>83</v>
      </c>
      <c r="AW557" s="12" t="s">
        <v>31</v>
      </c>
      <c r="AX557" s="12" t="s">
        <v>75</v>
      </c>
      <c r="AY557" s="206" t="s">
        <v>137</v>
      </c>
    </row>
    <row r="558" spans="1:65" s="2" customFormat="1" ht="16.5" customHeight="1">
      <c r="A558" s="34"/>
      <c r="B558" s="35"/>
      <c r="C558" s="178" t="s">
        <v>393</v>
      </c>
      <c r="D558" s="178" t="s">
        <v>138</v>
      </c>
      <c r="E558" s="179" t="s">
        <v>394</v>
      </c>
      <c r="F558" s="180" t="s">
        <v>395</v>
      </c>
      <c r="G558" s="181" t="s">
        <v>156</v>
      </c>
      <c r="H558" s="182">
        <v>2</v>
      </c>
      <c r="I558" s="253"/>
      <c r="J558" s="184">
        <f>ROUND(I558*H558,2)</f>
        <v>0</v>
      </c>
      <c r="K558" s="180" t="s">
        <v>142</v>
      </c>
      <c r="L558" s="185"/>
      <c r="M558" s="186" t="s">
        <v>1</v>
      </c>
      <c r="N558" s="187" t="s">
        <v>40</v>
      </c>
      <c r="O558" s="71"/>
      <c r="P558" s="188">
        <f>O558*H558</f>
        <v>0</v>
      </c>
      <c r="Q558" s="188">
        <v>8.0000000000000002E-3</v>
      </c>
      <c r="R558" s="188">
        <f>Q558*H558</f>
        <v>1.6E-2</v>
      </c>
      <c r="S558" s="188">
        <v>0</v>
      </c>
      <c r="T558" s="189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190" t="s">
        <v>143</v>
      </c>
      <c r="AT558" s="190" t="s">
        <v>138</v>
      </c>
      <c r="AU558" s="190" t="s">
        <v>83</v>
      </c>
      <c r="AY558" s="17" t="s">
        <v>137</v>
      </c>
      <c r="BE558" s="191">
        <f>IF(N558="základní",J558,0)</f>
        <v>0</v>
      </c>
      <c r="BF558" s="191">
        <f>IF(N558="snížená",J558,0)</f>
        <v>0</v>
      </c>
      <c r="BG558" s="191">
        <f>IF(N558="zákl. přenesená",J558,0)</f>
        <v>0</v>
      </c>
      <c r="BH558" s="191">
        <f>IF(N558="sníž. přenesená",J558,0)</f>
        <v>0</v>
      </c>
      <c r="BI558" s="191">
        <f>IF(N558="nulová",J558,0)</f>
        <v>0</v>
      </c>
      <c r="BJ558" s="17" t="s">
        <v>83</v>
      </c>
      <c r="BK558" s="191">
        <f>ROUND(I558*H558,2)</f>
        <v>0</v>
      </c>
      <c r="BL558" s="17" t="s">
        <v>144</v>
      </c>
      <c r="BM558" s="190" t="s">
        <v>396</v>
      </c>
    </row>
    <row r="559" spans="1:65" s="2" customFormat="1">
      <c r="A559" s="34"/>
      <c r="B559" s="35"/>
      <c r="C559" s="36"/>
      <c r="D559" s="192" t="s">
        <v>146</v>
      </c>
      <c r="E559" s="36"/>
      <c r="F559" s="193" t="s">
        <v>395</v>
      </c>
      <c r="G559" s="36"/>
      <c r="H559" s="36"/>
      <c r="I559" s="36"/>
      <c r="J559" s="36"/>
      <c r="K559" s="36"/>
      <c r="L559" s="39"/>
      <c r="M559" s="195"/>
      <c r="N559" s="196"/>
      <c r="O559" s="71"/>
      <c r="P559" s="71"/>
      <c r="Q559" s="71"/>
      <c r="R559" s="71"/>
      <c r="S559" s="71"/>
      <c r="T559" s="72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T559" s="17" t="s">
        <v>146</v>
      </c>
      <c r="AU559" s="17" t="s">
        <v>83</v>
      </c>
    </row>
    <row r="560" spans="1:65" s="13" customFormat="1">
      <c r="B560" s="207"/>
      <c r="C560" s="208"/>
      <c r="D560" s="192" t="s">
        <v>147</v>
      </c>
      <c r="E560" s="209" t="s">
        <v>1</v>
      </c>
      <c r="F560" s="210" t="s">
        <v>85</v>
      </c>
      <c r="G560" s="208"/>
      <c r="H560" s="211">
        <v>2</v>
      </c>
      <c r="I560" s="208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147</v>
      </c>
      <c r="AU560" s="217" t="s">
        <v>83</v>
      </c>
      <c r="AV560" s="13" t="s">
        <v>85</v>
      </c>
      <c r="AW560" s="13" t="s">
        <v>31</v>
      </c>
      <c r="AX560" s="13" t="s">
        <v>75</v>
      </c>
      <c r="AY560" s="217" t="s">
        <v>137</v>
      </c>
    </row>
    <row r="561" spans="1:65" s="14" customFormat="1">
      <c r="B561" s="218"/>
      <c r="C561" s="219"/>
      <c r="D561" s="192" t="s">
        <v>147</v>
      </c>
      <c r="E561" s="220" t="s">
        <v>1</v>
      </c>
      <c r="F561" s="221" t="s">
        <v>152</v>
      </c>
      <c r="G561" s="219"/>
      <c r="H561" s="222">
        <v>2</v>
      </c>
      <c r="I561" s="219"/>
      <c r="J561" s="219"/>
      <c r="K561" s="219"/>
      <c r="L561" s="224"/>
      <c r="M561" s="225"/>
      <c r="N561" s="226"/>
      <c r="O561" s="226"/>
      <c r="P561" s="226"/>
      <c r="Q561" s="226"/>
      <c r="R561" s="226"/>
      <c r="S561" s="226"/>
      <c r="T561" s="227"/>
      <c r="AT561" s="228" t="s">
        <v>147</v>
      </c>
      <c r="AU561" s="228" t="s">
        <v>83</v>
      </c>
      <c r="AV561" s="14" t="s">
        <v>144</v>
      </c>
      <c r="AW561" s="14" t="s">
        <v>31</v>
      </c>
      <c r="AX561" s="14" t="s">
        <v>83</v>
      </c>
      <c r="AY561" s="228" t="s">
        <v>137</v>
      </c>
    </row>
    <row r="562" spans="1:65" s="12" customFormat="1">
      <c r="B562" s="197"/>
      <c r="C562" s="198"/>
      <c r="D562" s="192" t="s">
        <v>147</v>
      </c>
      <c r="E562" s="199" t="s">
        <v>1</v>
      </c>
      <c r="F562" s="200" t="s">
        <v>153</v>
      </c>
      <c r="G562" s="198"/>
      <c r="H562" s="199" t="s">
        <v>1</v>
      </c>
      <c r="I562" s="198"/>
      <c r="J562" s="198"/>
      <c r="K562" s="198"/>
      <c r="L562" s="202"/>
      <c r="M562" s="203"/>
      <c r="N562" s="204"/>
      <c r="O562" s="204"/>
      <c r="P562" s="204"/>
      <c r="Q562" s="204"/>
      <c r="R562" s="204"/>
      <c r="S562" s="204"/>
      <c r="T562" s="205"/>
      <c r="AT562" s="206" t="s">
        <v>147</v>
      </c>
      <c r="AU562" s="206" t="s">
        <v>83</v>
      </c>
      <c r="AV562" s="12" t="s">
        <v>83</v>
      </c>
      <c r="AW562" s="12" t="s">
        <v>31</v>
      </c>
      <c r="AX562" s="12" t="s">
        <v>75</v>
      </c>
      <c r="AY562" s="206" t="s">
        <v>137</v>
      </c>
    </row>
    <row r="563" spans="1:65" s="2" customFormat="1" ht="16.5" customHeight="1">
      <c r="A563" s="34"/>
      <c r="B563" s="35"/>
      <c r="C563" s="178" t="s">
        <v>397</v>
      </c>
      <c r="D563" s="178" t="s">
        <v>138</v>
      </c>
      <c r="E563" s="179" t="s">
        <v>398</v>
      </c>
      <c r="F563" s="180" t="s">
        <v>399</v>
      </c>
      <c r="G563" s="181" t="s">
        <v>156</v>
      </c>
      <c r="H563" s="182">
        <v>2</v>
      </c>
      <c r="I563" s="253"/>
      <c r="J563" s="184">
        <f>ROUND(I563*H563,2)</f>
        <v>0</v>
      </c>
      <c r="K563" s="180" t="s">
        <v>142</v>
      </c>
      <c r="L563" s="185"/>
      <c r="M563" s="186" t="s">
        <v>1</v>
      </c>
      <c r="N563" s="187" t="s">
        <v>40</v>
      </c>
      <c r="O563" s="71"/>
      <c r="P563" s="188">
        <f>O563*H563</f>
        <v>0</v>
      </c>
      <c r="Q563" s="188">
        <v>0.06</v>
      </c>
      <c r="R563" s="188">
        <f>Q563*H563</f>
        <v>0.12</v>
      </c>
      <c r="S563" s="188">
        <v>0</v>
      </c>
      <c r="T563" s="189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190" t="s">
        <v>143</v>
      </c>
      <c r="AT563" s="190" t="s">
        <v>138</v>
      </c>
      <c r="AU563" s="190" t="s">
        <v>83</v>
      </c>
      <c r="AY563" s="17" t="s">
        <v>137</v>
      </c>
      <c r="BE563" s="191">
        <f>IF(N563="základní",J563,0)</f>
        <v>0</v>
      </c>
      <c r="BF563" s="191">
        <f>IF(N563="snížená",J563,0)</f>
        <v>0</v>
      </c>
      <c r="BG563" s="191">
        <f>IF(N563="zákl. přenesená",J563,0)</f>
        <v>0</v>
      </c>
      <c r="BH563" s="191">
        <f>IF(N563="sníž. přenesená",J563,0)</f>
        <v>0</v>
      </c>
      <c r="BI563" s="191">
        <f>IF(N563="nulová",J563,0)</f>
        <v>0</v>
      </c>
      <c r="BJ563" s="17" t="s">
        <v>83</v>
      </c>
      <c r="BK563" s="191">
        <f>ROUND(I563*H563,2)</f>
        <v>0</v>
      </c>
      <c r="BL563" s="17" t="s">
        <v>144</v>
      </c>
      <c r="BM563" s="190" t="s">
        <v>400</v>
      </c>
    </row>
    <row r="564" spans="1:65" s="2" customFormat="1">
      <c r="A564" s="34"/>
      <c r="B564" s="35"/>
      <c r="C564" s="36"/>
      <c r="D564" s="192" t="s">
        <v>146</v>
      </c>
      <c r="E564" s="36"/>
      <c r="F564" s="193" t="s">
        <v>399</v>
      </c>
      <c r="G564" s="36"/>
      <c r="H564" s="36"/>
      <c r="I564" s="36"/>
      <c r="J564" s="36"/>
      <c r="K564" s="36"/>
      <c r="L564" s="39"/>
      <c r="M564" s="195"/>
      <c r="N564" s="196"/>
      <c r="O564" s="71"/>
      <c r="P564" s="71"/>
      <c r="Q564" s="71"/>
      <c r="R564" s="71"/>
      <c r="S564" s="71"/>
      <c r="T564" s="72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T564" s="17" t="s">
        <v>146</v>
      </c>
      <c r="AU564" s="17" t="s">
        <v>83</v>
      </c>
    </row>
    <row r="565" spans="1:65" s="13" customFormat="1">
      <c r="B565" s="207"/>
      <c r="C565" s="208"/>
      <c r="D565" s="192" t="s">
        <v>147</v>
      </c>
      <c r="E565" s="209" t="s">
        <v>1</v>
      </c>
      <c r="F565" s="210" t="s">
        <v>85</v>
      </c>
      <c r="G565" s="208"/>
      <c r="H565" s="211">
        <v>2</v>
      </c>
      <c r="I565" s="208"/>
      <c r="J565" s="208"/>
      <c r="K565" s="208"/>
      <c r="L565" s="213"/>
      <c r="M565" s="214"/>
      <c r="N565" s="215"/>
      <c r="O565" s="215"/>
      <c r="P565" s="215"/>
      <c r="Q565" s="215"/>
      <c r="R565" s="215"/>
      <c r="S565" s="215"/>
      <c r="T565" s="216"/>
      <c r="AT565" s="217" t="s">
        <v>147</v>
      </c>
      <c r="AU565" s="217" t="s">
        <v>83</v>
      </c>
      <c r="AV565" s="13" t="s">
        <v>85</v>
      </c>
      <c r="AW565" s="13" t="s">
        <v>31</v>
      </c>
      <c r="AX565" s="13" t="s">
        <v>75</v>
      </c>
      <c r="AY565" s="217" t="s">
        <v>137</v>
      </c>
    </row>
    <row r="566" spans="1:65" s="14" customFormat="1">
      <c r="B566" s="218"/>
      <c r="C566" s="219"/>
      <c r="D566" s="192" t="s">
        <v>147</v>
      </c>
      <c r="E566" s="220" t="s">
        <v>1</v>
      </c>
      <c r="F566" s="221" t="s">
        <v>152</v>
      </c>
      <c r="G566" s="219"/>
      <c r="H566" s="222">
        <v>2</v>
      </c>
      <c r="I566" s="219"/>
      <c r="J566" s="219"/>
      <c r="K566" s="219"/>
      <c r="L566" s="224"/>
      <c r="M566" s="225"/>
      <c r="N566" s="226"/>
      <c r="O566" s="226"/>
      <c r="P566" s="226"/>
      <c r="Q566" s="226"/>
      <c r="R566" s="226"/>
      <c r="S566" s="226"/>
      <c r="T566" s="227"/>
      <c r="AT566" s="228" t="s">
        <v>147</v>
      </c>
      <c r="AU566" s="228" t="s">
        <v>83</v>
      </c>
      <c r="AV566" s="14" t="s">
        <v>144</v>
      </c>
      <c r="AW566" s="14" t="s">
        <v>31</v>
      </c>
      <c r="AX566" s="14" t="s">
        <v>83</v>
      </c>
      <c r="AY566" s="228" t="s">
        <v>137</v>
      </c>
    </row>
    <row r="567" spans="1:65" s="12" customFormat="1">
      <c r="B567" s="197"/>
      <c r="C567" s="198"/>
      <c r="D567" s="192" t="s">
        <v>147</v>
      </c>
      <c r="E567" s="199" t="s">
        <v>1</v>
      </c>
      <c r="F567" s="200" t="s">
        <v>153</v>
      </c>
      <c r="G567" s="198"/>
      <c r="H567" s="199" t="s">
        <v>1</v>
      </c>
      <c r="I567" s="198"/>
      <c r="J567" s="198"/>
      <c r="K567" s="198"/>
      <c r="L567" s="202"/>
      <c r="M567" s="203"/>
      <c r="N567" s="204"/>
      <c r="O567" s="204"/>
      <c r="P567" s="204"/>
      <c r="Q567" s="204"/>
      <c r="R567" s="204"/>
      <c r="S567" s="204"/>
      <c r="T567" s="205"/>
      <c r="AT567" s="206" t="s">
        <v>147</v>
      </c>
      <c r="AU567" s="206" t="s">
        <v>83</v>
      </c>
      <c r="AV567" s="12" t="s">
        <v>83</v>
      </c>
      <c r="AW567" s="12" t="s">
        <v>31</v>
      </c>
      <c r="AX567" s="12" t="s">
        <v>75</v>
      </c>
      <c r="AY567" s="206" t="s">
        <v>137</v>
      </c>
    </row>
    <row r="568" spans="1:65" s="2" customFormat="1" ht="16.5" customHeight="1">
      <c r="A568" s="34"/>
      <c r="B568" s="35"/>
      <c r="C568" s="178" t="s">
        <v>401</v>
      </c>
      <c r="D568" s="178" t="s">
        <v>138</v>
      </c>
      <c r="E568" s="179" t="s">
        <v>402</v>
      </c>
      <c r="F568" s="180" t="s">
        <v>403</v>
      </c>
      <c r="G568" s="181" t="s">
        <v>156</v>
      </c>
      <c r="H568" s="182">
        <v>6</v>
      </c>
      <c r="I568" s="253"/>
      <c r="J568" s="184">
        <f>ROUND(I568*H568,2)</f>
        <v>0</v>
      </c>
      <c r="K568" s="180" t="s">
        <v>142</v>
      </c>
      <c r="L568" s="185"/>
      <c r="M568" s="186" t="s">
        <v>1</v>
      </c>
      <c r="N568" s="187" t="s">
        <v>40</v>
      </c>
      <c r="O568" s="71"/>
      <c r="P568" s="188">
        <f>O568*H568</f>
        <v>0</v>
      </c>
      <c r="Q568" s="188">
        <v>3.5000000000000001E-3</v>
      </c>
      <c r="R568" s="188">
        <f>Q568*H568</f>
        <v>2.1000000000000001E-2</v>
      </c>
      <c r="S568" s="188">
        <v>0</v>
      </c>
      <c r="T568" s="189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190" t="s">
        <v>143</v>
      </c>
      <c r="AT568" s="190" t="s">
        <v>138</v>
      </c>
      <c r="AU568" s="190" t="s">
        <v>83</v>
      </c>
      <c r="AY568" s="17" t="s">
        <v>137</v>
      </c>
      <c r="BE568" s="191">
        <f>IF(N568="základní",J568,0)</f>
        <v>0</v>
      </c>
      <c r="BF568" s="191">
        <f>IF(N568="snížená",J568,0)</f>
        <v>0</v>
      </c>
      <c r="BG568" s="191">
        <f>IF(N568="zákl. přenesená",J568,0)</f>
        <v>0</v>
      </c>
      <c r="BH568" s="191">
        <f>IF(N568="sníž. přenesená",J568,0)</f>
        <v>0</v>
      </c>
      <c r="BI568" s="191">
        <f>IF(N568="nulová",J568,0)</f>
        <v>0</v>
      </c>
      <c r="BJ568" s="17" t="s">
        <v>83</v>
      </c>
      <c r="BK568" s="191">
        <f>ROUND(I568*H568,2)</f>
        <v>0</v>
      </c>
      <c r="BL568" s="17" t="s">
        <v>144</v>
      </c>
      <c r="BM568" s="190" t="s">
        <v>404</v>
      </c>
    </row>
    <row r="569" spans="1:65" s="2" customFormat="1">
      <c r="A569" s="34"/>
      <c r="B569" s="35"/>
      <c r="C569" s="36"/>
      <c r="D569" s="192" t="s">
        <v>146</v>
      </c>
      <c r="E569" s="36"/>
      <c r="F569" s="193" t="s">
        <v>403</v>
      </c>
      <c r="G569" s="36"/>
      <c r="H569" s="36"/>
      <c r="I569" s="36"/>
      <c r="J569" s="36"/>
      <c r="K569" s="36"/>
      <c r="L569" s="39"/>
      <c r="M569" s="195"/>
      <c r="N569" s="196"/>
      <c r="O569" s="71"/>
      <c r="P569" s="71"/>
      <c r="Q569" s="71"/>
      <c r="R569" s="71"/>
      <c r="S569" s="71"/>
      <c r="T569" s="72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T569" s="17" t="s">
        <v>146</v>
      </c>
      <c r="AU569" s="17" t="s">
        <v>83</v>
      </c>
    </row>
    <row r="570" spans="1:65" s="12" customFormat="1">
      <c r="B570" s="197"/>
      <c r="C570" s="198"/>
      <c r="D570" s="192" t="s">
        <v>147</v>
      </c>
      <c r="E570" s="199" t="s">
        <v>1</v>
      </c>
      <c r="F570" s="200" t="s">
        <v>405</v>
      </c>
      <c r="G570" s="198"/>
      <c r="H570" s="199" t="s">
        <v>1</v>
      </c>
      <c r="I570" s="198"/>
      <c r="J570" s="198"/>
      <c r="K570" s="198"/>
      <c r="L570" s="202"/>
      <c r="M570" s="203"/>
      <c r="N570" s="204"/>
      <c r="O570" s="204"/>
      <c r="P570" s="204"/>
      <c r="Q570" s="204"/>
      <c r="R570" s="204"/>
      <c r="S570" s="204"/>
      <c r="T570" s="205"/>
      <c r="AT570" s="206" t="s">
        <v>147</v>
      </c>
      <c r="AU570" s="206" t="s">
        <v>83</v>
      </c>
      <c r="AV570" s="12" t="s">
        <v>83</v>
      </c>
      <c r="AW570" s="12" t="s">
        <v>31</v>
      </c>
      <c r="AX570" s="12" t="s">
        <v>75</v>
      </c>
      <c r="AY570" s="206" t="s">
        <v>137</v>
      </c>
    </row>
    <row r="571" spans="1:65" s="13" customFormat="1">
      <c r="B571" s="207"/>
      <c r="C571" s="208"/>
      <c r="D571" s="192" t="s">
        <v>147</v>
      </c>
      <c r="E571" s="209" t="s">
        <v>1</v>
      </c>
      <c r="F571" s="210" t="s">
        <v>406</v>
      </c>
      <c r="G571" s="208"/>
      <c r="H571" s="211">
        <v>6</v>
      </c>
      <c r="I571" s="208"/>
      <c r="J571" s="208"/>
      <c r="K571" s="208"/>
      <c r="L571" s="213"/>
      <c r="M571" s="214"/>
      <c r="N571" s="215"/>
      <c r="O571" s="215"/>
      <c r="P571" s="215"/>
      <c r="Q571" s="215"/>
      <c r="R571" s="215"/>
      <c r="S571" s="215"/>
      <c r="T571" s="216"/>
      <c r="AT571" s="217" t="s">
        <v>147</v>
      </c>
      <c r="AU571" s="217" t="s">
        <v>83</v>
      </c>
      <c r="AV571" s="13" t="s">
        <v>85</v>
      </c>
      <c r="AW571" s="13" t="s">
        <v>31</v>
      </c>
      <c r="AX571" s="13" t="s">
        <v>75</v>
      </c>
      <c r="AY571" s="217" t="s">
        <v>137</v>
      </c>
    </row>
    <row r="572" spans="1:65" s="14" customFormat="1">
      <c r="B572" s="218"/>
      <c r="C572" s="219"/>
      <c r="D572" s="192" t="s">
        <v>147</v>
      </c>
      <c r="E572" s="220" t="s">
        <v>1</v>
      </c>
      <c r="F572" s="221" t="s">
        <v>152</v>
      </c>
      <c r="G572" s="219"/>
      <c r="H572" s="222">
        <v>6</v>
      </c>
      <c r="I572" s="219"/>
      <c r="J572" s="219"/>
      <c r="K572" s="219"/>
      <c r="L572" s="224"/>
      <c r="M572" s="225"/>
      <c r="N572" s="226"/>
      <c r="O572" s="226"/>
      <c r="P572" s="226"/>
      <c r="Q572" s="226"/>
      <c r="R572" s="226"/>
      <c r="S572" s="226"/>
      <c r="T572" s="227"/>
      <c r="AT572" s="228" t="s">
        <v>147</v>
      </c>
      <c r="AU572" s="228" t="s">
        <v>83</v>
      </c>
      <c r="AV572" s="14" t="s">
        <v>144</v>
      </c>
      <c r="AW572" s="14" t="s">
        <v>31</v>
      </c>
      <c r="AX572" s="14" t="s">
        <v>83</v>
      </c>
      <c r="AY572" s="228" t="s">
        <v>137</v>
      </c>
    </row>
    <row r="573" spans="1:65" s="12" customFormat="1">
      <c r="B573" s="197"/>
      <c r="C573" s="198"/>
      <c r="D573" s="192" t="s">
        <v>147</v>
      </c>
      <c r="E573" s="199" t="s">
        <v>1</v>
      </c>
      <c r="F573" s="200" t="s">
        <v>153</v>
      </c>
      <c r="G573" s="198"/>
      <c r="H573" s="199" t="s">
        <v>1</v>
      </c>
      <c r="I573" s="198"/>
      <c r="J573" s="198"/>
      <c r="K573" s="198"/>
      <c r="L573" s="202"/>
      <c r="M573" s="203"/>
      <c r="N573" s="204"/>
      <c r="O573" s="204"/>
      <c r="P573" s="204"/>
      <c r="Q573" s="204"/>
      <c r="R573" s="204"/>
      <c r="S573" s="204"/>
      <c r="T573" s="205"/>
      <c r="AT573" s="206" t="s">
        <v>147</v>
      </c>
      <c r="AU573" s="206" t="s">
        <v>83</v>
      </c>
      <c r="AV573" s="12" t="s">
        <v>83</v>
      </c>
      <c r="AW573" s="12" t="s">
        <v>31</v>
      </c>
      <c r="AX573" s="12" t="s">
        <v>75</v>
      </c>
      <c r="AY573" s="206" t="s">
        <v>137</v>
      </c>
    </row>
    <row r="574" spans="1:65" s="2" customFormat="1" ht="16.5" customHeight="1">
      <c r="A574" s="34"/>
      <c r="B574" s="35"/>
      <c r="C574" s="178" t="s">
        <v>407</v>
      </c>
      <c r="D574" s="178" t="s">
        <v>138</v>
      </c>
      <c r="E574" s="179" t="s">
        <v>408</v>
      </c>
      <c r="F574" s="180" t="s">
        <v>409</v>
      </c>
      <c r="G574" s="181" t="s">
        <v>156</v>
      </c>
      <c r="H574" s="182">
        <v>5</v>
      </c>
      <c r="I574" s="253"/>
      <c r="J574" s="184">
        <f>ROUND(I574*H574,2)</f>
        <v>0</v>
      </c>
      <c r="K574" s="180" t="s">
        <v>142</v>
      </c>
      <c r="L574" s="185"/>
      <c r="M574" s="186" t="s">
        <v>1</v>
      </c>
      <c r="N574" s="187" t="s">
        <v>40</v>
      </c>
      <c r="O574" s="71"/>
      <c r="P574" s="188">
        <f>O574*H574</f>
        <v>0</v>
      </c>
      <c r="Q574" s="188">
        <v>3.5999999999999999E-3</v>
      </c>
      <c r="R574" s="188">
        <f>Q574*H574</f>
        <v>1.7999999999999999E-2</v>
      </c>
      <c r="S574" s="188">
        <v>0</v>
      </c>
      <c r="T574" s="189">
        <f>S574*H574</f>
        <v>0</v>
      </c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R574" s="190" t="s">
        <v>143</v>
      </c>
      <c r="AT574" s="190" t="s">
        <v>138</v>
      </c>
      <c r="AU574" s="190" t="s">
        <v>83</v>
      </c>
      <c r="AY574" s="17" t="s">
        <v>137</v>
      </c>
      <c r="BE574" s="191">
        <f>IF(N574="základní",J574,0)</f>
        <v>0</v>
      </c>
      <c r="BF574" s="191">
        <f>IF(N574="snížená",J574,0)</f>
        <v>0</v>
      </c>
      <c r="BG574" s="191">
        <f>IF(N574="zákl. přenesená",J574,0)</f>
        <v>0</v>
      </c>
      <c r="BH574" s="191">
        <f>IF(N574="sníž. přenesená",J574,0)</f>
        <v>0</v>
      </c>
      <c r="BI574" s="191">
        <f>IF(N574="nulová",J574,0)</f>
        <v>0</v>
      </c>
      <c r="BJ574" s="17" t="s">
        <v>83</v>
      </c>
      <c r="BK574" s="191">
        <f>ROUND(I574*H574,2)</f>
        <v>0</v>
      </c>
      <c r="BL574" s="17" t="s">
        <v>144</v>
      </c>
      <c r="BM574" s="190" t="s">
        <v>410</v>
      </c>
    </row>
    <row r="575" spans="1:65" s="2" customFormat="1">
      <c r="A575" s="34"/>
      <c r="B575" s="35"/>
      <c r="C575" s="36"/>
      <c r="D575" s="192" t="s">
        <v>146</v>
      </c>
      <c r="E575" s="36"/>
      <c r="F575" s="193" t="s">
        <v>409</v>
      </c>
      <c r="G575" s="36"/>
      <c r="H575" s="36"/>
      <c r="I575" s="36"/>
      <c r="J575" s="36"/>
      <c r="K575" s="36"/>
      <c r="L575" s="39"/>
      <c r="M575" s="195"/>
      <c r="N575" s="196"/>
      <c r="O575" s="71"/>
      <c r="P575" s="71"/>
      <c r="Q575" s="71"/>
      <c r="R575" s="71"/>
      <c r="S575" s="71"/>
      <c r="T575" s="72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T575" s="17" t="s">
        <v>146</v>
      </c>
      <c r="AU575" s="17" t="s">
        <v>83</v>
      </c>
    </row>
    <row r="576" spans="1:65" s="12" customFormat="1">
      <c r="B576" s="197"/>
      <c r="C576" s="198"/>
      <c r="D576" s="192" t="s">
        <v>147</v>
      </c>
      <c r="E576" s="199" t="s">
        <v>1</v>
      </c>
      <c r="F576" s="200" t="s">
        <v>411</v>
      </c>
      <c r="G576" s="198"/>
      <c r="H576" s="199" t="s">
        <v>1</v>
      </c>
      <c r="I576" s="198"/>
      <c r="J576" s="198"/>
      <c r="K576" s="198"/>
      <c r="L576" s="202"/>
      <c r="M576" s="203"/>
      <c r="N576" s="204"/>
      <c r="O576" s="204"/>
      <c r="P576" s="204"/>
      <c r="Q576" s="204"/>
      <c r="R576" s="204"/>
      <c r="S576" s="204"/>
      <c r="T576" s="205"/>
      <c r="AT576" s="206" t="s">
        <v>147</v>
      </c>
      <c r="AU576" s="206" t="s">
        <v>83</v>
      </c>
      <c r="AV576" s="12" t="s">
        <v>83</v>
      </c>
      <c r="AW576" s="12" t="s">
        <v>31</v>
      </c>
      <c r="AX576" s="12" t="s">
        <v>75</v>
      </c>
      <c r="AY576" s="206" t="s">
        <v>137</v>
      </c>
    </row>
    <row r="577" spans="1:65" s="13" customFormat="1">
      <c r="B577" s="207"/>
      <c r="C577" s="208"/>
      <c r="D577" s="192" t="s">
        <v>147</v>
      </c>
      <c r="E577" s="209" t="s">
        <v>1</v>
      </c>
      <c r="F577" s="210" t="s">
        <v>412</v>
      </c>
      <c r="G577" s="208"/>
      <c r="H577" s="211">
        <v>5</v>
      </c>
      <c r="I577" s="208"/>
      <c r="J577" s="208"/>
      <c r="K577" s="208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147</v>
      </c>
      <c r="AU577" s="217" t="s">
        <v>83</v>
      </c>
      <c r="AV577" s="13" t="s">
        <v>85</v>
      </c>
      <c r="AW577" s="13" t="s">
        <v>31</v>
      </c>
      <c r="AX577" s="13" t="s">
        <v>75</v>
      </c>
      <c r="AY577" s="217" t="s">
        <v>137</v>
      </c>
    </row>
    <row r="578" spans="1:65" s="14" customFormat="1">
      <c r="B578" s="218"/>
      <c r="C578" s="219"/>
      <c r="D578" s="192" t="s">
        <v>147</v>
      </c>
      <c r="E578" s="220" t="s">
        <v>1</v>
      </c>
      <c r="F578" s="221" t="s">
        <v>152</v>
      </c>
      <c r="G578" s="219"/>
      <c r="H578" s="222">
        <v>5</v>
      </c>
      <c r="I578" s="219"/>
      <c r="J578" s="219"/>
      <c r="K578" s="219"/>
      <c r="L578" s="224"/>
      <c r="M578" s="225"/>
      <c r="N578" s="226"/>
      <c r="O578" s="226"/>
      <c r="P578" s="226"/>
      <c r="Q578" s="226"/>
      <c r="R578" s="226"/>
      <c r="S578" s="226"/>
      <c r="T578" s="227"/>
      <c r="AT578" s="228" t="s">
        <v>147</v>
      </c>
      <c r="AU578" s="228" t="s">
        <v>83</v>
      </c>
      <c r="AV578" s="14" t="s">
        <v>144</v>
      </c>
      <c r="AW578" s="14" t="s">
        <v>31</v>
      </c>
      <c r="AX578" s="14" t="s">
        <v>83</v>
      </c>
      <c r="AY578" s="228" t="s">
        <v>137</v>
      </c>
    </row>
    <row r="579" spans="1:65" s="12" customFormat="1">
      <c r="B579" s="197"/>
      <c r="C579" s="198"/>
      <c r="D579" s="192" t="s">
        <v>147</v>
      </c>
      <c r="E579" s="199" t="s">
        <v>1</v>
      </c>
      <c r="F579" s="200" t="s">
        <v>153</v>
      </c>
      <c r="G579" s="198"/>
      <c r="H579" s="199" t="s">
        <v>1</v>
      </c>
      <c r="I579" s="198"/>
      <c r="J579" s="198"/>
      <c r="K579" s="198"/>
      <c r="L579" s="202"/>
      <c r="M579" s="203"/>
      <c r="N579" s="204"/>
      <c r="O579" s="204"/>
      <c r="P579" s="204"/>
      <c r="Q579" s="204"/>
      <c r="R579" s="204"/>
      <c r="S579" s="204"/>
      <c r="T579" s="205"/>
      <c r="AT579" s="206" t="s">
        <v>147</v>
      </c>
      <c r="AU579" s="206" t="s">
        <v>83</v>
      </c>
      <c r="AV579" s="12" t="s">
        <v>83</v>
      </c>
      <c r="AW579" s="12" t="s">
        <v>31</v>
      </c>
      <c r="AX579" s="12" t="s">
        <v>75</v>
      </c>
      <c r="AY579" s="206" t="s">
        <v>137</v>
      </c>
    </row>
    <row r="580" spans="1:65" s="2" customFormat="1" ht="21.75" customHeight="1">
      <c r="A580" s="34"/>
      <c r="B580" s="35"/>
      <c r="C580" s="178" t="s">
        <v>413</v>
      </c>
      <c r="D580" s="178" t="s">
        <v>138</v>
      </c>
      <c r="E580" s="179" t="s">
        <v>414</v>
      </c>
      <c r="F580" s="180" t="s">
        <v>415</v>
      </c>
      <c r="G580" s="181" t="s">
        <v>156</v>
      </c>
      <c r="H580" s="182">
        <v>4</v>
      </c>
      <c r="I580" s="253"/>
      <c r="J580" s="184">
        <f>ROUND(I580*H580,2)</f>
        <v>0</v>
      </c>
      <c r="K580" s="180" t="s">
        <v>142</v>
      </c>
      <c r="L580" s="185"/>
      <c r="M580" s="186" t="s">
        <v>1</v>
      </c>
      <c r="N580" s="187" t="s">
        <v>40</v>
      </c>
      <c r="O580" s="71"/>
      <c r="P580" s="188">
        <f>O580*H580</f>
        <v>0</v>
      </c>
      <c r="Q580" s="188">
        <v>3.5000000000000001E-3</v>
      </c>
      <c r="R580" s="188">
        <f>Q580*H580</f>
        <v>1.4E-2</v>
      </c>
      <c r="S580" s="188">
        <v>0</v>
      </c>
      <c r="T580" s="189">
        <f>S580*H580</f>
        <v>0</v>
      </c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R580" s="190" t="s">
        <v>143</v>
      </c>
      <c r="AT580" s="190" t="s">
        <v>138</v>
      </c>
      <c r="AU580" s="190" t="s">
        <v>83</v>
      </c>
      <c r="AY580" s="17" t="s">
        <v>137</v>
      </c>
      <c r="BE580" s="191">
        <f>IF(N580="základní",J580,0)</f>
        <v>0</v>
      </c>
      <c r="BF580" s="191">
        <f>IF(N580="snížená",J580,0)</f>
        <v>0</v>
      </c>
      <c r="BG580" s="191">
        <f>IF(N580="zákl. přenesená",J580,0)</f>
        <v>0</v>
      </c>
      <c r="BH580" s="191">
        <f>IF(N580="sníž. přenesená",J580,0)</f>
        <v>0</v>
      </c>
      <c r="BI580" s="191">
        <f>IF(N580="nulová",J580,0)</f>
        <v>0</v>
      </c>
      <c r="BJ580" s="17" t="s">
        <v>83</v>
      </c>
      <c r="BK580" s="191">
        <f>ROUND(I580*H580,2)</f>
        <v>0</v>
      </c>
      <c r="BL580" s="17" t="s">
        <v>144</v>
      </c>
      <c r="BM580" s="190" t="s">
        <v>416</v>
      </c>
    </row>
    <row r="581" spans="1:65" s="2" customFormat="1">
      <c r="A581" s="34"/>
      <c r="B581" s="35"/>
      <c r="C581" s="36"/>
      <c r="D581" s="192" t="s">
        <v>146</v>
      </c>
      <c r="E581" s="36"/>
      <c r="F581" s="193" t="s">
        <v>415</v>
      </c>
      <c r="G581" s="36"/>
      <c r="H581" s="36"/>
      <c r="I581" s="36"/>
      <c r="J581" s="36"/>
      <c r="K581" s="36"/>
      <c r="L581" s="39"/>
      <c r="M581" s="195"/>
      <c r="N581" s="196"/>
      <c r="O581" s="71"/>
      <c r="P581" s="71"/>
      <c r="Q581" s="71"/>
      <c r="R581" s="71"/>
      <c r="S581" s="71"/>
      <c r="T581" s="72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T581" s="17" t="s">
        <v>146</v>
      </c>
      <c r="AU581" s="17" t="s">
        <v>83</v>
      </c>
    </row>
    <row r="582" spans="1:65" s="12" customFormat="1">
      <c r="B582" s="197"/>
      <c r="C582" s="198"/>
      <c r="D582" s="192" t="s">
        <v>147</v>
      </c>
      <c r="E582" s="199" t="s">
        <v>1</v>
      </c>
      <c r="F582" s="200" t="s">
        <v>417</v>
      </c>
      <c r="G582" s="198"/>
      <c r="H582" s="199" t="s">
        <v>1</v>
      </c>
      <c r="I582" s="198"/>
      <c r="J582" s="198"/>
      <c r="K582" s="198"/>
      <c r="L582" s="202"/>
      <c r="M582" s="203"/>
      <c r="N582" s="204"/>
      <c r="O582" s="204"/>
      <c r="P582" s="204"/>
      <c r="Q582" s="204"/>
      <c r="R582" s="204"/>
      <c r="S582" s="204"/>
      <c r="T582" s="205"/>
      <c r="AT582" s="206" t="s">
        <v>147</v>
      </c>
      <c r="AU582" s="206" t="s">
        <v>83</v>
      </c>
      <c r="AV582" s="12" t="s">
        <v>83</v>
      </c>
      <c r="AW582" s="12" t="s">
        <v>31</v>
      </c>
      <c r="AX582" s="12" t="s">
        <v>75</v>
      </c>
      <c r="AY582" s="206" t="s">
        <v>137</v>
      </c>
    </row>
    <row r="583" spans="1:65" s="13" customFormat="1">
      <c r="B583" s="207"/>
      <c r="C583" s="208"/>
      <c r="D583" s="192" t="s">
        <v>147</v>
      </c>
      <c r="E583" s="209" t="s">
        <v>1</v>
      </c>
      <c r="F583" s="210" t="s">
        <v>418</v>
      </c>
      <c r="G583" s="208"/>
      <c r="H583" s="211">
        <v>4</v>
      </c>
      <c r="I583" s="208"/>
      <c r="J583" s="208"/>
      <c r="K583" s="208"/>
      <c r="L583" s="213"/>
      <c r="M583" s="214"/>
      <c r="N583" s="215"/>
      <c r="O583" s="215"/>
      <c r="P583" s="215"/>
      <c r="Q583" s="215"/>
      <c r="R583" s="215"/>
      <c r="S583" s="215"/>
      <c r="T583" s="216"/>
      <c r="AT583" s="217" t="s">
        <v>147</v>
      </c>
      <c r="AU583" s="217" t="s">
        <v>83</v>
      </c>
      <c r="AV583" s="13" t="s">
        <v>85</v>
      </c>
      <c r="AW583" s="13" t="s">
        <v>31</v>
      </c>
      <c r="AX583" s="13" t="s">
        <v>75</v>
      </c>
      <c r="AY583" s="217" t="s">
        <v>137</v>
      </c>
    </row>
    <row r="584" spans="1:65" s="14" customFormat="1">
      <c r="B584" s="218"/>
      <c r="C584" s="219"/>
      <c r="D584" s="192" t="s">
        <v>147</v>
      </c>
      <c r="E584" s="220" t="s">
        <v>1</v>
      </c>
      <c r="F584" s="221" t="s">
        <v>152</v>
      </c>
      <c r="G584" s="219"/>
      <c r="H584" s="222">
        <v>4</v>
      </c>
      <c r="I584" s="219"/>
      <c r="J584" s="219"/>
      <c r="K584" s="219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147</v>
      </c>
      <c r="AU584" s="228" t="s">
        <v>83</v>
      </c>
      <c r="AV584" s="14" t="s">
        <v>144</v>
      </c>
      <c r="AW584" s="14" t="s">
        <v>31</v>
      </c>
      <c r="AX584" s="14" t="s">
        <v>83</v>
      </c>
      <c r="AY584" s="228" t="s">
        <v>137</v>
      </c>
    </row>
    <row r="585" spans="1:65" s="12" customFormat="1">
      <c r="B585" s="197"/>
      <c r="C585" s="198"/>
      <c r="D585" s="192" t="s">
        <v>147</v>
      </c>
      <c r="E585" s="199" t="s">
        <v>1</v>
      </c>
      <c r="F585" s="200" t="s">
        <v>153</v>
      </c>
      <c r="G585" s="198"/>
      <c r="H585" s="199" t="s">
        <v>1</v>
      </c>
      <c r="I585" s="198"/>
      <c r="J585" s="198"/>
      <c r="K585" s="198"/>
      <c r="L585" s="202"/>
      <c r="M585" s="203"/>
      <c r="N585" s="204"/>
      <c r="O585" s="204"/>
      <c r="P585" s="204"/>
      <c r="Q585" s="204"/>
      <c r="R585" s="204"/>
      <c r="S585" s="204"/>
      <c r="T585" s="205"/>
      <c r="AT585" s="206" t="s">
        <v>147</v>
      </c>
      <c r="AU585" s="206" t="s">
        <v>83</v>
      </c>
      <c r="AV585" s="12" t="s">
        <v>83</v>
      </c>
      <c r="AW585" s="12" t="s">
        <v>31</v>
      </c>
      <c r="AX585" s="12" t="s">
        <v>75</v>
      </c>
      <c r="AY585" s="206" t="s">
        <v>137</v>
      </c>
    </row>
    <row r="586" spans="1:65" s="2" customFormat="1" ht="16.5" customHeight="1">
      <c r="A586" s="34"/>
      <c r="B586" s="35"/>
      <c r="C586" s="178" t="s">
        <v>419</v>
      </c>
      <c r="D586" s="178" t="s">
        <v>138</v>
      </c>
      <c r="E586" s="179" t="s">
        <v>420</v>
      </c>
      <c r="F586" s="180" t="s">
        <v>421</v>
      </c>
      <c r="G586" s="181" t="s">
        <v>156</v>
      </c>
      <c r="H586" s="182">
        <v>5</v>
      </c>
      <c r="I586" s="253"/>
      <c r="J586" s="184">
        <f>ROUND(I586*H586,2)</f>
        <v>0</v>
      </c>
      <c r="K586" s="180" t="s">
        <v>142</v>
      </c>
      <c r="L586" s="185"/>
      <c r="M586" s="186" t="s">
        <v>1</v>
      </c>
      <c r="N586" s="187" t="s">
        <v>40</v>
      </c>
      <c r="O586" s="71"/>
      <c r="P586" s="188">
        <f>O586*H586</f>
        <v>0</v>
      </c>
      <c r="Q586" s="188">
        <v>3.5999999999999999E-3</v>
      </c>
      <c r="R586" s="188">
        <f>Q586*H586</f>
        <v>1.7999999999999999E-2</v>
      </c>
      <c r="S586" s="188">
        <v>0</v>
      </c>
      <c r="T586" s="189">
        <f>S586*H586</f>
        <v>0</v>
      </c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R586" s="190" t="s">
        <v>143</v>
      </c>
      <c r="AT586" s="190" t="s">
        <v>138</v>
      </c>
      <c r="AU586" s="190" t="s">
        <v>83</v>
      </c>
      <c r="AY586" s="17" t="s">
        <v>137</v>
      </c>
      <c r="BE586" s="191">
        <f>IF(N586="základní",J586,0)</f>
        <v>0</v>
      </c>
      <c r="BF586" s="191">
        <f>IF(N586="snížená",J586,0)</f>
        <v>0</v>
      </c>
      <c r="BG586" s="191">
        <f>IF(N586="zákl. přenesená",J586,0)</f>
        <v>0</v>
      </c>
      <c r="BH586" s="191">
        <f>IF(N586="sníž. přenesená",J586,0)</f>
        <v>0</v>
      </c>
      <c r="BI586" s="191">
        <f>IF(N586="nulová",J586,0)</f>
        <v>0</v>
      </c>
      <c r="BJ586" s="17" t="s">
        <v>83</v>
      </c>
      <c r="BK586" s="191">
        <f>ROUND(I586*H586,2)</f>
        <v>0</v>
      </c>
      <c r="BL586" s="17" t="s">
        <v>144</v>
      </c>
      <c r="BM586" s="190" t="s">
        <v>422</v>
      </c>
    </row>
    <row r="587" spans="1:65" s="2" customFormat="1">
      <c r="A587" s="34"/>
      <c r="B587" s="35"/>
      <c r="C587" s="36"/>
      <c r="D587" s="192" t="s">
        <v>146</v>
      </c>
      <c r="E587" s="36"/>
      <c r="F587" s="193" t="s">
        <v>421</v>
      </c>
      <c r="G587" s="36"/>
      <c r="H587" s="36"/>
      <c r="I587" s="36"/>
      <c r="J587" s="36"/>
      <c r="K587" s="36"/>
      <c r="L587" s="39"/>
      <c r="M587" s="195"/>
      <c r="N587" s="196"/>
      <c r="O587" s="71"/>
      <c r="P587" s="71"/>
      <c r="Q587" s="71"/>
      <c r="R587" s="71"/>
      <c r="S587" s="71"/>
      <c r="T587" s="72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T587" s="17" t="s">
        <v>146</v>
      </c>
      <c r="AU587" s="17" t="s">
        <v>83</v>
      </c>
    </row>
    <row r="588" spans="1:65" s="12" customFormat="1">
      <c r="B588" s="197"/>
      <c r="C588" s="198"/>
      <c r="D588" s="192" t="s">
        <v>147</v>
      </c>
      <c r="E588" s="199" t="s">
        <v>1</v>
      </c>
      <c r="F588" s="200" t="s">
        <v>423</v>
      </c>
      <c r="G588" s="198"/>
      <c r="H588" s="199" t="s">
        <v>1</v>
      </c>
      <c r="I588" s="198"/>
      <c r="J588" s="198"/>
      <c r="K588" s="198"/>
      <c r="L588" s="202"/>
      <c r="M588" s="203"/>
      <c r="N588" s="204"/>
      <c r="O588" s="204"/>
      <c r="P588" s="204"/>
      <c r="Q588" s="204"/>
      <c r="R588" s="204"/>
      <c r="S588" s="204"/>
      <c r="T588" s="205"/>
      <c r="AT588" s="206" t="s">
        <v>147</v>
      </c>
      <c r="AU588" s="206" t="s">
        <v>83</v>
      </c>
      <c r="AV588" s="12" t="s">
        <v>83</v>
      </c>
      <c r="AW588" s="12" t="s">
        <v>31</v>
      </c>
      <c r="AX588" s="12" t="s">
        <v>75</v>
      </c>
      <c r="AY588" s="206" t="s">
        <v>137</v>
      </c>
    </row>
    <row r="589" spans="1:65" s="13" customFormat="1">
      <c r="B589" s="207"/>
      <c r="C589" s="208"/>
      <c r="D589" s="192" t="s">
        <v>147</v>
      </c>
      <c r="E589" s="209" t="s">
        <v>1</v>
      </c>
      <c r="F589" s="210" t="s">
        <v>424</v>
      </c>
      <c r="G589" s="208"/>
      <c r="H589" s="211">
        <v>5</v>
      </c>
      <c r="I589" s="208"/>
      <c r="J589" s="208"/>
      <c r="K589" s="208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147</v>
      </c>
      <c r="AU589" s="217" t="s">
        <v>83</v>
      </c>
      <c r="AV589" s="13" t="s">
        <v>85</v>
      </c>
      <c r="AW589" s="13" t="s">
        <v>31</v>
      </c>
      <c r="AX589" s="13" t="s">
        <v>75</v>
      </c>
      <c r="AY589" s="217" t="s">
        <v>137</v>
      </c>
    </row>
    <row r="590" spans="1:65" s="14" customFormat="1">
      <c r="B590" s="218"/>
      <c r="C590" s="219"/>
      <c r="D590" s="192" t="s">
        <v>147</v>
      </c>
      <c r="E590" s="220" t="s">
        <v>1</v>
      </c>
      <c r="F590" s="221" t="s">
        <v>152</v>
      </c>
      <c r="G590" s="219"/>
      <c r="H590" s="222">
        <v>5</v>
      </c>
      <c r="I590" s="219"/>
      <c r="J590" s="219"/>
      <c r="K590" s="219"/>
      <c r="L590" s="224"/>
      <c r="M590" s="225"/>
      <c r="N590" s="226"/>
      <c r="O590" s="226"/>
      <c r="P590" s="226"/>
      <c r="Q590" s="226"/>
      <c r="R590" s="226"/>
      <c r="S590" s="226"/>
      <c r="T590" s="227"/>
      <c r="AT590" s="228" t="s">
        <v>147</v>
      </c>
      <c r="AU590" s="228" t="s">
        <v>83</v>
      </c>
      <c r="AV590" s="14" t="s">
        <v>144</v>
      </c>
      <c r="AW590" s="14" t="s">
        <v>31</v>
      </c>
      <c r="AX590" s="14" t="s">
        <v>83</v>
      </c>
      <c r="AY590" s="228" t="s">
        <v>137</v>
      </c>
    </row>
    <row r="591" spans="1:65" s="12" customFormat="1">
      <c r="B591" s="197"/>
      <c r="C591" s="198"/>
      <c r="D591" s="192" t="s">
        <v>147</v>
      </c>
      <c r="E591" s="199" t="s">
        <v>1</v>
      </c>
      <c r="F591" s="200" t="s">
        <v>153</v>
      </c>
      <c r="G591" s="198"/>
      <c r="H591" s="199" t="s">
        <v>1</v>
      </c>
      <c r="I591" s="198"/>
      <c r="J591" s="198"/>
      <c r="K591" s="198"/>
      <c r="L591" s="202"/>
      <c r="M591" s="203"/>
      <c r="N591" s="204"/>
      <c r="O591" s="204"/>
      <c r="P591" s="204"/>
      <c r="Q591" s="204"/>
      <c r="R591" s="204"/>
      <c r="S591" s="204"/>
      <c r="T591" s="205"/>
      <c r="AT591" s="206" t="s">
        <v>147</v>
      </c>
      <c r="AU591" s="206" t="s">
        <v>83</v>
      </c>
      <c r="AV591" s="12" t="s">
        <v>83</v>
      </c>
      <c r="AW591" s="12" t="s">
        <v>31</v>
      </c>
      <c r="AX591" s="12" t="s">
        <v>75</v>
      </c>
      <c r="AY591" s="206" t="s">
        <v>137</v>
      </c>
    </row>
    <row r="592" spans="1:65" s="2" customFormat="1" ht="16.5" customHeight="1">
      <c r="A592" s="34"/>
      <c r="B592" s="35"/>
      <c r="C592" s="178" t="s">
        <v>425</v>
      </c>
      <c r="D592" s="178" t="s">
        <v>138</v>
      </c>
      <c r="E592" s="179" t="s">
        <v>426</v>
      </c>
      <c r="F592" s="180" t="s">
        <v>427</v>
      </c>
      <c r="G592" s="181" t="s">
        <v>156</v>
      </c>
      <c r="H592" s="182">
        <v>2</v>
      </c>
      <c r="I592" s="253"/>
      <c r="J592" s="184">
        <f>ROUND(I592*H592,2)</f>
        <v>0</v>
      </c>
      <c r="K592" s="180" t="s">
        <v>142</v>
      </c>
      <c r="L592" s="185"/>
      <c r="M592" s="186" t="s">
        <v>1</v>
      </c>
      <c r="N592" s="187" t="s">
        <v>40</v>
      </c>
      <c r="O592" s="71"/>
      <c r="P592" s="188">
        <f>O592*H592</f>
        <v>0</v>
      </c>
      <c r="Q592" s="188">
        <v>3.0000000000000001E-3</v>
      </c>
      <c r="R592" s="188">
        <f>Q592*H592</f>
        <v>6.0000000000000001E-3</v>
      </c>
      <c r="S592" s="188">
        <v>0</v>
      </c>
      <c r="T592" s="189">
        <f>S592*H592</f>
        <v>0</v>
      </c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R592" s="190" t="s">
        <v>143</v>
      </c>
      <c r="AT592" s="190" t="s">
        <v>138</v>
      </c>
      <c r="AU592" s="190" t="s">
        <v>83</v>
      </c>
      <c r="AY592" s="17" t="s">
        <v>137</v>
      </c>
      <c r="BE592" s="191">
        <f>IF(N592="základní",J592,0)</f>
        <v>0</v>
      </c>
      <c r="BF592" s="191">
        <f>IF(N592="snížená",J592,0)</f>
        <v>0</v>
      </c>
      <c r="BG592" s="191">
        <f>IF(N592="zákl. přenesená",J592,0)</f>
        <v>0</v>
      </c>
      <c r="BH592" s="191">
        <f>IF(N592="sníž. přenesená",J592,0)</f>
        <v>0</v>
      </c>
      <c r="BI592" s="191">
        <f>IF(N592="nulová",J592,0)</f>
        <v>0</v>
      </c>
      <c r="BJ592" s="17" t="s">
        <v>83</v>
      </c>
      <c r="BK592" s="191">
        <f>ROUND(I592*H592,2)</f>
        <v>0</v>
      </c>
      <c r="BL592" s="17" t="s">
        <v>144</v>
      </c>
      <c r="BM592" s="190" t="s">
        <v>428</v>
      </c>
    </row>
    <row r="593" spans="1:65" s="2" customFormat="1">
      <c r="A593" s="34"/>
      <c r="B593" s="35"/>
      <c r="C593" s="36"/>
      <c r="D593" s="192" t="s">
        <v>146</v>
      </c>
      <c r="E593" s="36"/>
      <c r="F593" s="193" t="s">
        <v>427</v>
      </c>
      <c r="G593" s="36"/>
      <c r="H593" s="36"/>
      <c r="I593" s="36"/>
      <c r="J593" s="36"/>
      <c r="K593" s="36"/>
      <c r="L593" s="39"/>
      <c r="M593" s="195"/>
      <c r="N593" s="196"/>
      <c r="O593" s="71"/>
      <c r="P593" s="71"/>
      <c r="Q593" s="71"/>
      <c r="R593" s="71"/>
      <c r="S593" s="71"/>
      <c r="T593" s="72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T593" s="17" t="s">
        <v>146</v>
      </c>
      <c r="AU593" s="17" t="s">
        <v>83</v>
      </c>
    </row>
    <row r="594" spans="1:65" s="13" customFormat="1">
      <c r="B594" s="207"/>
      <c r="C594" s="208"/>
      <c r="D594" s="192" t="s">
        <v>147</v>
      </c>
      <c r="E594" s="209" t="s">
        <v>1</v>
      </c>
      <c r="F594" s="210" t="s">
        <v>85</v>
      </c>
      <c r="G594" s="208"/>
      <c r="H594" s="211">
        <v>2</v>
      </c>
      <c r="I594" s="208"/>
      <c r="J594" s="208"/>
      <c r="K594" s="208"/>
      <c r="L594" s="213"/>
      <c r="M594" s="214"/>
      <c r="N594" s="215"/>
      <c r="O594" s="215"/>
      <c r="P594" s="215"/>
      <c r="Q594" s="215"/>
      <c r="R594" s="215"/>
      <c r="S594" s="215"/>
      <c r="T594" s="216"/>
      <c r="AT594" s="217" t="s">
        <v>147</v>
      </c>
      <c r="AU594" s="217" t="s">
        <v>83</v>
      </c>
      <c r="AV594" s="13" t="s">
        <v>85</v>
      </c>
      <c r="AW594" s="13" t="s">
        <v>31</v>
      </c>
      <c r="AX594" s="13" t="s">
        <v>75</v>
      </c>
      <c r="AY594" s="217" t="s">
        <v>137</v>
      </c>
    </row>
    <row r="595" spans="1:65" s="14" customFormat="1">
      <c r="B595" s="218"/>
      <c r="C595" s="219"/>
      <c r="D595" s="192" t="s">
        <v>147</v>
      </c>
      <c r="E595" s="220" t="s">
        <v>1</v>
      </c>
      <c r="F595" s="221" t="s">
        <v>152</v>
      </c>
      <c r="G595" s="219"/>
      <c r="H595" s="222">
        <v>2</v>
      </c>
      <c r="I595" s="219"/>
      <c r="J595" s="219"/>
      <c r="K595" s="219"/>
      <c r="L595" s="224"/>
      <c r="M595" s="225"/>
      <c r="N595" s="226"/>
      <c r="O595" s="226"/>
      <c r="P595" s="226"/>
      <c r="Q595" s="226"/>
      <c r="R595" s="226"/>
      <c r="S595" s="226"/>
      <c r="T595" s="227"/>
      <c r="AT595" s="228" t="s">
        <v>147</v>
      </c>
      <c r="AU595" s="228" t="s">
        <v>83</v>
      </c>
      <c r="AV595" s="14" t="s">
        <v>144</v>
      </c>
      <c r="AW595" s="14" t="s">
        <v>31</v>
      </c>
      <c r="AX595" s="14" t="s">
        <v>83</v>
      </c>
      <c r="AY595" s="228" t="s">
        <v>137</v>
      </c>
    </row>
    <row r="596" spans="1:65" s="12" customFormat="1">
      <c r="B596" s="197"/>
      <c r="C596" s="198"/>
      <c r="D596" s="192" t="s">
        <v>147</v>
      </c>
      <c r="E596" s="199" t="s">
        <v>1</v>
      </c>
      <c r="F596" s="200" t="s">
        <v>153</v>
      </c>
      <c r="G596" s="198"/>
      <c r="H596" s="199" t="s">
        <v>1</v>
      </c>
      <c r="I596" s="198"/>
      <c r="J596" s="198"/>
      <c r="K596" s="198"/>
      <c r="L596" s="202"/>
      <c r="M596" s="203"/>
      <c r="N596" s="204"/>
      <c r="O596" s="204"/>
      <c r="P596" s="204"/>
      <c r="Q596" s="204"/>
      <c r="R596" s="204"/>
      <c r="S596" s="204"/>
      <c r="T596" s="205"/>
      <c r="AT596" s="206" t="s">
        <v>147</v>
      </c>
      <c r="AU596" s="206" t="s">
        <v>83</v>
      </c>
      <c r="AV596" s="12" t="s">
        <v>83</v>
      </c>
      <c r="AW596" s="12" t="s">
        <v>31</v>
      </c>
      <c r="AX596" s="12" t="s">
        <v>75</v>
      </c>
      <c r="AY596" s="206" t="s">
        <v>137</v>
      </c>
    </row>
    <row r="597" spans="1:65" s="2" customFormat="1" ht="16.5" customHeight="1">
      <c r="A597" s="34"/>
      <c r="B597" s="35"/>
      <c r="C597" s="178" t="s">
        <v>429</v>
      </c>
      <c r="D597" s="178" t="s">
        <v>138</v>
      </c>
      <c r="E597" s="179" t="s">
        <v>430</v>
      </c>
      <c r="F597" s="180" t="s">
        <v>431</v>
      </c>
      <c r="G597" s="181" t="s">
        <v>156</v>
      </c>
      <c r="H597" s="182">
        <v>8</v>
      </c>
      <c r="I597" s="253"/>
      <c r="J597" s="184">
        <f>ROUND(I597*H597,2)</f>
        <v>0</v>
      </c>
      <c r="K597" s="180" t="s">
        <v>142</v>
      </c>
      <c r="L597" s="185"/>
      <c r="M597" s="186" t="s">
        <v>1</v>
      </c>
      <c r="N597" s="187" t="s">
        <v>40</v>
      </c>
      <c r="O597" s="71"/>
      <c r="P597" s="188">
        <f>O597*H597</f>
        <v>0</v>
      </c>
      <c r="Q597" s="188">
        <v>2.8999999999999998E-3</v>
      </c>
      <c r="R597" s="188">
        <f>Q597*H597</f>
        <v>2.3199999999999998E-2</v>
      </c>
      <c r="S597" s="188">
        <v>0</v>
      </c>
      <c r="T597" s="189">
        <f>S597*H597</f>
        <v>0</v>
      </c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R597" s="190" t="s">
        <v>143</v>
      </c>
      <c r="AT597" s="190" t="s">
        <v>138</v>
      </c>
      <c r="AU597" s="190" t="s">
        <v>83</v>
      </c>
      <c r="AY597" s="17" t="s">
        <v>137</v>
      </c>
      <c r="BE597" s="191">
        <f>IF(N597="základní",J597,0)</f>
        <v>0</v>
      </c>
      <c r="BF597" s="191">
        <f>IF(N597="snížená",J597,0)</f>
        <v>0</v>
      </c>
      <c r="BG597" s="191">
        <f>IF(N597="zákl. přenesená",J597,0)</f>
        <v>0</v>
      </c>
      <c r="BH597" s="191">
        <f>IF(N597="sníž. přenesená",J597,0)</f>
        <v>0</v>
      </c>
      <c r="BI597" s="191">
        <f>IF(N597="nulová",J597,0)</f>
        <v>0</v>
      </c>
      <c r="BJ597" s="17" t="s">
        <v>83</v>
      </c>
      <c r="BK597" s="191">
        <f>ROUND(I597*H597,2)</f>
        <v>0</v>
      </c>
      <c r="BL597" s="17" t="s">
        <v>144</v>
      </c>
      <c r="BM597" s="190" t="s">
        <v>432</v>
      </c>
    </row>
    <row r="598" spans="1:65" s="2" customFormat="1">
      <c r="A598" s="34"/>
      <c r="B598" s="35"/>
      <c r="C598" s="36"/>
      <c r="D598" s="192" t="s">
        <v>146</v>
      </c>
      <c r="E598" s="36"/>
      <c r="F598" s="193" t="s">
        <v>431</v>
      </c>
      <c r="G598" s="36"/>
      <c r="H598" s="36"/>
      <c r="I598" s="36"/>
      <c r="J598" s="36"/>
      <c r="K598" s="36"/>
      <c r="L598" s="39"/>
      <c r="M598" s="195"/>
      <c r="N598" s="196"/>
      <c r="O598" s="71"/>
      <c r="P598" s="71"/>
      <c r="Q598" s="71"/>
      <c r="R598" s="71"/>
      <c r="S598" s="71"/>
      <c r="T598" s="72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T598" s="17" t="s">
        <v>146</v>
      </c>
      <c r="AU598" s="17" t="s">
        <v>83</v>
      </c>
    </row>
    <row r="599" spans="1:65" s="12" customFormat="1">
      <c r="B599" s="197"/>
      <c r="C599" s="198"/>
      <c r="D599" s="192" t="s">
        <v>147</v>
      </c>
      <c r="E599" s="199" t="s">
        <v>1</v>
      </c>
      <c r="F599" s="200" t="s">
        <v>433</v>
      </c>
      <c r="G599" s="198"/>
      <c r="H599" s="199" t="s">
        <v>1</v>
      </c>
      <c r="I599" s="198"/>
      <c r="J599" s="198"/>
      <c r="K599" s="198"/>
      <c r="L599" s="202"/>
      <c r="M599" s="203"/>
      <c r="N599" s="204"/>
      <c r="O599" s="204"/>
      <c r="P599" s="204"/>
      <c r="Q599" s="204"/>
      <c r="R599" s="204"/>
      <c r="S599" s="204"/>
      <c r="T599" s="205"/>
      <c r="AT599" s="206" t="s">
        <v>147</v>
      </c>
      <c r="AU599" s="206" t="s">
        <v>83</v>
      </c>
      <c r="AV599" s="12" t="s">
        <v>83</v>
      </c>
      <c r="AW599" s="12" t="s">
        <v>31</v>
      </c>
      <c r="AX599" s="12" t="s">
        <v>75</v>
      </c>
      <c r="AY599" s="206" t="s">
        <v>137</v>
      </c>
    </row>
    <row r="600" spans="1:65" s="13" customFormat="1">
      <c r="B600" s="207"/>
      <c r="C600" s="208"/>
      <c r="D600" s="192" t="s">
        <v>147</v>
      </c>
      <c r="E600" s="209" t="s">
        <v>1</v>
      </c>
      <c r="F600" s="210" t="s">
        <v>434</v>
      </c>
      <c r="G600" s="208"/>
      <c r="H600" s="211">
        <v>8</v>
      </c>
      <c r="I600" s="208"/>
      <c r="J600" s="208"/>
      <c r="K600" s="208"/>
      <c r="L600" s="213"/>
      <c r="M600" s="214"/>
      <c r="N600" s="215"/>
      <c r="O600" s="215"/>
      <c r="P600" s="215"/>
      <c r="Q600" s="215"/>
      <c r="R600" s="215"/>
      <c r="S600" s="215"/>
      <c r="T600" s="216"/>
      <c r="AT600" s="217" t="s">
        <v>147</v>
      </c>
      <c r="AU600" s="217" t="s">
        <v>83</v>
      </c>
      <c r="AV600" s="13" t="s">
        <v>85</v>
      </c>
      <c r="AW600" s="13" t="s">
        <v>31</v>
      </c>
      <c r="AX600" s="13" t="s">
        <v>75</v>
      </c>
      <c r="AY600" s="217" t="s">
        <v>137</v>
      </c>
    </row>
    <row r="601" spans="1:65" s="14" customFormat="1">
      <c r="B601" s="218"/>
      <c r="C601" s="219"/>
      <c r="D601" s="192" t="s">
        <v>147</v>
      </c>
      <c r="E601" s="220" t="s">
        <v>1</v>
      </c>
      <c r="F601" s="221" t="s">
        <v>152</v>
      </c>
      <c r="G601" s="219"/>
      <c r="H601" s="222">
        <v>8</v>
      </c>
      <c r="I601" s="219"/>
      <c r="J601" s="219"/>
      <c r="K601" s="219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147</v>
      </c>
      <c r="AU601" s="228" t="s">
        <v>83</v>
      </c>
      <c r="AV601" s="14" t="s">
        <v>144</v>
      </c>
      <c r="AW601" s="14" t="s">
        <v>31</v>
      </c>
      <c r="AX601" s="14" t="s">
        <v>83</v>
      </c>
      <c r="AY601" s="228" t="s">
        <v>137</v>
      </c>
    </row>
    <row r="602" spans="1:65" s="12" customFormat="1">
      <c r="B602" s="197"/>
      <c r="C602" s="198"/>
      <c r="D602" s="192" t="s">
        <v>147</v>
      </c>
      <c r="E602" s="199" t="s">
        <v>1</v>
      </c>
      <c r="F602" s="200" t="s">
        <v>153</v>
      </c>
      <c r="G602" s="198"/>
      <c r="H602" s="199" t="s">
        <v>1</v>
      </c>
      <c r="I602" s="198"/>
      <c r="J602" s="198"/>
      <c r="K602" s="198"/>
      <c r="L602" s="202"/>
      <c r="M602" s="203"/>
      <c r="N602" s="204"/>
      <c r="O602" s="204"/>
      <c r="P602" s="204"/>
      <c r="Q602" s="204"/>
      <c r="R602" s="204"/>
      <c r="S602" s="204"/>
      <c r="T602" s="205"/>
      <c r="AT602" s="206" t="s">
        <v>147</v>
      </c>
      <c r="AU602" s="206" t="s">
        <v>83</v>
      </c>
      <c r="AV602" s="12" t="s">
        <v>83</v>
      </c>
      <c r="AW602" s="12" t="s">
        <v>31</v>
      </c>
      <c r="AX602" s="12" t="s">
        <v>75</v>
      </c>
      <c r="AY602" s="206" t="s">
        <v>137</v>
      </c>
    </row>
    <row r="603" spans="1:65" s="2" customFormat="1" ht="16.5" customHeight="1">
      <c r="A603" s="34"/>
      <c r="B603" s="35"/>
      <c r="C603" s="178" t="s">
        <v>435</v>
      </c>
      <c r="D603" s="178" t="s">
        <v>138</v>
      </c>
      <c r="E603" s="179" t="s">
        <v>436</v>
      </c>
      <c r="F603" s="180" t="s">
        <v>437</v>
      </c>
      <c r="G603" s="181" t="s">
        <v>156</v>
      </c>
      <c r="H603" s="182">
        <v>84</v>
      </c>
      <c r="I603" s="253"/>
      <c r="J603" s="184">
        <f>ROUND(I603*H603,2)</f>
        <v>0</v>
      </c>
      <c r="K603" s="180" t="s">
        <v>142</v>
      </c>
      <c r="L603" s="185"/>
      <c r="M603" s="186" t="s">
        <v>1</v>
      </c>
      <c r="N603" s="187" t="s">
        <v>40</v>
      </c>
      <c r="O603" s="71"/>
      <c r="P603" s="188">
        <f>O603*H603</f>
        <v>0</v>
      </c>
      <c r="Q603" s="188">
        <v>3.0000000000000001E-3</v>
      </c>
      <c r="R603" s="188">
        <f>Q603*H603</f>
        <v>0.252</v>
      </c>
      <c r="S603" s="188">
        <v>0</v>
      </c>
      <c r="T603" s="189">
        <f>S603*H603</f>
        <v>0</v>
      </c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R603" s="190" t="s">
        <v>143</v>
      </c>
      <c r="AT603" s="190" t="s">
        <v>138</v>
      </c>
      <c r="AU603" s="190" t="s">
        <v>83</v>
      </c>
      <c r="AY603" s="17" t="s">
        <v>137</v>
      </c>
      <c r="BE603" s="191">
        <f>IF(N603="základní",J603,0)</f>
        <v>0</v>
      </c>
      <c r="BF603" s="191">
        <f>IF(N603="snížená",J603,0)</f>
        <v>0</v>
      </c>
      <c r="BG603" s="191">
        <f>IF(N603="zákl. přenesená",J603,0)</f>
        <v>0</v>
      </c>
      <c r="BH603" s="191">
        <f>IF(N603="sníž. přenesená",J603,0)</f>
        <v>0</v>
      </c>
      <c r="BI603" s="191">
        <f>IF(N603="nulová",J603,0)</f>
        <v>0</v>
      </c>
      <c r="BJ603" s="17" t="s">
        <v>83</v>
      </c>
      <c r="BK603" s="191">
        <f>ROUND(I603*H603,2)</f>
        <v>0</v>
      </c>
      <c r="BL603" s="17" t="s">
        <v>144</v>
      </c>
      <c r="BM603" s="190" t="s">
        <v>438</v>
      </c>
    </row>
    <row r="604" spans="1:65" s="2" customFormat="1">
      <c r="A604" s="34"/>
      <c r="B604" s="35"/>
      <c r="C604" s="36"/>
      <c r="D604" s="192" t="s">
        <v>146</v>
      </c>
      <c r="E604" s="36"/>
      <c r="F604" s="193" t="s">
        <v>437</v>
      </c>
      <c r="G604" s="36"/>
      <c r="H604" s="36"/>
      <c r="I604" s="36"/>
      <c r="J604" s="36"/>
      <c r="K604" s="36"/>
      <c r="L604" s="39"/>
      <c r="M604" s="195"/>
      <c r="N604" s="196"/>
      <c r="O604" s="71"/>
      <c r="P604" s="71"/>
      <c r="Q604" s="71"/>
      <c r="R604" s="71"/>
      <c r="S604" s="71"/>
      <c r="T604" s="72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T604" s="17" t="s">
        <v>146</v>
      </c>
      <c r="AU604" s="17" t="s">
        <v>83</v>
      </c>
    </row>
    <row r="605" spans="1:65" s="12" customFormat="1">
      <c r="B605" s="197"/>
      <c r="C605" s="198"/>
      <c r="D605" s="192" t="s">
        <v>147</v>
      </c>
      <c r="E605" s="199" t="s">
        <v>1</v>
      </c>
      <c r="F605" s="200" t="s">
        <v>439</v>
      </c>
      <c r="G605" s="198"/>
      <c r="H605" s="199" t="s">
        <v>1</v>
      </c>
      <c r="I605" s="198"/>
      <c r="J605" s="198"/>
      <c r="K605" s="198"/>
      <c r="L605" s="202"/>
      <c r="M605" s="203"/>
      <c r="N605" s="204"/>
      <c r="O605" s="204"/>
      <c r="P605" s="204"/>
      <c r="Q605" s="204"/>
      <c r="R605" s="204"/>
      <c r="S605" s="204"/>
      <c r="T605" s="205"/>
      <c r="AT605" s="206" t="s">
        <v>147</v>
      </c>
      <c r="AU605" s="206" t="s">
        <v>83</v>
      </c>
      <c r="AV605" s="12" t="s">
        <v>83</v>
      </c>
      <c r="AW605" s="12" t="s">
        <v>31</v>
      </c>
      <c r="AX605" s="12" t="s">
        <v>75</v>
      </c>
      <c r="AY605" s="206" t="s">
        <v>137</v>
      </c>
    </row>
    <row r="606" spans="1:65" s="13" customFormat="1">
      <c r="B606" s="207"/>
      <c r="C606" s="208"/>
      <c r="D606" s="192" t="s">
        <v>147</v>
      </c>
      <c r="E606" s="209" t="s">
        <v>1</v>
      </c>
      <c r="F606" s="210" t="s">
        <v>440</v>
      </c>
      <c r="G606" s="208"/>
      <c r="H606" s="211">
        <v>84</v>
      </c>
      <c r="I606" s="208"/>
      <c r="J606" s="208"/>
      <c r="K606" s="208"/>
      <c r="L606" s="213"/>
      <c r="M606" s="214"/>
      <c r="N606" s="215"/>
      <c r="O606" s="215"/>
      <c r="P606" s="215"/>
      <c r="Q606" s="215"/>
      <c r="R606" s="215"/>
      <c r="S606" s="215"/>
      <c r="T606" s="216"/>
      <c r="AT606" s="217" t="s">
        <v>147</v>
      </c>
      <c r="AU606" s="217" t="s">
        <v>83</v>
      </c>
      <c r="AV606" s="13" t="s">
        <v>85</v>
      </c>
      <c r="AW606" s="13" t="s">
        <v>31</v>
      </c>
      <c r="AX606" s="13" t="s">
        <v>75</v>
      </c>
      <c r="AY606" s="217" t="s">
        <v>137</v>
      </c>
    </row>
    <row r="607" spans="1:65" s="14" customFormat="1">
      <c r="B607" s="218"/>
      <c r="C607" s="219"/>
      <c r="D607" s="192" t="s">
        <v>147</v>
      </c>
      <c r="E607" s="220" t="s">
        <v>1</v>
      </c>
      <c r="F607" s="221" t="s">
        <v>152</v>
      </c>
      <c r="G607" s="219"/>
      <c r="H607" s="222">
        <v>84</v>
      </c>
      <c r="I607" s="219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147</v>
      </c>
      <c r="AU607" s="228" t="s">
        <v>83</v>
      </c>
      <c r="AV607" s="14" t="s">
        <v>144</v>
      </c>
      <c r="AW607" s="14" t="s">
        <v>31</v>
      </c>
      <c r="AX607" s="14" t="s">
        <v>83</v>
      </c>
      <c r="AY607" s="228" t="s">
        <v>137</v>
      </c>
    </row>
    <row r="608" spans="1:65" s="12" customFormat="1">
      <c r="B608" s="197"/>
      <c r="C608" s="198"/>
      <c r="D608" s="192" t="s">
        <v>147</v>
      </c>
      <c r="E608" s="199" t="s">
        <v>1</v>
      </c>
      <c r="F608" s="200" t="s">
        <v>153</v>
      </c>
      <c r="G608" s="198"/>
      <c r="H608" s="199" t="s">
        <v>1</v>
      </c>
      <c r="I608" s="198"/>
      <c r="J608" s="198"/>
      <c r="K608" s="198"/>
      <c r="L608" s="202"/>
      <c r="M608" s="203"/>
      <c r="N608" s="204"/>
      <c r="O608" s="204"/>
      <c r="P608" s="204"/>
      <c r="Q608" s="204"/>
      <c r="R608" s="204"/>
      <c r="S608" s="204"/>
      <c r="T608" s="205"/>
      <c r="AT608" s="206" t="s">
        <v>147</v>
      </c>
      <c r="AU608" s="206" t="s">
        <v>83</v>
      </c>
      <c r="AV608" s="12" t="s">
        <v>83</v>
      </c>
      <c r="AW608" s="12" t="s">
        <v>31</v>
      </c>
      <c r="AX608" s="12" t="s">
        <v>75</v>
      </c>
      <c r="AY608" s="206" t="s">
        <v>137</v>
      </c>
    </row>
    <row r="609" spans="1:65" s="2" customFormat="1" ht="16.5" customHeight="1">
      <c r="A609" s="34"/>
      <c r="B609" s="35"/>
      <c r="C609" s="178" t="s">
        <v>441</v>
      </c>
      <c r="D609" s="178" t="s">
        <v>138</v>
      </c>
      <c r="E609" s="179" t="s">
        <v>442</v>
      </c>
      <c r="F609" s="180" t="s">
        <v>443</v>
      </c>
      <c r="G609" s="181" t="s">
        <v>141</v>
      </c>
      <c r="H609" s="182">
        <v>108</v>
      </c>
      <c r="I609" s="253"/>
      <c r="J609" s="184">
        <f>ROUND(I609*H609,2)</f>
        <v>0</v>
      </c>
      <c r="K609" s="180" t="s">
        <v>142</v>
      </c>
      <c r="L609" s="185"/>
      <c r="M609" s="186" t="s">
        <v>1</v>
      </c>
      <c r="N609" s="187" t="s">
        <v>40</v>
      </c>
      <c r="O609" s="71"/>
      <c r="P609" s="188">
        <f>O609*H609</f>
        <v>0</v>
      </c>
      <c r="Q609" s="188">
        <v>2.65E-3</v>
      </c>
      <c r="R609" s="188">
        <f>Q609*H609</f>
        <v>0.28620000000000001</v>
      </c>
      <c r="S609" s="188">
        <v>0</v>
      </c>
      <c r="T609" s="189">
        <f>S609*H609</f>
        <v>0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190" t="s">
        <v>143</v>
      </c>
      <c r="AT609" s="190" t="s">
        <v>138</v>
      </c>
      <c r="AU609" s="190" t="s">
        <v>83</v>
      </c>
      <c r="AY609" s="17" t="s">
        <v>137</v>
      </c>
      <c r="BE609" s="191">
        <f>IF(N609="základní",J609,0)</f>
        <v>0</v>
      </c>
      <c r="BF609" s="191">
        <f>IF(N609="snížená",J609,0)</f>
        <v>0</v>
      </c>
      <c r="BG609" s="191">
        <f>IF(N609="zákl. přenesená",J609,0)</f>
        <v>0</v>
      </c>
      <c r="BH609" s="191">
        <f>IF(N609="sníž. přenesená",J609,0)</f>
        <v>0</v>
      </c>
      <c r="BI609" s="191">
        <f>IF(N609="nulová",J609,0)</f>
        <v>0</v>
      </c>
      <c r="BJ609" s="17" t="s">
        <v>83</v>
      </c>
      <c r="BK609" s="191">
        <f>ROUND(I609*H609,2)</f>
        <v>0</v>
      </c>
      <c r="BL609" s="17" t="s">
        <v>144</v>
      </c>
      <c r="BM609" s="190" t="s">
        <v>444</v>
      </c>
    </row>
    <row r="610" spans="1:65" s="2" customFormat="1">
      <c r="A610" s="34"/>
      <c r="B610" s="35"/>
      <c r="C610" s="36"/>
      <c r="D610" s="192" t="s">
        <v>146</v>
      </c>
      <c r="E610" s="36"/>
      <c r="F610" s="193" t="s">
        <v>443</v>
      </c>
      <c r="G610" s="36"/>
      <c r="H610" s="36"/>
      <c r="I610" s="36"/>
      <c r="J610" s="36"/>
      <c r="K610" s="36"/>
      <c r="L610" s="39"/>
      <c r="M610" s="195"/>
      <c r="N610" s="196"/>
      <c r="O610" s="71"/>
      <c r="P610" s="71"/>
      <c r="Q610" s="71"/>
      <c r="R610" s="71"/>
      <c r="S610" s="71"/>
      <c r="T610" s="72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T610" s="17" t="s">
        <v>146</v>
      </c>
      <c r="AU610" s="17" t="s">
        <v>83</v>
      </c>
    </row>
    <row r="611" spans="1:65" s="12" customFormat="1">
      <c r="B611" s="197"/>
      <c r="C611" s="198"/>
      <c r="D611" s="192" t="s">
        <v>147</v>
      </c>
      <c r="E611" s="199" t="s">
        <v>1</v>
      </c>
      <c r="F611" s="200" t="s">
        <v>445</v>
      </c>
      <c r="G611" s="198"/>
      <c r="H611" s="199" t="s">
        <v>1</v>
      </c>
      <c r="I611" s="198"/>
      <c r="J611" s="198"/>
      <c r="K611" s="198"/>
      <c r="L611" s="202"/>
      <c r="M611" s="203"/>
      <c r="N611" s="204"/>
      <c r="O611" s="204"/>
      <c r="P611" s="204"/>
      <c r="Q611" s="204"/>
      <c r="R611" s="204"/>
      <c r="S611" s="204"/>
      <c r="T611" s="205"/>
      <c r="AT611" s="206" t="s">
        <v>147</v>
      </c>
      <c r="AU611" s="206" t="s">
        <v>83</v>
      </c>
      <c r="AV611" s="12" t="s">
        <v>83</v>
      </c>
      <c r="AW611" s="12" t="s">
        <v>31</v>
      </c>
      <c r="AX611" s="12" t="s">
        <v>75</v>
      </c>
      <c r="AY611" s="206" t="s">
        <v>137</v>
      </c>
    </row>
    <row r="612" spans="1:65" s="13" customFormat="1">
      <c r="B612" s="207"/>
      <c r="C612" s="208"/>
      <c r="D612" s="192" t="s">
        <v>147</v>
      </c>
      <c r="E612" s="209" t="s">
        <v>1</v>
      </c>
      <c r="F612" s="210" t="s">
        <v>446</v>
      </c>
      <c r="G612" s="208"/>
      <c r="H612" s="211">
        <v>108</v>
      </c>
      <c r="I612" s="208"/>
      <c r="J612" s="208"/>
      <c r="K612" s="208"/>
      <c r="L612" s="213"/>
      <c r="M612" s="214"/>
      <c r="N612" s="215"/>
      <c r="O612" s="215"/>
      <c r="P612" s="215"/>
      <c r="Q612" s="215"/>
      <c r="R612" s="215"/>
      <c r="S612" s="215"/>
      <c r="T612" s="216"/>
      <c r="AT612" s="217" t="s">
        <v>147</v>
      </c>
      <c r="AU612" s="217" t="s">
        <v>83</v>
      </c>
      <c r="AV612" s="13" t="s">
        <v>85</v>
      </c>
      <c r="AW612" s="13" t="s">
        <v>31</v>
      </c>
      <c r="AX612" s="13" t="s">
        <v>75</v>
      </c>
      <c r="AY612" s="217" t="s">
        <v>137</v>
      </c>
    </row>
    <row r="613" spans="1:65" s="14" customFormat="1">
      <c r="B613" s="218"/>
      <c r="C613" s="219"/>
      <c r="D613" s="192" t="s">
        <v>147</v>
      </c>
      <c r="E613" s="220" t="s">
        <v>1</v>
      </c>
      <c r="F613" s="221" t="s">
        <v>152</v>
      </c>
      <c r="G613" s="219"/>
      <c r="H613" s="222">
        <v>108</v>
      </c>
      <c r="I613" s="219"/>
      <c r="J613" s="219"/>
      <c r="K613" s="219"/>
      <c r="L613" s="224"/>
      <c r="M613" s="225"/>
      <c r="N613" s="226"/>
      <c r="O613" s="226"/>
      <c r="P613" s="226"/>
      <c r="Q613" s="226"/>
      <c r="R613" s="226"/>
      <c r="S613" s="226"/>
      <c r="T613" s="227"/>
      <c r="AT613" s="228" t="s">
        <v>147</v>
      </c>
      <c r="AU613" s="228" t="s">
        <v>83</v>
      </c>
      <c r="AV613" s="14" t="s">
        <v>144</v>
      </c>
      <c r="AW613" s="14" t="s">
        <v>31</v>
      </c>
      <c r="AX613" s="14" t="s">
        <v>83</v>
      </c>
      <c r="AY613" s="228" t="s">
        <v>137</v>
      </c>
    </row>
    <row r="614" spans="1:65" s="12" customFormat="1">
      <c r="B614" s="197"/>
      <c r="C614" s="198"/>
      <c r="D614" s="192" t="s">
        <v>147</v>
      </c>
      <c r="E614" s="199" t="s">
        <v>1</v>
      </c>
      <c r="F614" s="200" t="s">
        <v>153</v>
      </c>
      <c r="G614" s="198"/>
      <c r="H614" s="199" t="s">
        <v>1</v>
      </c>
      <c r="I614" s="198"/>
      <c r="J614" s="198"/>
      <c r="K614" s="198"/>
      <c r="L614" s="202"/>
      <c r="M614" s="203"/>
      <c r="N614" s="204"/>
      <c r="O614" s="204"/>
      <c r="P614" s="204"/>
      <c r="Q614" s="204"/>
      <c r="R614" s="204"/>
      <c r="S614" s="204"/>
      <c r="T614" s="205"/>
      <c r="AT614" s="206" t="s">
        <v>147</v>
      </c>
      <c r="AU614" s="206" t="s">
        <v>83</v>
      </c>
      <c r="AV614" s="12" t="s">
        <v>83</v>
      </c>
      <c r="AW614" s="12" t="s">
        <v>31</v>
      </c>
      <c r="AX614" s="12" t="s">
        <v>75</v>
      </c>
      <c r="AY614" s="206" t="s">
        <v>137</v>
      </c>
    </row>
    <row r="615" spans="1:65" s="2" customFormat="1" ht="21.75" customHeight="1">
      <c r="A615" s="34"/>
      <c r="B615" s="35"/>
      <c r="C615" s="178" t="s">
        <v>447</v>
      </c>
      <c r="D615" s="178" t="s">
        <v>138</v>
      </c>
      <c r="E615" s="179" t="s">
        <v>448</v>
      </c>
      <c r="F615" s="180" t="s">
        <v>449</v>
      </c>
      <c r="G615" s="181" t="s">
        <v>156</v>
      </c>
      <c r="H615" s="182">
        <v>54</v>
      </c>
      <c r="I615" s="253"/>
      <c r="J615" s="184">
        <f>ROUND(I615*H615,2)</f>
        <v>0</v>
      </c>
      <c r="K615" s="180" t="s">
        <v>142</v>
      </c>
      <c r="L615" s="185"/>
      <c r="M615" s="186" t="s">
        <v>1</v>
      </c>
      <c r="N615" s="187" t="s">
        <v>40</v>
      </c>
      <c r="O615" s="71"/>
      <c r="P615" s="188">
        <f>O615*H615</f>
        <v>0</v>
      </c>
      <c r="Q615" s="188">
        <v>1.4999999999999999E-4</v>
      </c>
      <c r="R615" s="188">
        <f>Q615*H615</f>
        <v>8.0999999999999996E-3</v>
      </c>
      <c r="S615" s="188">
        <v>0</v>
      </c>
      <c r="T615" s="189">
        <f>S615*H615</f>
        <v>0</v>
      </c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R615" s="190" t="s">
        <v>143</v>
      </c>
      <c r="AT615" s="190" t="s">
        <v>138</v>
      </c>
      <c r="AU615" s="190" t="s">
        <v>83</v>
      </c>
      <c r="AY615" s="17" t="s">
        <v>137</v>
      </c>
      <c r="BE615" s="191">
        <f>IF(N615="základní",J615,0)</f>
        <v>0</v>
      </c>
      <c r="BF615" s="191">
        <f>IF(N615="snížená",J615,0)</f>
        <v>0</v>
      </c>
      <c r="BG615" s="191">
        <f>IF(N615="zákl. přenesená",J615,0)</f>
        <v>0</v>
      </c>
      <c r="BH615" s="191">
        <f>IF(N615="sníž. přenesená",J615,0)</f>
        <v>0</v>
      </c>
      <c r="BI615" s="191">
        <f>IF(N615="nulová",J615,0)</f>
        <v>0</v>
      </c>
      <c r="BJ615" s="17" t="s">
        <v>83</v>
      </c>
      <c r="BK615" s="191">
        <f>ROUND(I615*H615,2)</f>
        <v>0</v>
      </c>
      <c r="BL615" s="17" t="s">
        <v>144</v>
      </c>
      <c r="BM615" s="190" t="s">
        <v>450</v>
      </c>
    </row>
    <row r="616" spans="1:65" s="2" customFormat="1">
      <c r="A616" s="34"/>
      <c r="B616" s="35"/>
      <c r="C616" s="36"/>
      <c r="D616" s="192" t="s">
        <v>146</v>
      </c>
      <c r="E616" s="36"/>
      <c r="F616" s="193" t="s">
        <v>449</v>
      </c>
      <c r="G616" s="36"/>
      <c r="H616" s="36"/>
      <c r="I616" s="36"/>
      <c r="J616" s="36"/>
      <c r="K616" s="36"/>
      <c r="L616" s="39"/>
      <c r="M616" s="195"/>
      <c r="N616" s="196"/>
      <c r="O616" s="71"/>
      <c r="P616" s="71"/>
      <c r="Q616" s="71"/>
      <c r="R616" s="71"/>
      <c r="S616" s="71"/>
      <c r="T616" s="72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T616" s="17" t="s">
        <v>146</v>
      </c>
      <c r="AU616" s="17" t="s">
        <v>83</v>
      </c>
    </row>
    <row r="617" spans="1:65" s="13" customFormat="1">
      <c r="B617" s="207"/>
      <c r="C617" s="208"/>
      <c r="D617" s="192" t="s">
        <v>147</v>
      </c>
      <c r="E617" s="209" t="s">
        <v>1</v>
      </c>
      <c r="F617" s="210" t="s">
        <v>451</v>
      </c>
      <c r="G617" s="208"/>
      <c r="H617" s="211">
        <v>54</v>
      </c>
      <c r="I617" s="208"/>
      <c r="J617" s="208"/>
      <c r="K617" s="208"/>
      <c r="L617" s="213"/>
      <c r="M617" s="214"/>
      <c r="N617" s="215"/>
      <c r="O617" s="215"/>
      <c r="P617" s="215"/>
      <c r="Q617" s="215"/>
      <c r="R617" s="215"/>
      <c r="S617" s="215"/>
      <c r="T617" s="216"/>
      <c r="AT617" s="217" t="s">
        <v>147</v>
      </c>
      <c r="AU617" s="217" t="s">
        <v>83</v>
      </c>
      <c r="AV617" s="13" t="s">
        <v>85</v>
      </c>
      <c r="AW617" s="13" t="s">
        <v>31</v>
      </c>
      <c r="AX617" s="13" t="s">
        <v>75</v>
      </c>
      <c r="AY617" s="217" t="s">
        <v>137</v>
      </c>
    </row>
    <row r="618" spans="1:65" s="14" customFormat="1">
      <c r="B618" s="218"/>
      <c r="C618" s="219"/>
      <c r="D618" s="192" t="s">
        <v>147</v>
      </c>
      <c r="E618" s="220" t="s">
        <v>1</v>
      </c>
      <c r="F618" s="221" t="s">
        <v>152</v>
      </c>
      <c r="G618" s="219"/>
      <c r="H618" s="222">
        <v>54</v>
      </c>
      <c r="I618" s="219"/>
      <c r="J618" s="219"/>
      <c r="K618" s="219"/>
      <c r="L618" s="224"/>
      <c r="M618" s="225"/>
      <c r="N618" s="226"/>
      <c r="O618" s="226"/>
      <c r="P618" s="226"/>
      <c r="Q618" s="226"/>
      <c r="R618" s="226"/>
      <c r="S618" s="226"/>
      <c r="T618" s="227"/>
      <c r="AT618" s="228" t="s">
        <v>147</v>
      </c>
      <c r="AU618" s="228" t="s">
        <v>83</v>
      </c>
      <c r="AV618" s="14" t="s">
        <v>144</v>
      </c>
      <c r="AW618" s="14" t="s">
        <v>31</v>
      </c>
      <c r="AX618" s="14" t="s">
        <v>83</v>
      </c>
      <c r="AY618" s="228" t="s">
        <v>137</v>
      </c>
    </row>
    <row r="619" spans="1:65" s="12" customFormat="1">
      <c r="B619" s="197"/>
      <c r="C619" s="198"/>
      <c r="D619" s="192" t="s">
        <v>147</v>
      </c>
      <c r="E619" s="199" t="s">
        <v>1</v>
      </c>
      <c r="F619" s="200" t="s">
        <v>153</v>
      </c>
      <c r="G619" s="198"/>
      <c r="H619" s="199" t="s">
        <v>1</v>
      </c>
      <c r="I619" s="198"/>
      <c r="J619" s="198"/>
      <c r="K619" s="198"/>
      <c r="L619" s="202"/>
      <c r="M619" s="203"/>
      <c r="N619" s="204"/>
      <c r="O619" s="204"/>
      <c r="P619" s="204"/>
      <c r="Q619" s="204"/>
      <c r="R619" s="204"/>
      <c r="S619" s="204"/>
      <c r="T619" s="205"/>
      <c r="AT619" s="206" t="s">
        <v>147</v>
      </c>
      <c r="AU619" s="206" t="s">
        <v>83</v>
      </c>
      <c r="AV619" s="12" t="s">
        <v>83</v>
      </c>
      <c r="AW619" s="12" t="s">
        <v>31</v>
      </c>
      <c r="AX619" s="12" t="s">
        <v>75</v>
      </c>
      <c r="AY619" s="206" t="s">
        <v>137</v>
      </c>
    </row>
    <row r="620" spans="1:65" s="2" customFormat="1" ht="16.5" customHeight="1">
      <c r="A620" s="34"/>
      <c r="B620" s="35"/>
      <c r="C620" s="178" t="s">
        <v>452</v>
      </c>
      <c r="D620" s="178" t="s">
        <v>138</v>
      </c>
      <c r="E620" s="179" t="s">
        <v>453</v>
      </c>
      <c r="F620" s="180" t="s">
        <v>454</v>
      </c>
      <c r="G620" s="181" t="s">
        <v>156</v>
      </c>
      <c r="H620" s="182">
        <v>184</v>
      </c>
      <c r="I620" s="253"/>
      <c r="J620" s="184">
        <f>ROUND(I620*H620,2)</f>
        <v>0</v>
      </c>
      <c r="K620" s="180"/>
      <c r="L620" s="185"/>
      <c r="M620" s="186" t="s">
        <v>1</v>
      </c>
      <c r="N620" s="187" t="s">
        <v>40</v>
      </c>
      <c r="O620" s="71"/>
      <c r="P620" s="188">
        <f>O620*H620</f>
        <v>0</v>
      </c>
      <c r="Q620" s="188">
        <v>2.0000000000000001E-4</v>
      </c>
      <c r="R620" s="188">
        <f>Q620*H620</f>
        <v>3.6799999999999999E-2</v>
      </c>
      <c r="S620" s="188">
        <v>0</v>
      </c>
      <c r="T620" s="189">
        <f>S620*H620</f>
        <v>0</v>
      </c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R620" s="190" t="s">
        <v>143</v>
      </c>
      <c r="AT620" s="190" t="s">
        <v>138</v>
      </c>
      <c r="AU620" s="190" t="s">
        <v>83</v>
      </c>
      <c r="AY620" s="17" t="s">
        <v>137</v>
      </c>
      <c r="BE620" s="191">
        <f>IF(N620="základní",J620,0)</f>
        <v>0</v>
      </c>
      <c r="BF620" s="191">
        <f>IF(N620="snížená",J620,0)</f>
        <v>0</v>
      </c>
      <c r="BG620" s="191">
        <f>IF(N620="zákl. přenesená",J620,0)</f>
        <v>0</v>
      </c>
      <c r="BH620" s="191">
        <f>IF(N620="sníž. přenesená",J620,0)</f>
        <v>0</v>
      </c>
      <c r="BI620" s="191">
        <f>IF(N620="nulová",J620,0)</f>
        <v>0</v>
      </c>
      <c r="BJ620" s="17" t="s">
        <v>83</v>
      </c>
      <c r="BK620" s="191">
        <f>ROUND(I620*H620,2)</f>
        <v>0</v>
      </c>
      <c r="BL620" s="17" t="s">
        <v>144</v>
      </c>
      <c r="BM620" s="190" t="s">
        <v>455</v>
      </c>
    </row>
    <row r="621" spans="1:65" s="2" customFormat="1">
      <c r="A621" s="34"/>
      <c r="B621" s="35"/>
      <c r="C621" s="36"/>
      <c r="D621" s="192" t="s">
        <v>146</v>
      </c>
      <c r="E621" s="36"/>
      <c r="F621" s="193" t="s">
        <v>454</v>
      </c>
      <c r="G621" s="36"/>
      <c r="H621" s="36"/>
      <c r="I621" s="36"/>
      <c r="J621" s="36"/>
      <c r="K621" s="36"/>
      <c r="L621" s="39"/>
      <c r="M621" s="195"/>
      <c r="N621" s="196"/>
      <c r="O621" s="71"/>
      <c r="P621" s="71"/>
      <c r="Q621" s="71"/>
      <c r="R621" s="71"/>
      <c r="S621" s="71"/>
      <c r="T621" s="72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T621" s="17" t="s">
        <v>146</v>
      </c>
      <c r="AU621" s="17" t="s">
        <v>83</v>
      </c>
    </row>
    <row r="622" spans="1:65" s="13" customFormat="1">
      <c r="B622" s="207"/>
      <c r="C622" s="208"/>
      <c r="D622" s="192" t="s">
        <v>147</v>
      </c>
      <c r="E622" s="209" t="s">
        <v>1</v>
      </c>
      <c r="F622" s="210" t="s">
        <v>456</v>
      </c>
      <c r="G622" s="208"/>
      <c r="H622" s="211">
        <v>184</v>
      </c>
      <c r="I622" s="208"/>
      <c r="J622" s="208"/>
      <c r="K622" s="208"/>
      <c r="L622" s="213"/>
      <c r="M622" s="214"/>
      <c r="N622" s="215"/>
      <c r="O622" s="215"/>
      <c r="P622" s="215"/>
      <c r="Q622" s="215"/>
      <c r="R622" s="215"/>
      <c r="S622" s="215"/>
      <c r="T622" s="216"/>
      <c r="AT622" s="217" t="s">
        <v>147</v>
      </c>
      <c r="AU622" s="217" t="s">
        <v>83</v>
      </c>
      <c r="AV622" s="13" t="s">
        <v>85</v>
      </c>
      <c r="AW622" s="13" t="s">
        <v>31</v>
      </c>
      <c r="AX622" s="13" t="s">
        <v>75</v>
      </c>
      <c r="AY622" s="217" t="s">
        <v>137</v>
      </c>
    </row>
    <row r="623" spans="1:65" s="14" customFormat="1">
      <c r="B623" s="218"/>
      <c r="C623" s="219"/>
      <c r="D623" s="192" t="s">
        <v>147</v>
      </c>
      <c r="E623" s="220" t="s">
        <v>1</v>
      </c>
      <c r="F623" s="221" t="s">
        <v>152</v>
      </c>
      <c r="G623" s="219"/>
      <c r="H623" s="222">
        <v>184</v>
      </c>
      <c r="I623" s="219"/>
      <c r="J623" s="219"/>
      <c r="K623" s="219"/>
      <c r="L623" s="224"/>
      <c r="M623" s="225"/>
      <c r="N623" s="226"/>
      <c r="O623" s="226"/>
      <c r="P623" s="226"/>
      <c r="Q623" s="226"/>
      <c r="R623" s="226"/>
      <c r="S623" s="226"/>
      <c r="T623" s="227"/>
      <c r="AT623" s="228" t="s">
        <v>147</v>
      </c>
      <c r="AU623" s="228" t="s">
        <v>83</v>
      </c>
      <c r="AV623" s="14" t="s">
        <v>144</v>
      </c>
      <c r="AW623" s="14" t="s">
        <v>31</v>
      </c>
      <c r="AX623" s="14" t="s">
        <v>83</v>
      </c>
      <c r="AY623" s="228" t="s">
        <v>137</v>
      </c>
    </row>
    <row r="624" spans="1:65" s="12" customFormat="1">
      <c r="B624" s="197"/>
      <c r="C624" s="198"/>
      <c r="D624" s="192" t="s">
        <v>147</v>
      </c>
      <c r="E624" s="199" t="s">
        <v>1</v>
      </c>
      <c r="F624" s="200" t="s">
        <v>153</v>
      </c>
      <c r="G624" s="198"/>
      <c r="H624" s="199" t="s">
        <v>1</v>
      </c>
      <c r="I624" s="198"/>
      <c r="J624" s="198"/>
      <c r="K624" s="198"/>
      <c r="L624" s="202"/>
      <c r="M624" s="203"/>
      <c r="N624" s="204"/>
      <c r="O624" s="204"/>
      <c r="P624" s="204"/>
      <c r="Q624" s="204"/>
      <c r="R624" s="204"/>
      <c r="S624" s="204"/>
      <c r="T624" s="205"/>
      <c r="AT624" s="206" t="s">
        <v>147</v>
      </c>
      <c r="AU624" s="206" t="s">
        <v>83</v>
      </c>
      <c r="AV624" s="12" t="s">
        <v>83</v>
      </c>
      <c r="AW624" s="12" t="s">
        <v>31</v>
      </c>
      <c r="AX624" s="12" t="s">
        <v>75</v>
      </c>
      <c r="AY624" s="206" t="s">
        <v>137</v>
      </c>
    </row>
    <row r="625" spans="1:65" s="2" customFormat="1" ht="16.5" customHeight="1">
      <c r="A625" s="34"/>
      <c r="B625" s="35"/>
      <c r="C625" s="178" t="s">
        <v>457</v>
      </c>
      <c r="D625" s="178" t="s">
        <v>138</v>
      </c>
      <c r="E625" s="179" t="s">
        <v>458</v>
      </c>
      <c r="F625" s="180" t="s">
        <v>459</v>
      </c>
      <c r="G625" s="181" t="s">
        <v>156</v>
      </c>
      <c r="H625" s="182">
        <v>27</v>
      </c>
      <c r="I625" s="253"/>
      <c r="J625" s="184">
        <f>ROUND(I625*H625,2)</f>
        <v>0</v>
      </c>
      <c r="K625" s="180" t="s">
        <v>142</v>
      </c>
      <c r="L625" s="185"/>
      <c r="M625" s="186" t="s">
        <v>1</v>
      </c>
      <c r="N625" s="187" t="s">
        <v>40</v>
      </c>
      <c r="O625" s="71"/>
      <c r="P625" s="188">
        <f>O625*H625</f>
        <v>0</v>
      </c>
      <c r="Q625" s="188">
        <v>0</v>
      </c>
      <c r="R625" s="188">
        <f>Q625*H625</f>
        <v>0</v>
      </c>
      <c r="S625" s="188">
        <v>0</v>
      </c>
      <c r="T625" s="189">
        <f>S625*H625</f>
        <v>0</v>
      </c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R625" s="190" t="s">
        <v>143</v>
      </c>
      <c r="AT625" s="190" t="s">
        <v>138</v>
      </c>
      <c r="AU625" s="190" t="s">
        <v>83</v>
      </c>
      <c r="AY625" s="17" t="s">
        <v>137</v>
      </c>
      <c r="BE625" s="191">
        <f>IF(N625="základní",J625,0)</f>
        <v>0</v>
      </c>
      <c r="BF625" s="191">
        <f>IF(N625="snížená",J625,0)</f>
        <v>0</v>
      </c>
      <c r="BG625" s="191">
        <f>IF(N625="zákl. přenesená",J625,0)</f>
        <v>0</v>
      </c>
      <c r="BH625" s="191">
        <f>IF(N625="sníž. přenesená",J625,0)</f>
        <v>0</v>
      </c>
      <c r="BI625" s="191">
        <f>IF(N625="nulová",J625,0)</f>
        <v>0</v>
      </c>
      <c r="BJ625" s="17" t="s">
        <v>83</v>
      </c>
      <c r="BK625" s="191">
        <f>ROUND(I625*H625,2)</f>
        <v>0</v>
      </c>
      <c r="BL625" s="17" t="s">
        <v>144</v>
      </c>
      <c r="BM625" s="190" t="s">
        <v>460</v>
      </c>
    </row>
    <row r="626" spans="1:65" s="2" customFormat="1">
      <c r="A626" s="34"/>
      <c r="B626" s="35"/>
      <c r="C626" s="36"/>
      <c r="D626" s="192" t="s">
        <v>146</v>
      </c>
      <c r="E626" s="36"/>
      <c r="F626" s="193" t="s">
        <v>459</v>
      </c>
      <c r="G626" s="36"/>
      <c r="H626" s="36"/>
      <c r="I626" s="36"/>
      <c r="J626" s="36"/>
      <c r="K626" s="36"/>
      <c r="L626" s="39"/>
      <c r="M626" s="195"/>
      <c r="N626" s="196"/>
      <c r="O626" s="71"/>
      <c r="P626" s="71"/>
      <c r="Q626" s="71"/>
      <c r="R626" s="71"/>
      <c r="S626" s="71"/>
      <c r="T626" s="72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T626" s="17" t="s">
        <v>146</v>
      </c>
      <c r="AU626" s="17" t="s">
        <v>83</v>
      </c>
    </row>
    <row r="627" spans="1:65" s="13" customFormat="1">
      <c r="B627" s="207"/>
      <c r="C627" s="208"/>
      <c r="D627" s="192" t="s">
        <v>147</v>
      </c>
      <c r="E627" s="209" t="s">
        <v>1</v>
      </c>
      <c r="F627" s="210" t="s">
        <v>288</v>
      </c>
      <c r="G627" s="208"/>
      <c r="H627" s="211">
        <v>27</v>
      </c>
      <c r="I627" s="208"/>
      <c r="J627" s="208"/>
      <c r="K627" s="208"/>
      <c r="L627" s="213"/>
      <c r="M627" s="214"/>
      <c r="N627" s="215"/>
      <c r="O627" s="215"/>
      <c r="P627" s="215"/>
      <c r="Q627" s="215"/>
      <c r="R627" s="215"/>
      <c r="S627" s="215"/>
      <c r="T627" s="216"/>
      <c r="AT627" s="217" t="s">
        <v>147</v>
      </c>
      <c r="AU627" s="217" t="s">
        <v>83</v>
      </c>
      <c r="AV627" s="13" t="s">
        <v>85</v>
      </c>
      <c r="AW627" s="13" t="s">
        <v>31</v>
      </c>
      <c r="AX627" s="13" t="s">
        <v>75</v>
      </c>
      <c r="AY627" s="217" t="s">
        <v>137</v>
      </c>
    </row>
    <row r="628" spans="1:65" s="14" customFormat="1">
      <c r="B628" s="218"/>
      <c r="C628" s="219"/>
      <c r="D628" s="192" t="s">
        <v>147</v>
      </c>
      <c r="E628" s="220" t="s">
        <v>1</v>
      </c>
      <c r="F628" s="221" t="s">
        <v>152</v>
      </c>
      <c r="G628" s="219"/>
      <c r="H628" s="222">
        <v>27</v>
      </c>
      <c r="I628" s="219"/>
      <c r="J628" s="219"/>
      <c r="K628" s="219"/>
      <c r="L628" s="224"/>
      <c r="M628" s="225"/>
      <c r="N628" s="226"/>
      <c r="O628" s="226"/>
      <c r="P628" s="226"/>
      <c r="Q628" s="226"/>
      <c r="R628" s="226"/>
      <c r="S628" s="226"/>
      <c r="T628" s="227"/>
      <c r="AT628" s="228" t="s">
        <v>147</v>
      </c>
      <c r="AU628" s="228" t="s">
        <v>83</v>
      </c>
      <c r="AV628" s="14" t="s">
        <v>144</v>
      </c>
      <c r="AW628" s="14" t="s">
        <v>31</v>
      </c>
      <c r="AX628" s="14" t="s">
        <v>83</v>
      </c>
      <c r="AY628" s="228" t="s">
        <v>137</v>
      </c>
    </row>
    <row r="629" spans="1:65" s="12" customFormat="1">
      <c r="B629" s="197"/>
      <c r="C629" s="198"/>
      <c r="D629" s="192" t="s">
        <v>147</v>
      </c>
      <c r="E629" s="199" t="s">
        <v>1</v>
      </c>
      <c r="F629" s="200" t="s">
        <v>153</v>
      </c>
      <c r="G629" s="198"/>
      <c r="H629" s="199" t="s">
        <v>1</v>
      </c>
      <c r="I629" s="198"/>
      <c r="J629" s="198"/>
      <c r="K629" s="198"/>
      <c r="L629" s="202"/>
      <c r="M629" s="203"/>
      <c r="N629" s="204"/>
      <c r="O629" s="204"/>
      <c r="P629" s="204"/>
      <c r="Q629" s="204"/>
      <c r="R629" s="204"/>
      <c r="S629" s="204"/>
      <c r="T629" s="205"/>
      <c r="AT629" s="206" t="s">
        <v>147</v>
      </c>
      <c r="AU629" s="206" t="s">
        <v>83</v>
      </c>
      <c r="AV629" s="12" t="s">
        <v>83</v>
      </c>
      <c r="AW629" s="12" t="s">
        <v>31</v>
      </c>
      <c r="AX629" s="12" t="s">
        <v>75</v>
      </c>
      <c r="AY629" s="206" t="s">
        <v>137</v>
      </c>
    </row>
    <row r="630" spans="1:65" s="2" customFormat="1" ht="16.5" customHeight="1">
      <c r="A630" s="34"/>
      <c r="B630" s="35"/>
      <c r="C630" s="178" t="s">
        <v>461</v>
      </c>
      <c r="D630" s="178" t="s">
        <v>138</v>
      </c>
      <c r="E630" s="179" t="s">
        <v>462</v>
      </c>
      <c r="F630" s="180" t="s">
        <v>463</v>
      </c>
      <c r="G630" s="181" t="s">
        <v>156</v>
      </c>
      <c r="H630" s="182">
        <v>27</v>
      </c>
      <c r="I630" s="253"/>
      <c r="J630" s="184">
        <f>ROUND(I630*H630,2)</f>
        <v>0</v>
      </c>
      <c r="K630" s="180" t="s">
        <v>142</v>
      </c>
      <c r="L630" s="185"/>
      <c r="M630" s="186" t="s">
        <v>1</v>
      </c>
      <c r="N630" s="187" t="s">
        <v>40</v>
      </c>
      <c r="O630" s="71"/>
      <c r="P630" s="188">
        <f>O630*H630</f>
        <v>0</v>
      </c>
      <c r="Q630" s="188">
        <v>0</v>
      </c>
      <c r="R630" s="188">
        <f>Q630*H630</f>
        <v>0</v>
      </c>
      <c r="S630" s="188">
        <v>0</v>
      </c>
      <c r="T630" s="189">
        <f>S630*H630</f>
        <v>0</v>
      </c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R630" s="190" t="s">
        <v>143</v>
      </c>
      <c r="AT630" s="190" t="s">
        <v>138</v>
      </c>
      <c r="AU630" s="190" t="s">
        <v>83</v>
      </c>
      <c r="AY630" s="17" t="s">
        <v>137</v>
      </c>
      <c r="BE630" s="191">
        <f>IF(N630="základní",J630,0)</f>
        <v>0</v>
      </c>
      <c r="BF630" s="191">
        <f>IF(N630="snížená",J630,0)</f>
        <v>0</v>
      </c>
      <c r="BG630" s="191">
        <f>IF(N630="zákl. přenesená",J630,0)</f>
        <v>0</v>
      </c>
      <c r="BH630" s="191">
        <f>IF(N630="sníž. přenesená",J630,0)</f>
        <v>0</v>
      </c>
      <c r="BI630" s="191">
        <f>IF(N630="nulová",J630,0)</f>
        <v>0</v>
      </c>
      <c r="BJ630" s="17" t="s">
        <v>83</v>
      </c>
      <c r="BK630" s="191">
        <f>ROUND(I630*H630,2)</f>
        <v>0</v>
      </c>
      <c r="BL630" s="17" t="s">
        <v>144</v>
      </c>
      <c r="BM630" s="190" t="s">
        <v>464</v>
      </c>
    </row>
    <row r="631" spans="1:65" s="2" customFormat="1">
      <c r="A631" s="34"/>
      <c r="B631" s="35"/>
      <c r="C631" s="36"/>
      <c r="D631" s="192" t="s">
        <v>146</v>
      </c>
      <c r="E631" s="36"/>
      <c r="F631" s="193" t="s">
        <v>463</v>
      </c>
      <c r="G631" s="36"/>
      <c r="H631" s="36"/>
      <c r="I631" s="194"/>
      <c r="J631" s="36"/>
      <c r="K631" s="36"/>
      <c r="L631" s="39"/>
      <c r="M631" s="195"/>
      <c r="N631" s="196"/>
      <c r="O631" s="71"/>
      <c r="P631" s="71"/>
      <c r="Q631" s="71"/>
      <c r="R631" s="71"/>
      <c r="S631" s="71"/>
      <c r="T631" s="72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T631" s="17" t="s">
        <v>146</v>
      </c>
      <c r="AU631" s="17" t="s">
        <v>83</v>
      </c>
    </row>
    <row r="632" spans="1:65" s="13" customFormat="1">
      <c r="B632" s="207"/>
      <c r="C632" s="208"/>
      <c r="D632" s="192" t="s">
        <v>147</v>
      </c>
      <c r="E632" s="209" t="s">
        <v>1</v>
      </c>
      <c r="F632" s="210" t="s">
        <v>288</v>
      </c>
      <c r="G632" s="208"/>
      <c r="H632" s="211">
        <v>27</v>
      </c>
      <c r="I632" s="212"/>
      <c r="J632" s="208"/>
      <c r="K632" s="208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147</v>
      </c>
      <c r="AU632" s="217" t="s">
        <v>83</v>
      </c>
      <c r="AV632" s="13" t="s">
        <v>85</v>
      </c>
      <c r="AW632" s="13" t="s">
        <v>31</v>
      </c>
      <c r="AX632" s="13" t="s">
        <v>75</v>
      </c>
      <c r="AY632" s="217" t="s">
        <v>137</v>
      </c>
    </row>
    <row r="633" spans="1:65" s="14" customFormat="1">
      <c r="B633" s="218"/>
      <c r="C633" s="219"/>
      <c r="D633" s="192" t="s">
        <v>147</v>
      </c>
      <c r="E633" s="220" t="s">
        <v>1</v>
      </c>
      <c r="F633" s="221" t="s">
        <v>152</v>
      </c>
      <c r="G633" s="219"/>
      <c r="H633" s="222">
        <v>27</v>
      </c>
      <c r="I633" s="223"/>
      <c r="J633" s="219"/>
      <c r="K633" s="219"/>
      <c r="L633" s="224"/>
      <c r="M633" s="225"/>
      <c r="N633" s="226"/>
      <c r="O633" s="226"/>
      <c r="P633" s="226"/>
      <c r="Q633" s="226"/>
      <c r="R633" s="226"/>
      <c r="S633" s="226"/>
      <c r="T633" s="227"/>
      <c r="AT633" s="228" t="s">
        <v>147</v>
      </c>
      <c r="AU633" s="228" t="s">
        <v>83</v>
      </c>
      <c r="AV633" s="14" t="s">
        <v>144</v>
      </c>
      <c r="AW633" s="14" t="s">
        <v>31</v>
      </c>
      <c r="AX633" s="14" t="s">
        <v>83</v>
      </c>
      <c r="AY633" s="228" t="s">
        <v>137</v>
      </c>
    </row>
    <row r="634" spans="1:65" s="12" customFormat="1">
      <c r="B634" s="197"/>
      <c r="C634" s="198"/>
      <c r="D634" s="192" t="s">
        <v>147</v>
      </c>
      <c r="E634" s="199" t="s">
        <v>1</v>
      </c>
      <c r="F634" s="200" t="s">
        <v>153</v>
      </c>
      <c r="G634" s="198"/>
      <c r="H634" s="199" t="s">
        <v>1</v>
      </c>
      <c r="I634" s="201"/>
      <c r="J634" s="198"/>
      <c r="K634" s="198"/>
      <c r="L634" s="202"/>
      <c r="M634" s="203"/>
      <c r="N634" s="204"/>
      <c r="O634" s="204"/>
      <c r="P634" s="204"/>
      <c r="Q634" s="204"/>
      <c r="R634" s="204"/>
      <c r="S634" s="204"/>
      <c r="T634" s="205"/>
      <c r="AT634" s="206" t="s">
        <v>147</v>
      </c>
      <c r="AU634" s="206" t="s">
        <v>83</v>
      </c>
      <c r="AV634" s="12" t="s">
        <v>83</v>
      </c>
      <c r="AW634" s="12" t="s">
        <v>31</v>
      </c>
      <c r="AX634" s="12" t="s">
        <v>75</v>
      </c>
      <c r="AY634" s="206" t="s">
        <v>137</v>
      </c>
    </row>
    <row r="635" spans="1:65" s="11" customFormat="1" ht="25.9" customHeight="1">
      <c r="B635" s="164"/>
      <c r="C635" s="165"/>
      <c r="D635" s="166" t="s">
        <v>74</v>
      </c>
      <c r="E635" s="167" t="s">
        <v>138</v>
      </c>
      <c r="F635" s="167" t="s">
        <v>465</v>
      </c>
      <c r="G635" s="165"/>
      <c r="H635" s="165"/>
      <c r="I635" s="168"/>
      <c r="J635" s="169">
        <f>BK635</f>
        <v>0</v>
      </c>
      <c r="K635" s="165"/>
      <c r="L635" s="170"/>
      <c r="M635" s="171"/>
      <c r="N635" s="172"/>
      <c r="O635" s="172"/>
      <c r="P635" s="173">
        <f>SUM(P636:P906)</f>
        <v>0</v>
      </c>
      <c r="Q635" s="172"/>
      <c r="R635" s="173">
        <f>SUM(R636:R906)</f>
        <v>5381.30602</v>
      </c>
      <c r="S635" s="172"/>
      <c r="T635" s="174">
        <f>SUM(T636:T906)</f>
        <v>0</v>
      </c>
      <c r="AR635" s="175" t="s">
        <v>136</v>
      </c>
      <c r="AT635" s="176" t="s">
        <v>74</v>
      </c>
      <c r="AU635" s="176" t="s">
        <v>75</v>
      </c>
      <c r="AY635" s="175" t="s">
        <v>137</v>
      </c>
      <c r="BK635" s="177">
        <f>SUM(BK636:BK906)</f>
        <v>0</v>
      </c>
    </row>
    <row r="636" spans="1:65" s="2" customFormat="1" ht="44.25" customHeight="1">
      <c r="A636" s="34"/>
      <c r="B636" s="35"/>
      <c r="C636" s="178" t="s">
        <v>466</v>
      </c>
      <c r="D636" s="178" t="s">
        <v>138</v>
      </c>
      <c r="E636" s="179" t="s">
        <v>467</v>
      </c>
      <c r="F636" s="180" t="s">
        <v>468</v>
      </c>
      <c r="G636" s="181" t="s">
        <v>156</v>
      </c>
      <c r="H636" s="182">
        <v>25</v>
      </c>
      <c r="I636" s="183"/>
      <c r="J636" s="184">
        <f>ROUND(I636*H636,2)</f>
        <v>0</v>
      </c>
      <c r="K636" s="180" t="s">
        <v>1</v>
      </c>
      <c r="L636" s="185"/>
      <c r="M636" s="186" t="s">
        <v>1</v>
      </c>
      <c r="N636" s="187" t="s">
        <v>40</v>
      </c>
      <c r="O636" s="71"/>
      <c r="P636" s="188">
        <f>O636*H636</f>
        <v>0</v>
      </c>
      <c r="Q636" s="188">
        <v>0.32729999999999998</v>
      </c>
      <c r="R636" s="188">
        <f>Q636*H636</f>
        <v>8.1824999999999992</v>
      </c>
      <c r="S636" s="188">
        <v>0</v>
      </c>
      <c r="T636" s="189">
        <f>S636*H636</f>
        <v>0</v>
      </c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R636" s="190" t="s">
        <v>143</v>
      </c>
      <c r="AT636" s="190" t="s">
        <v>138</v>
      </c>
      <c r="AU636" s="190" t="s">
        <v>83</v>
      </c>
      <c r="AY636" s="17" t="s">
        <v>137</v>
      </c>
      <c r="BE636" s="191">
        <f>IF(N636="základní",J636,0)</f>
        <v>0</v>
      </c>
      <c r="BF636" s="191">
        <f>IF(N636="snížená",J636,0)</f>
        <v>0</v>
      </c>
      <c r="BG636" s="191">
        <f>IF(N636="zákl. přenesená",J636,0)</f>
        <v>0</v>
      </c>
      <c r="BH636" s="191">
        <f>IF(N636="sníž. přenesená",J636,0)</f>
        <v>0</v>
      </c>
      <c r="BI636" s="191">
        <f>IF(N636="nulová",J636,0)</f>
        <v>0</v>
      </c>
      <c r="BJ636" s="17" t="s">
        <v>83</v>
      </c>
      <c r="BK636" s="191">
        <f>ROUND(I636*H636,2)</f>
        <v>0</v>
      </c>
      <c r="BL636" s="17" t="s">
        <v>144</v>
      </c>
      <c r="BM636" s="190" t="s">
        <v>469</v>
      </c>
    </row>
    <row r="637" spans="1:65" s="2" customFormat="1" ht="29.25">
      <c r="A637" s="34"/>
      <c r="B637" s="35"/>
      <c r="C637" s="36"/>
      <c r="D637" s="192" t="s">
        <v>146</v>
      </c>
      <c r="E637" s="36"/>
      <c r="F637" s="193" t="s">
        <v>468</v>
      </c>
      <c r="G637" s="36"/>
      <c r="H637" s="36"/>
      <c r="I637" s="194"/>
      <c r="J637" s="36"/>
      <c r="K637" s="36"/>
      <c r="L637" s="39"/>
      <c r="M637" s="195"/>
      <c r="N637" s="196"/>
      <c r="O637" s="71"/>
      <c r="P637" s="71"/>
      <c r="Q637" s="71"/>
      <c r="R637" s="71"/>
      <c r="S637" s="71"/>
      <c r="T637" s="72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T637" s="17" t="s">
        <v>146</v>
      </c>
      <c r="AU637" s="17" t="s">
        <v>83</v>
      </c>
    </row>
    <row r="638" spans="1:65" s="12" customFormat="1">
      <c r="B638" s="197"/>
      <c r="C638" s="198"/>
      <c r="D638" s="192" t="s">
        <v>147</v>
      </c>
      <c r="E638" s="199" t="s">
        <v>1</v>
      </c>
      <c r="F638" s="200" t="s">
        <v>470</v>
      </c>
      <c r="G638" s="198"/>
      <c r="H638" s="199" t="s">
        <v>1</v>
      </c>
      <c r="I638" s="201"/>
      <c r="J638" s="198"/>
      <c r="K638" s="198"/>
      <c r="L638" s="202"/>
      <c r="M638" s="203"/>
      <c r="N638" s="204"/>
      <c r="O638" s="204"/>
      <c r="P638" s="204"/>
      <c r="Q638" s="204"/>
      <c r="R638" s="204"/>
      <c r="S638" s="204"/>
      <c r="T638" s="205"/>
      <c r="AT638" s="206" t="s">
        <v>147</v>
      </c>
      <c r="AU638" s="206" t="s">
        <v>83</v>
      </c>
      <c r="AV638" s="12" t="s">
        <v>83</v>
      </c>
      <c r="AW638" s="12" t="s">
        <v>31</v>
      </c>
      <c r="AX638" s="12" t="s">
        <v>75</v>
      </c>
      <c r="AY638" s="206" t="s">
        <v>137</v>
      </c>
    </row>
    <row r="639" spans="1:65" s="13" customFormat="1">
      <c r="B639" s="207"/>
      <c r="C639" s="208"/>
      <c r="D639" s="192" t="s">
        <v>147</v>
      </c>
      <c r="E639" s="209" t="s">
        <v>1</v>
      </c>
      <c r="F639" s="210" t="s">
        <v>280</v>
      </c>
      <c r="G639" s="208"/>
      <c r="H639" s="211">
        <v>25</v>
      </c>
      <c r="I639" s="212"/>
      <c r="J639" s="208"/>
      <c r="K639" s="208"/>
      <c r="L639" s="213"/>
      <c r="M639" s="214"/>
      <c r="N639" s="215"/>
      <c r="O639" s="215"/>
      <c r="P639" s="215"/>
      <c r="Q639" s="215"/>
      <c r="R639" s="215"/>
      <c r="S639" s="215"/>
      <c r="T639" s="216"/>
      <c r="AT639" s="217" t="s">
        <v>147</v>
      </c>
      <c r="AU639" s="217" t="s">
        <v>83</v>
      </c>
      <c r="AV639" s="13" t="s">
        <v>85</v>
      </c>
      <c r="AW639" s="13" t="s">
        <v>31</v>
      </c>
      <c r="AX639" s="13" t="s">
        <v>75</v>
      </c>
      <c r="AY639" s="217" t="s">
        <v>137</v>
      </c>
    </row>
    <row r="640" spans="1:65" s="14" customFormat="1">
      <c r="B640" s="218"/>
      <c r="C640" s="219"/>
      <c r="D640" s="192" t="s">
        <v>147</v>
      </c>
      <c r="E640" s="220" t="s">
        <v>1</v>
      </c>
      <c r="F640" s="221" t="s">
        <v>152</v>
      </c>
      <c r="G640" s="219"/>
      <c r="H640" s="222">
        <v>25</v>
      </c>
      <c r="I640" s="223"/>
      <c r="J640" s="219"/>
      <c r="K640" s="219"/>
      <c r="L640" s="224"/>
      <c r="M640" s="225"/>
      <c r="N640" s="226"/>
      <c r="O640" s="226"/>
      <c r="P640" s="226"/>
      <c r="Q640" s="226"/>
      <c r="R640" s="226"/>
      <c r="S640" s="226"/>
      <c r="T640" s="227"/>
      <c r="AT640" s="228" t="s">
        <v>147</v>
      </c>
      <c r="AU640" s="228" t="s">
        <v>83</v>
      </c>
      <c r="AV640" s="14" t="s">
        <v>144</v>
      </c>
      <c r="AW640" s="14" t="s">
        <v>31</v>
      </c>
      <c r="AX640" s="14" t="s">
        <v>83</v>
      </c>
      <c r="AY640" s="228" t="s">
        <v>137</v>
      </c>
    </row>
    <row r="641" spans="1:65" s="2" customFormat="1" ht="49.15" customHeight="1">
      <c r="A641" s="34"/>
      <c r="B641" s="35"/>
      <c r="C641" s="178" t="s">
        <v>471</v>
      </c>
      <c r="D641" s="178" t="s">
        <v>138</v>
      </c>
      <c r="E641" s="179" t="s">
        <v>472</v>
      </c>
      <c r="F641" s="180" t="s">
        <v>473</v>
      </c>
      <c r="G641" s="181" t="s">
        <v>156</v>
      </c>
      <c r="H641" s="182">
        <v>22</v>
      </c>
      <c r="I641" s="183"/>
      <c r="J641" s="184">
        <f>ROUND(I641*H641,2)</f>
        <v>0</v>
      </c>
      <c r="K641" s="180" t="s">
        <v>1</v>
      </c>
      <c r="L641" s="185"/>
      <c r="M641" s="186" t="s">
        <v>1</v>
      </c>
      <c r="N641" s="187" t="s">
        <v>40</v>
      </c>
      <c r="O641" s="71"/>
      <c r="P641" s="188">
        <f>O641*H641</f>
        <v>0</v>
      </c>
      <c r="Q641" s="188">
        <v>0.32729999999999998</v>
      </c>
      <c r="R641" s="188">
        <f>Q641*H641</f>
        <v>7.2005999999999997</v>
      </c>
      <c r="S641" s="188">
        <v>0</v>
      </c>
      <c r="T641" s="189">
        <f>S641*H641</f>
        <v>0</v>
      </c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R641" s="190" t="s">
        <v>143</v>
      </c>
      <c r="AT641" s="190" t="s">
        <v>138</v>
      </c>
      <c r="AU641" s="190" t="s">
        <v>83</v>
      </c>
      <c r="AY641" s="17" t="s">
        <v>137</v>
      </c>
      <c r="BE641" s="191">
        <f>IF(N641="základní",J641,0)</f>
        <v>0</v>
      </c>
      <c r="BF641" s="191">
        <f>IF(N641="snížená",J641,0)</f>
        <v>0</v>
      </c>
      <c r="BG641" s="191">
        <f>IF(N641="zákl. přenesená",J641,0)</f>
        <v>0</v>
      </c>
      <c r="BH641" s="191">
        <f>IF(N641="sníž. přenesená",J641,0)</f>
        <v>0</v>
      </c>
      <c r="BI641" s="191">
        <f>IF(N641="nulová",J641,0)</f>
        <v>0</v>
      </c>
      <c r="BJ641" s="17" t="s">
        <v>83</v>
      </c>
      <c r="BK641" s="191">
        <f>ROUND(I641*H641,2)</f>
        <v>0</v>
      </c>
      <c r="BL641" s="17" t="s">
        <v>144</v>
      </c>
      <c r="BM641" s="190" t="s">
        <v>474</v>
      </c>
    </row>
    <row r="642" spans="1:65" s="2" customFormat="1" ht="29.25">
      <c r="A642" s="34"/>
      <c r="B642" s="35"/>
      <c r="C642" s="36"/>
      <c r="D642" s="192" t="s">
        <v>146</v>
      </c>
      <c r="E642" s="36"/>
      <c r="F642" s="193" t="s">
        <v>475</v>
      </c>
      <c r="G642" s="36"/>
      <c r="H642" s="36"/>
      <c r="I642" s="194"/>
      <c r="J642" s="36"/>
      <c r="K642" s="36"/>
      <c r="L642" s="39"/>
      <c r="M642" s="195"/>
      <c r="N642" s="196"/>
      <c r="O642" s="71"/>
      <c r="P642" s="71"/>
      <c r="Q642" s="71"/>
      <c r="R642" s="71"/>
      <c r="S642" s="71"/>
      <c r="T642" s="72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T642" s="17" t="s">
        <v>146</v>
      </c>
      <c r="AU642" s="17" t="s">
        <v>83</v>
      </c>
    </row>
    <row r="643" spans="1:65" s="12" customFormat="1">
      <c r="B643" s="197"/>
      <c r="C643" s="198"/>
      <c r="D643" s="192" t="s">
        <v>147</v>
      </c>
      <c r="E643" s="199" t="s">
        <v>1</v>
      </c>
      <c r="F643" s="200" t="s">
        <v>470</v>
      </c>
      <c r="G643" s="198"/>
      <c r="H643" s="199" t="s">
        <v>1</v>
      </c>
      <c r="I643" s="201"/>
      <c r="J643" s="198"/>
      <c r="K643" s="198"/>
      <c r="L643" s="202"/>
      <c r="M643" s="203"/>
      <c r="N643" s="204"/>
      <c r="O643" s="204"/>
      <c r="P643" s="204"/>
      <c r="Q643" s="204"/>
      <c r="R643" s="204"/>
      <c r="S643" s="204"/>
      <c r="T643" s="205"/>
      <c r="AT643" s="206" t="s">
        <v>147</v>
      </c>
      <c r="AU643" s="206" t="s">
        <v>83</v>
      </c>
      <c r="AV643" s="12" t="s">
        <v>83</v>
      </c>
      <c r="AW643" s="12" t="s">
        <v>31</v>
      </c>
      <c r="AX643" s="12" t="s">
        <v>75</v>
      </c>
      <c r="AY643" s="206" t="s">
        <v>137</v>
      </c>
    </row>
    <row r="644" spans="1:65" s="13" customFormat="1">
      <c r="B644" s="207"/>
      <c r="C644" s="208"/>
      <c r="D644" s="192" t="s">
        <v>147</v>
      </c>
      <c r="E644" s="209" t="s">
        <v>1</v>
      </c>
      <c r="F644" s="210" t="s">
        <v>268</v>
      </c>
      <c r="G644" s="208"/>
      <c r="H644" s="211">
        <v>22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147</v>
      </c>
      <c r="AU644" s="217" t="s">
        <v>83</v>
      </c>
      <c r="AV644" s="13" t="s">
        <v>85</v>
      </c>
      <c r="AW644" s="13" t="s">
        <v>31</v>
      </c>
      <c r="AX644" s="13" t="s">
        <v>75</v>
      </c>
      <c r="AY644" s="217" t="s">
        <v>137</v>
      </c>
    </row>
    <row r="645" spans="1:65" s="14" customFormat="1">
      <c r="B645" s="218"/>
      <c r="C645" s="219"/>
      <c r="D645" s="192" t="s">
        <v>147</v>
      </c>
      <c r="E645" s="220" t="s">
        <v>1</v>
      </c>
      <c r="F645" s="221" t="s">
        <v>152</v>
      </c>
      <c r="G645" s="219"/>
      <c r="H645" s="222">
        <v>22</v>
      </c>
      <c r="I645" s="223"/>
      <c r="J645" s="219"/>
      <c r="K645" s="219"/>
      <c r="L645" s="224"/>
      <c r="M645" s="225"/>
      <c r="N645" s="226"/>
      <c r="O645" s="226"/>
      <c r="P645" s="226"/>
      <c r="Q645" s="226"/>
      <c r="R645" s="226"/>
      <c r="S645" s="226"/>
      <c r="T645" s="227"/>
      <c r="AT645" s="228" t="s">
        <v>147</v>
      </c>
      <c r="AU645" s="228" t="s">
        <v>83</v>
      </c>
      <c r="AV645" s="14" t="s">
        <v>144</v>
      </c>
      <c r="AW645" s="14" t="s">
        <v>31</v>
      </c>
      <c r="AX645" s="14" t="s">
        <v>83</v>
      </c>
      <c r="AY645" s="228" t="s">
        <v>137</v>
      </c>
    </row>
    <row r="646" spans="1:65" s="2" customFormat="1" ht="33" customHeight="1">
      <c r="A646" s="34"/>
      <c r="B646" s="35"/>
      <c r="C646" s="178" t="s">
        <v>476</v>
      </c>
      <c r="D646" s="178" t="s">
        <v>138</v>
      </c>
      <c r="E646" s="179" t="s">
        <v>477</v>
      </c>
      <c r="F646" s="180" t="s">
        <v>478</v>
      </c>
      <c r="G646" s="181" t="s">
        <v>156</v>
      </c>
      <c r="H646" s="182">
        <v>160</v>
      </c>
      <c r="I646" s="183"/>
      <c r="J646" s="184">
        <f>ROUND(I646*H646,2)</f>
        <v>0</v>
      </c>
      <c r="K646" s="180" t="s">
        <v>142</v>
      </c>
      <c r="L646" s="185"/>
      <c r="M646" s="186" t="s">
        <v>1</v>
      </c>
      <c r="N646" s="187" t="s">
        <v>40</v>
      </c>
      <c r="O646" s="71"/>
      <c r="P646" s="188">
        <f>O646*H646</f>
        <v>0</v>
      </c>
      <c r="Q646" s="188">
        <v>1.23E-3</v>
      </c>
      <c r="R646" s="188">
        <f>Q646*H646</f>
        <v>0.1968</v>
      </c>
      <c r="S646" s="188">
        <v>0</v>
      </c>
      <c r="T646" s="189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190" t="s">
        <v>143</v>
      </c>
      <c r="AT646" s="190" t="s">
        <v>138</v>
      </c>
      <c r="AU646" s="190" t="s">
        <v>83</v>
      </c>
      <c r="AY646" s="17" t="s">
        <v>137</v>
      </c>
      <c r="BE646" s="191">
        <f>IF(N646="základní",J646,0)</f>
        <v>0</v>
      </c>
      <c r="BF646" s="191">
        <f>IF(N646="snížená",J646,0)</f>
        <v>0</v>
      </c>
      <c r="BG646" s="191">
        <f>IF(N646="zákl. přenesená",J646,0)</f>
        <v>0</v>
      </c>
      <c r="BH646" s="191">
        <f>IF(N646="sníž. přenesená",J646,0)</f>
        <v>0</v>
      </c>
      <c r="BI646" s="191">
        <f>IF(N646="nulová",J646,0)</f>
        <v>0</v>
      </c>
      <c r="BJ646" s="17" t="s">
        <v>83</v>
      </c>
      <c r="BK646" s="191">
        <f>ROUND(I646*H646,2)</f>
        <v>0</v>
      </c>
      <c r="BL646" s="17" t="s">
        <v>144</v>
      </c>
      <c r="BM646" s="190" t="s">
        <v>479</v>
      </c>
    </row>
    <row r="647" spans="1:65" s="2" customFormat="1" ht="19.5">
      <c r="A647" s="34"/>
      <c r="B647" s="35"/>
      <c r="C647" s="36"/>
      <c r="D647" s="192" t="s">
        <v>146</v>
      </c>
      <c r="E647" s="36"/>
      <c r="F647" s="193" t="s">
        <v>478</v>
      </c>
      <c r="G647" s="36"/>
      <c r="H647" s="36"/>
      <c r="I647" s="194"/>
      <c r="J647" s="36"/>
      <c r="K647" s="36"/>
      <c r="L647" s="39"/>
      <c r="M647" s="195"/>
      <c r="N647" s="196"/>
      <c r="O647" s="71"/>
      <c r="P647" s="71"/>
      <c r="Q647" s="71"/>
      <c r="R647" s="71"/>
      <c r="S647" s="71"/>
      <c r="T647" s="72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T647" s="17" t="s">
        <v>146</v>
      </c>
      <c r="AU647" s="17" t="s">
        <v>83</v>
      </c>
    </row>
    <row r="648" spans="1:65" s="12" customFormat="1">
      <c r="B648" s="197"/>
      <c r="C648" s="198"/>
      <c r="D648" s="192" t="s">
        <v>147</v>
      </c>
      <c r="E648" s="199" t="s">
        <v>1</v>
      </c>
      <c r="F648" s="200" t="s">
        <v>222</v>
      </c>
      <c r="G648" s="198"/>
      <c r="H648" s="199" t="s">
        <v>1</v>
      </c>
      <c r="I648" s="201"/>
      <c r="J648" s="198"/>
      <c r="K648" s="198"/>
      <c r="L648" s="202"/>
      <c r="M648" s="203"/>
      <c r="N648" s="204"/>
      <c r="O648" s="204"/>
      <c r="P648" s="204"/>
      <c r="Q648" s="204"/>
      <c r="R648" s="204"/>
      <c r="S648" s="204"/>
      <c r="T648" s="205"/>
      <c r="AT648" s="206" t="s">
        <v>147</v>
      </c>
      <c r="AU648" s="206" t="s">
        <v>83</v>
      </c>
      <c r="AV648" s="12" t="s">
        <v>83</v>
      </c>
      <c r="AW648" s="12" t="s">
        <v>31</v>
      </c>
      <c r="AX648" s="12" t="s">
        <v>75</v>
      </c>
      <c r="AY648" s="206" t="s">
        <v>137</v>
      </c>
    </row>
    <row r="649" spans="1:65" s="13" customFormat="1">
      <c r="B649" s="207"/>
      <c r="C649" s="208"/>
      <c r="D649" s="192" t="s">
        <v>147</v>
      </c>
      <c r="E649" s="209" t="s">
        <v>1</v>
      </c>
      <c r="F649" s="210" t="s">
        <v>480</v>
      </c>
      <c r="G649" s="208"/>
      <c r="H649" s="211">
        <v>112</v>
      </c>
      <c r="I649" s="212"/>
      <c r="J649" s="208"/>
      <c r="K649" s="208"/>
      <c r="L649" s="213"/>
      <c r="M649" s="214"/>
      <c r="N649" s="215"/>
      <c r="O649" s="215"/>
      <c r="P649" s="215"/>
      <c r="Q649" s="215"/>
      <c r="R649" s="215"/>
      <c r="S649" s="215"/>
      <c r="T649" s="216"/>
      <c r="AT649" s="217" t="s">
        <v>147</v>
      </c>
      <c r="AU649" s="217" t="s">
        <v>83</v>
      </c>
      <c r="AV649" s="13" t="s">
        <v>85</v>
      </c>
      <c r="AW649" s="13" t="s">
        <v>31</v>
      </c>
      <c r="AX649" s="13" t="s">
        <v>75</v>
      </c>
      <c r="AY649" s="217" t="s">
        <v>137</v>
      </c>
    </row>
    <row r="650" spans="1:65" s="12" customFormat="1">
      <c r="B650" s="197"/>
      <c r="C650" s="198"/>
      <c r="D650" s="192" t="s">
        <v>147</v>
      </c>
      <c r="E650" s="199" t="s">
        <v>1</v>
      </c>
      <c r="F650" s="200" t="s">
        <v>481</v>
      </c>
      <c r="G650" s="198"/>
      <c r="H650" s="199" t="s">
        <v>1</v>
      </c>
      <c r="I650" s="201"/>
      <c r="J650" s="198"/>
      <c r="K650" s="198"/>
      <c r="L650" s="202"/>
      <c r="M650" s="203"/>
      <c r="N650" s="204"/>
      <c r="O650" s="204"/>
      <c r="P650" s="204"/>
      <c r="Q650" s="204"/>
      <c r="R650" s="204"/>
      <c r="S650" s="204"/>
      <c r="T650" s="205"/>
      <c r="AT650" s="206" t="s">
        <v>147</v>
      </c>
      <c r="AU650" s="206" t="s">
        <v>83</v>
      </c>
      <c r="AV650" s="12" t="s">
        <v>83</v>
      </c>
      <c r="AW650" s="12" t="s">
        <v>31</v>
      </c>
      <c r="AX650" s="12" t="s">
        <v>75</v>
      </c>
      <c r="AY650" s="206" t="s">
        <v>137</v>
      </c>
    </row>
    <row r="651" spans="1:65" s="13" customFormat="1">
      <c r="B651" s="207"/>
      <c r="C651" s="208"/>
      <c r="D651" s="192" t="s">
        <v>147</v>
      </c>
      <c r="E651" s="209" t="s">
        <v>1</v>
      </c>
      <c r="F651" s="210" t="s">
        <v>149</v>
      </c>
      <c r="G651" s="208"/>
      <c r="H651" s="211">
        <v>48</v>
      </c>
      <c r="I651" s="212"/>
      <c r="J651" s="208"/>
      <c r="K651" s="208"/>
      <c r="L651" s="213"/>
      <c r="M651" s="214"/>
      <c r="N651" s="215"/>
      <c r="O651" s="215"/>
      <c r="P651" s="215"/>
      <c r="Q651" s="215"/>
      <c r="R651" s="215"/>
      <c r="S651" s="215"/>
      <c r="T651" s="216"/>
      <c r="AT651" s="217" t="s">
        <v>147</v>
      </c>
      <c r="AU651" s="217" t="s">
        <v>83</v>
      </c>
      <c r="AV651" s="13" t="s">
        <v>85</v>
      </c>
      <c r="AW651" s="13" t="s">
        <v>31</v>
      </c>
      <c r="AX651" s="13" t="s">
        <v>75</v>
      </c>
      <c r="AY651" s="217" t="s">
        <v>137</v>
      </c>
    </row>
    <row r="652" spans="1:65" s="14" customFormat="1">
      <c r="B652" s="218"/>
      <c r="C652" s="219"/>
      <c r="D652" s="192" t="s">
        <v>147</v>
      </c>
      <c r="E652" s="220" t="s">
        <v>1</v>
      </c>
      <c r="F652" s="221" t="s">
        <v>152</v>
      </c>
      <c r="G652" s="219"/>
      <c r="H652" s="222">
        <v>160</v>
      </c>
      <c r="I652" s="223"/>
      <c r="J652" s="219"/>
      <c r="K652" s="219"/>
      <c r="L652" s="224"/>
      <c r="M652" s="225"/>
      <c r="N652" s="226"/>
      <c r="O652" s="226"/>
      <c r="P652" s="226"/>
      <c r="Q652" s="226"/>
      <c r="R652" s="226"/>
      <c r="S652" s="226"/>
      <c r="T652" s="227"/>
      <c r="AT652" s="228" t="s">
        <v>147</v>
      </c>
      <c r="AU652" s="228" t="s">
        <v>83</v>
      </c>
      <c r="AV652" s="14" t="s">
        <v>144</v>
      </c>
      <c r="AW652" s="14" t="s">
        <v>31</v>
      </c>
      <c r="AX652" s="14" t="s">
        <v>83</v>
      </c>
      <c r="AY652" s="228" t="s">
        <v>137</v>
      </c>
    </row>
    <row r="653" spans="1:65" s="2" customFormat="1" ht="24.2" customHeight="1">
      <c r="A653" s="34"/>
      <c r="B653" s="35"/>
      <c r="C653" s="178" t="s">
        <v>482</v>
      </c>
      <c r="D653" s="178" t="s">
        <v>138</v>
      </c>
      <c r="E653" s="179" t="s">
        <v>483</v>
      </c>
      <c r="F653" s="180" t="s">
        <v>484</v>
      </c>
      <c r="G653" s="181" t="s">
        <v>156</v>
      </c>
      <c r="H653" s="182">
        <v>1</v>
      </c>
      <c r="I653" s="183"/>
      <c r="J653" s="184">
        <f>ROUND(I653*H653,2)</f>
        <v>0</v>
      </c>
      <c r="K653" s="180" t="s">
        <v>142</v>
      </c>
      <c r="L653" s="185"/>
      <c r="M653" s="186" t="s">
        <v>1</v>
      </c>
      <c r="N653" s="187" t="s">
        <v>40</v>
      </c>
      <c r="O653" s="71"/>
      <c r="P653" s="188">
        <f>O653*H653</f>
        <v>0</v>
      </c>
      <c r="Q653" s="188">
        <v>3.4290000000000001E-2</v>
      </c>
      <c r="R653" s="188">
        <f>Q653*H653</f>
        <v>3.4290000000000001E-2</v>
      </c>
      <c r="S653" s="188">
        <v>0</v>
      </c>
      <c r="T653" s="189">
        <f>S653*H653</f>
        <v>0</v>
      </c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R653" s="190" t="s">
        <v>143</v>
      </c>
      <c r="AT653" s="190" t="s">
        <v>138</v>
      </c>
      <c r="AU653" s="190" t="s">
        <v>83</v>
      </c>
      <c r="AY653" s="17" t="s">
        <v>137</v>
      </c>
      <c r="BE653" s="191">
        <f>IF(N653="základní",J653,0)</f>
        <v>0</v>
      </c>
      <c r="BF653" s="191">
        <f>IF(N653="snížená",J653,0)</f>
        <v>0</v>
      </c>
      <c r="BG653" s="191">
        <f>IF(N653="zákl. přenesená",J653,0)</f>
        <v>0</v>
      </c>
      <c r="BH653" s="191">
        <f>IF(N653="sníž. přenesená",J653,0)</f>
        <v>0</v>
      </c>
      <c r="BI653" s="191">
        <f>IF(N653="nulová",J653,0)</f>
        <v>0</v>
      </c>
      <c r="BJ653" s="17" t="s">
        <v>83</v>
      </c>
      <c r="BK653" s="191">
        <f>ROUND(I653*H653,2)</f>
        <v>0</v>
      </c>
      <c r="BL653" s="17" t="s">
        <v>144</v>
      </c>
      <c r="BM653" s="190" t="s">
        <v>485</v>
      </c>
    </row>
    <row r="654" spans="1:65" s="2" customFormat="1" ht="19.5">
      <c r="A654" s="34"/>
      <c r="B654" s="35"/>
      <c r="C654" s="36"/>
      <c r="D654" s="192" t="s">
        <v>146</v>
      </c>
      <c r="E654" s="36"/>
      <c r="F654" s="193" t="s">
        <v>484</v>
      </c>
      <c r="G654" s="36"/>
      <c r="H654" s="36"/>
      <c r="I654" s="194"/>
      <c r="J654" s="36"/>
      <c r="K654" s="36"/>
      <c r="L654" s="39"/>
      <c r="M654" s="195"/>
      <c r="N654" s="196"/>
      <c r="O654" s="71"/>
      <c r="P654" s="71"/>
      <c r="Q654" s="71"/>
      <c r="R654" s="71"/>
      <c r="S654" s="71"/>
      <c r="T654" s="72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T654" s="17" t="s">
        <v>146</v>
      </c>
      <c r="AU654" s="17" t="s">
        <v>83</v>
      </c>
    </row>
    <row r="655" spans="1:65" s="12" customFormat="1">
      <c r="B655" s="197"/>
      <c r="C655" s="198"/>
      <c r="D655" s="192" t="s">
        <v>147</v>
      </c>
      <c r="E655" s="199" t="s">
        <v>1</v>
      </c>
      <c r="F655" s="200" t="s">
        <v>237</v>
      </c>
      <c r="G655" s="198"/>
      <c r="H655" s="199" t="s">
        <v>1</v>
      </c>
      <c r="I655" s="201"/>
      <c r="J655" s="198"/>
      <c r="K655" s="198"/>
      <c r="L655" s="202"/>
      <c r="M655" s="203"/>
      <c r="N655" s="204"/>
      <c r="O655" s="204"/>
      <c r="P655" s="204"/>
      <c r="Q655" s="204"/>
      <c r="R655" s="204"/>
      <c r="S655" s="204"/>
      <c r="T655" s="205"/>
      <c r="AT655" s="206" t="s">
        <v>147</v>
      </c>
      <c r="AU655" s="206" t="s">
        <v>83</v>
      </c>
      <c r="AV655" s="12" t="s">
        <v>83</v>
      </c>
      <c r="AW655" s="12" t="s">
        <v>31</v>
      </c>
      <c r="AX655" s="12" t="s">
        <v>75</v>
      </c>
      <c r="AY655" s="206" t="s">
        <v>137</v>
      </c>
    </row>
    <row r="656" spans="1:65" s="12" customFormat="1">
      <c r="B656" s="197"/>
      <c r="C656" s="198"/>
      <c r="D656" s="192" t="s">
        <v>147</v>
      </c>
      <c r="E656" s="199" t="s">
        <v>1</v>
      </c>
      <c r="F656" s="200" t="s">
        <v>486</v>
      </c>
      <c r="G656" s="198"/>
      <c r="H656" s="199" t="s">
        <v>1</v>
      </c>
      <c r="I656" s="201"/>
      <c r="J656" s="198"/>
      <c r="K656" s="198"/>
      <c r="L656" s="202"/>
      <c r="M656" s="203"/>
      <c r="N656" s="204"/>
      <c r="O656" s="204"/>
      <c r="P656" s="204"/>
      <c r="Q656" s="204"/>
      <c r="R656" s="204"/>
      <c r="S656" s="204"/>
      <c r="T656" s="205"/>
      <c r="AT656" s="206" t="s">
        <v>147</v>
      </c>
      <c r="AU656" s="206" t="s">
        <v>83</v>
      </c>
      <c r="AV656" s="12" t="s">
        <v>83</v>
      </c>
      <c r="AW656" s="12" t="s">
        <v>31</v>
      </c>
      <c r="AX656" s="12" t="s">
        <v>75</v>
      </c>
      <c r="AY656" s="206" t="s">
        <v>137</v>
      </c>
    </row>
    <row r="657" spans="1:65" s="13" customFormat="1">
      <c r="B657" s="207"/>
      <c r="C657" s="208"/>
      <c r="D657" s="192" t="s">
        <v>147</v>
      </c>
      <c r="E657" s="209" t="s">
        <v>1</v>
      </c>
      <c r="F657" s="210" t="s">
        <v>83</v>
      </c>
      <c r="G657" s="208"/>
      <c r="H657" s="211">
        <v>1</v>
      </c>
      <c r="I657" s="212"/>
      <c r="J657" s="208"/>
      <c r="K657" s="208"/>
      <c r="L657" s="213"/>
      <c r="M657" s="214"/>
      <c r="N657" s="215"/>
      <c r="O657" s="215"/>
      <c r="P657" s="215"/>
      <c r="Q657" s="215"/>
      <c r="R657" s="215"/>
      <c r="S657" s="215"/>
      <c r="T657" s="216"/>
      <c r="AT657" s="217" t="s">
        <v>147</v>
      </c>
      <c r="AU657" s="217" t="s">
        <v>83</v>
      </c>
      <c r="AV657" s="13" t="s">
        <v>85</v>
      </c>
      <c r="AW657" s="13" t="s">
        <v>31</v>
      </c>
      <c r="AX657" s="13" t="s">
        <v>75</v>
      </c>
      <c r="AY657" s="217" t="s">
        <v>137</v>
      </c>
    </row>
    <row r="658" spans="1:65" s="14" customFormat="1">
      <c r="B658" s="218"/>
      <c r="C658" s="219"/>
      <c r="D658" s="192" t="s">
        <v>147</v>
      </c>
      <c r="E658" s="220" t="s">
        <v>1</v>
      </c>
      <c r="F658" s="221" t="s">
        <v>152</v>
      </c>
      <c r="G658" s="219"/>
      <c r="H658" s="222">
        <v>1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147</v>
      </c>
      <c r="AU658" s="228" t="s">
        <v>83</v>
      </c>
      <c r="AV658" s="14" t="s">
        <v>144</v>
      </c>
      <c r="AW658" s="14" t="s">
        <v>31</v>
      </c>
      <c r="AX658" s="14" t="s">
        <v>83</v>
      </c>
      <c r="AY658" s="228" t="s">
        <v>137</v>
      </c>
    </row>
    <row r="659" spans="1:65" s="2" customFormat="1" ht="24.2" customHeight="1">
      <c r="A659" s="34"/>
      <c r="B659" s="35"/>
      <c r="C659" s="178" t="s">
        <v>184</v>
      </c>
      <c r="D659" s="178" t="s">
        <v>138</v>
      </c>
      <c r="E659" s="179" t="s">
        <v>487</v>
      </c>
      <c r="F659" s="180" t="s">
        <v>488</v>
      </c>
      <c r="G659" s="181" t="s">
        <v>156</v>
      </c>
      <c r="H659" s="182">
        <v>1</v>
      </c>
      <c r="I659" s="183"/>
      <c r="J659" s="184">
        <f>ROUND(I659*H659,2)</f>
        <v>0</v>
      </c>
      <c r="K659" s="180" t="s">
        <v>142</v>
      </c>
      <c r="L659" s="185"/>
      <c r="M659" s="186" t="s">
        <v>1</v>
      </c>
      <c r="N659" s="187" t="s">
        <v>40</v>
      </c>
      <c r="O659" s="71"/>
      <c r="P659" s="188">
        <f>O659*H659</f>
        <v>0</v>
      </c>
      <c r="Q659" s="188">
        <v>3.4819999999999997E-2</v>
      </c>
      <c r="R659" s="188">
        <f>Q659*H659</f>
        <v>3.4819999999999997E-2</v>
      </c>
      <c r="S659" s="188">
        <v>0</v>
      </c>
      <c r="T659" s="189">
        <f>S659*H659</f>
        <v>0</v>
      </c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R659" s="190" t="s">
        <v>143</v>
      </c>
      <c r="AT659" s="190" t="s">
        <v>138</v>
      </c>
      <c r="AU659" s="190" t="s">
        <v>83</v>
      </c>
      <c r="AY659" s="17" t="s">
        <v>137</v>
      </c>
      <c r="BE659" s="191">
        <f>IF(N659="základní",J659,0)</f>
        <v>0</v>
      </c>
      <c r="BF659" s="191">
        <f>IF(N659="snížená",J659,0)</f>
        <v>0</v>
      </c>
      <c r="BG659" s="191">
        <f>IF(N659="zákl. přenesená",J659,0)</f>
        <v>0</v>
      </c>
      <c r="BH659" s="191">
        <f>IF(N659="sníž. přenesená",J659,0)</f>
        <v>0</v>
      </c>
      <c r="BI659" s="191">
        <f>IF(N659="nulová",J659,0)</f>
        <v>0</v>
      </c>
      <c r="BJ659" s="17" t="s">
        <v>83</v>
      </c>
      <c r="BK659" s="191">
        <f>ROUND(I659*H659,2)</f>
        <v>0</v>
      </c>
      <c r="BL659" s="17" t="s">
        <v>144</v>
      </c>
      <c r="BM659" s="190" t="s">
        <v>489</v>
      </c>
    </row>
    <row r="660" spans="1:65" s="2" customFormat="1" ht="19.5">
      <c r="A660" s="34"/>
      <c r="B660" s="35"/>
      <c r="C660" s="36"/>
      <c r="D660" s="192" t="s">
        <v>146</v>
      </c>
      <c r="E660" s="36"/>
      <c r="F660" s="193" t="s">
        <v>488</v>
      </c>
      <c r="G660" s="36"/>
      <c r="H660" s="36"/>
      <c r="I660" s="194"/>
      <c r="J660" s="36"/>
      <c r="K660" s="36"/>
      <c r="L660" s="39"/>
      <c r="M660" s="195"/>
      <c r="N660" s="196"/>
      <c r="O660" s="71"/>
      <c r="P660" s="71"/>
      <c r="Q660" s="71"/>
      <c r="R660" s="71"/>
      <c r="S660" s="71"/>
      <c r="T660" s="72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T660" s="17" t="s">
        <v>146</v>
      </c>
      <c r="AU660" s="17" t="s">
        <v>83</v>
      </c>
    </row>
    <row r="661" spans="1:65" s="12" customFormat="1">
      <c r="B661" s="197"/>
      <c r="C661" s="198"/>
      <c r="D661" s="192" t="s">
        <v>147</v>
      </c>
      <c r="E661" s="199" t="s">
        <v>1</v>
      </c>
      <c r="F661" s="200" t="s">
        <v>237</v>
      </c>
      <c r="G661" s="198"/>
      <c r="H661" s="199" t="s">
        <v>1</v>
      </c>
      <c r="I661" s="201"/>
      <c r="J661" s="198"/>
      <c r="K661" s="198"/>
      <c r="L661" s="202"/>
      <c r="M661" s="203"/>
      <c r="N661" s="204"/>
      <c r="O661" s="204"/>
      <c r="P661" s="204"/>
      <c r="Q661" s="204"/>
      <c r="R661" s="204"/>
      <c r="S661" s="204"/>
      <c r="T661" s="205"/>
      <c r="AT661" s="206" t="s">
        <v>147</v>
      </c>
      <c r="AU661" s="206" t="s">
        <v>83</v>
      </c>
      <c r="AV661" s="12" t="s">
        <v>83</v>
      </c>
      <c r="AW661" s="12" t="s">
        <v>31</v>
      </c>
      <c r="AX661" s="12" t="s">
        <v>75</v>
      </c>
      <c r="AY661" s="206" t="s">
        <v>137</v>
      </c>
    </row>
    <row r="662" spans="1:65" s="12" customFormat="1">
      <c r="B662" s="197"/>
      <c r="C662" s="198"/>
      <c r="D662" s="192" t="s">
        <v>147</v>
      </c>
      <c r="E662" s="199" t="s">
        <v>1</v>
      </c>
      <c r="F662" s="200" t="s">
        <v>486</v>
      </c>
      <c r="G662" s="198"/>
      <c r="H662" s="199" t="s">
        <v>1</v>
      </c>
      <c r="I662" s="201"/>
      <c r="J662" s="198"/>
      <c r="K662" s="198"/>
      <c r="L662" s="202"/>
      <c r="M662" s="203"/>
      <c r="N662" s="204"/>
      <c r="O662" s="204"/>
      <c r="P662" s="204"/>
      <c r="Q662" s="204"/>
      <c r="R662" s="204"/>
      <c r="S662" s="204"/>
      <c r="T662" s="205"/>
      <c r="AT662" s="206" t="s">
        <v>147</v>
      </c>
      <c r="AU662" s="206" t="s">
        <v>83</v>
      </c>
      <c r="AV662" s="12" t="s">
        <v>83</v>
      </c>
      <c r="AW662" s="12" t="s">
        <v>31</v>
      </c>
      <c r="AX662" s="12" t="s">
        <v>75</v>
      </c>
      <c r="AY662" s="206" t="s">
        <v>137</v>
      </c>
    </row>
    <row r="663" spans="1:65" s="13" customFormat="1">
      <c r="B663" s="207"/>
      <c r="C663" s="208"/>
      <c r="D663" s="192" t="s">
        <v>147</v>
      </c>
      <c r="E663" s="209" t="s">
        <v>1</v>
      </c>
      <c r="F663" s="210" t="s">
        <v>83</v>
      </c>
      <c r="G663" s="208"/>
      <c r="H663" s="211">
        <v>1</v>
      </c>
      <c r="I663" s="212"/>
      <c r="J663" s="208"/>
      <c r="K663" s="208"/>
      <c r="L663" s="213"/>
      <c r="M663" s="214"/>
      <c r="N663" s="215"/>
      <c r="O663" s="215"/>
      <c r="P663" s="215"/>
      <c r="Q663" s="215"/>
      <c r="R663" s="215"/>
      <c r="S663" s="215"/>
      <c r="T663" s="216"/>
      <c r="AT663" s="217" t="s">
        <v>147</v>
      </c>
      <c r="AU663" s="217" t="s">
        <v>83</v>
      </c>
      <c r="AV663" s="13" t="s">
        <v>85</v>
      </c>
      <c r="AW663" s="13" t="s">
        <v>31</v>
      </c>
      <c r="AX663" s="13" t="s">
        <v>75</v>
      </c>
      <c r="AY663" s="217" t="s">
        <v>137</v>
      </c>
    </row>
    <row r="664" spans="1:65" s="14" customFormat="1">
      <c r="B664" s="218"/>
      <c r="C664" s="219"/>
      <c r="D664" s="192" t="s">
        <v>147</v>
      </c>
      <c r="E664" s="220" t="s">
        <v>1</v>
      </c>
      <c r="F664" s="221" t="s">
        <v>152</v>
      </c>
      <c r="G664" s="219"/>
      <c r="H664" s="222">
        <v>1</v>
      </c>
      <c r="I664" s="223"/>
      <c r="J664" s="219"/>
      <c r="K664" s="219"/>
      <c r="L664" s="224"/>
      <c r="M664" s="225"/>
      <c r="N664" s="226"/>
      <c r="O664" s="226"/>
      <c r="P664" s="226"/>
      <c r="Q664" s="226"/>
      <c r="R664" s="226"/>
      <c r="S664" s="226"/>
      <c r="T664" s="227"/>
      <c r="AT664" s="228" t="s">
        <v>147</v>
      </c>
      <c r="AU664" s="228" t="s">
        <v>83</v>
      </c>
      <c r="AV664" s="14" t="s">
        <v>144</v>
      </c>
      <c r="AW664" s="14" t="s">
        <v>31</v>
      </c>
      <c r="AX664" s="14" t="s">
        <v>83</v>
      </c>
      <c r="AY664" s="228" t="s">
        <v>137</v>
      </c>
    </row>
    <row r="665" spans="1:65" s="2" customFormat="1" ht="24.2" customHeight="1">
      <c r="A665" s="34"/>
      <c r="B665" s="35"/>
      <c r="C665" s="178" t="s">
        <v>490</v>
      </c>
      <c r="D665" s="178" t="s">
        <v>138</v>
      </c>
      <c r="E665" s="179" t="s">
        <v>491</v>
      </c>
      <c r="F665" s="180" t="s">
        <v>492</v>
      </c>
      <c r="G665" s="181" t="s">
        <v>156</v>
      </c>
      <c r="H665" s="182">
        <v>2</v>
      </c>
      <c r="I665" s="183"/>
      <c r="J665" s="184">
        <f>ROUND(I665*H665,2)</f>
        <v>0</v>
      </c>
      <c r="K665" s="180" t="s">
        <v>142</v>
      </c>
      <c r="L665" s="185"/>
      <c r="M665" s="186" t="s">
        <v>1</v>
      </c>
      <c r="N665" s="187" t="s">
        <v>40</v>
      </c>
      <c r="O665" s="71"/>
      <c r="P665" s="188">
        <f>O665*H665</f>
        <v>0</v>
      </c>
      <c r="Q665" s="188">
        <v>3.2770000000000001E-2</v>
      </c>
      <c r="R665" s="188">
        <f>Q665*H665</f>
        <v>6.5540000000000001E-2</v>
      </c>
      <c r="S665" s="188">
        <v>0</v>
      </c>
      <c r="T665" s="189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190" t="s">
        <v>143</v>
      </c>
      <c r="AT665" s="190" t="s">
        <v>138</v>
      </c>
      <c r="AU665" s="190" t="s">
        <v>83</v>
      </c>
      <c r="AY665" s="17" t="s">
        <v>137</v>
      </c>
      <c r="BE665" s="191">
        <f>IF(N665="základní",J665,0)</f>
        <v>0</v>
      </c>
      <c r="BF665" s="191">
        <f>IF(N665="snížená",J665,0)</f>
        <v>0</v>
      </c>
      <c r="BG665" s="191">
        <f>IF(N665="zákl. přenesená",J665,0)</f>
        <v>0</v>
      </c>
      <c r="BH665" s="191">
        <f>IF(N665="sníž. přenesená",J665,0)</f>
        <v>0</v>
      </c>
      <c r="BI665" s="191">
        <f>IF(N665="nulová",J665,0)</f>
        <v>0</v>
      </c>
      <c r="BJ665" s="17" t="s">
        <v>83</v>
      </c>
      <c r="BK665" s="191">
        <f>ROUND(I665*H665,2)</f>
        <v>0</v>
      </c>
      <c r="BL665" s="17" t="s">
        <v>144</v>
      </c>
      <c r="BM665" s="190" t="s">
        <v>493</v>
      </c>
    </row>
    <row r="666" spans="1:65" s="2" customFormat="1" ht="19.5">
      <c r="A666" s="34"/>
      <c r="B666" s="35"/>
      <c r="C666" s="36"/>
      <c r="D666" s="192" t="s">
        <v>146</v>
      </c>
      <c r="E666" s="36"/>
      <c r="F666" s="193" t="s">
        <v>492</v>
      </c>
      <c r="G666" s="36"/>
      <c r="H666" s="36"/>
      <c r="I666" s="194"/>
      <c r="J666" s="36"/>
      <c r="K666" s="36"/>
      <c r="L666" s="39"/>
      <c r="M666" s="195"/>
      <c r="N666" s="196"/>
      <c r="O666" s="71"/>
      <c r="P666" s="71"/>
      <c r="Q666" s="71"/>
      <c r="R666" s="71"/>
      <c r="S666" s="71"/>
      <c r="T666" s="72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T666" s="17" t="s">
        <v>146</v>
      </c>
      <c r="AU666" s="17" t="s">
        <v>83</v>
      </c>
    </row>
    <row r="667" spans="1:65" s="12" customFormat="1">
      <c r="B667" s="197"/>
      <c r="C667" s="198"/>
      <c r="D667" s="192" t="s">
        <v>147</v>
      </c>
      <c r="E667" s="199" t="s">
        <v>1</v>
      </c>
      <c r="F667" s="200" t="s">
        <v>237</v>
      </c>
      <c r="G667" s="198"/>
      <c r="H667" s="199" t="s">
        <v>1</v>
      </c>
      <c r="I667" s="201"/>
      <c r="J667" s="198"/>
      <c r="K667" s="198"/>
      <c r="L667" s="202"/>
      <c r="M667" s="203"/>
      <c r="N667" s="204"/>
      <c r="O667" s="204"/>
      <c r="P667" s="204"/>
      <c r="Q667" s="204"/>
      <c r="R667" s="204"/>
      <c r="S667" s="204"/>
      <c r="T667" s="205"/>
      <c r="AT667" s="206" t="s">
        <v>147</v>
      </c>
      <c r="AU667" s="206" t="s">
        <v>83</v>
      </c>
      <c r="AV667" s="12" t="s">
        <v>83</v>
      </c>
      <c r="AW667" s="12" t="s">
        <v>31</v>
      </c>
      <c r="AX667" s="12" t="s">
        <v>75</v>
      </c>
      <c r="AY667" s="206" t="s">
        <v>137</v>
      </c>
    </row>
    <row r="668" spans="1:65" s="12" customFormat="1">
      <c r="B668" s="197"/>
      <c r="C668" s="198"/>
      <c r="D668" s="192" t="s">
        <v>147</v>
      </c>
      <c r="E668" s="199" t="s">
        <v>1</v>
      </c>
      <c r="F668" s="200" t="s">
        <v>200</v>
      </c>
      <c r="G668" s="198"/>
      <c r="H668" s="199" t="s">
        <v>1</v>
      </c>
      <c r="I668" s="201"/>
      <c r="J668" s="198"/>
      <c r="K668" s="198"/>
      <c r="L668" s="202"/>
      <c r="M668" s="203"/>
      <c r="N668" s="204"/>
      <c r="O668" s="204"/>
      <c r="P668" s="204"/>
      <c r="Q668" s="204"/>
      <c r="R668" s="204"/>
      <c r="S668" s="204"/>
      <c r="T668" s="205"/>
      <c r="AT668" s="206" t="s">
        <v>147</v>
      </c>
      <c r="AU668" s="206" t="s">
        <v>83</v>
      </c>
      <c r="AV668" s="12" t="s">
        <v>83</v>
      </c>
      <c r="AW668" s="12" t="s">
        <v>31</v>
      </c>
      <c r="AX668" s="12" t="s">
        <v>75</v>
      </c>
      <c r="AY668" s="206" t="s">
        <v>137</v>
      </c>
    </row>
    <row r="669" spans="1:65" s="13" customFormat="1">
      <c r="B669" s="207"/>
      <c r="C669" s="208"/>
      <c r="D669" s="192" t="s">
        <v>147</v>
      </c>
      <c r="E669" s="209" t="s">
        <v>1</v>
      </c>
      <c r="F669" s="210" t="s">
        <v>85</v>
      </c>
      <c r="G669" s="208"/>
      <c r="H669" s="211">
        <v>2</v>
      </c>
      <c r="I669" s="212"/>
      <c r="J669" s="208"/>
      <c r="K669" s="208"/>
      <c r="L669" s="213"/>
      <c r="M669" s="214"/>
      <c r="N669" s="215"/>
      <c r="O669" s="215"/>
      <c r="P669" s="215"/>
      <c r="Q669" s="215"/>
      <c r="R669" s="215"/>
      <c r="S669" s="215"/>
      <c r="T669" s="216"/>
      <c r="AT669" s="217" t="s">
        <v>147</v>
      </c>
      <c r="AU669" s="217" t="s">
        <v>83</v>
      </c>
      <c r="AV669" s="13" t="s">
        <v>85</v>
      </c>
      <c r="AW669" s="13" t="s">
        <v>31</v>
      </c>
      <c r="AX669" s="13" t="s">
        <v>75</v>
      </c>
      <c r="AY669" s="217" t="s">
        <v>137</v>
      </c>
    </row>
    <row r="670" spans="1:65" s="14" customFormat="1">
      <c r="B670" s="218"/>
      <c r="C670" s="219"/>
      <c r="D670" s="192" t="s">
        <v>147</v>
      </c>
      <c r="E670" s="220" t="s">
        <v>1</v>
      </c>
      <c r="F670" s="221" t="s">
        <v>152</v>
      </c>
      <c r="G670" s="219"/>
      <c r="H670" s="222">
        <v>2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147</v>
      </c>
      <c r="AU670" s="228" t="s">
        <v>83</v>
      </c>
      <c r="AV670" s="14" t="s">
        <v>144</v>
      </c>
      <c r="AW670" s="14" t="s">
        <v>31</v>
      </c>
      <c r="AX670" s="14" t="s">
        <v>83</v>
      </c>
      <c r="AY670" s="228" t="s">
        <v>137</v>
      </c>
    </row>
    <row r="671" spans="1:65" s="2" customFormat="1" ht="37.9" customHeight="1">
      <c r="A671" s="34"/>
      <c r="B671" s="35"/>
      <c r="C671" s="178" t="s">
        <v>494</v>
      </c>
      <c r="D671" s="178" t="s">
        <v>138</v>
      </c>
      <c r="E671" s="179" t="s">
        <v>495</v>
      </c>
      <c r="F671" s="180" t="s">
        <v>496</v>
      </c>
      <c r="G671" s="181" t="s">
        <v>156</v>
      </c>
      <c r="H671" s="182">
        <v>2</v>
      </c>
      <c r="I671" s="183"/>
      <c r="J671" s="184">
        <f>ROUND(I671*H671,2)</f>
        <v>0</v>
      </c>
      <c r="K671" s="180" t="s">
        <v>142</v>
      </c>
      <c r="L671" s="185"/>
      <c r="M671" s="186" t="s">
        <v>1</v>
      </c>
      <c r="N671" s="187" t="s">
        <v>40</v>
      </c>
      <c r="O671" s="71"/>
      <c r="P671" s="188">
        <f>O671*H671</f>
        <v>0</v>
      </c>
      <c r="Q671" s="188">
        <v>3.0000000000000001E-3</v>
      </c>
      <c r="R671" s="188">
        <f>Q671*H671</f>
        <v>6.0000000000000001E-3</v>
      </c>
      <c r="S671" s="188">
        <v>0</v>
      </c>
      <c r="T671" s="189">
        <f>S671*H671</f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190" t="s">
        <v>143</v>
      </c>
      <c r="AT671" s="190" t="s">
        <v>138</v>
      </c>
      <c r="AU671" s="190" t="s">
        <v>83</v>
      </c>
      <c r="AY671" s="17" t="s">
        <v>137</v>
      </c>
      <c r="BE671" s="191">
        <f>IF(N671="základní",J671,0)</f>
        <v>0</v>
      </c>
      <c r="BF671" s="191">
        <f>IF(N671="snížená",J671,0)</f>
        <v>0</v>
      </c>
      <c r="BG671" s="191">
        <f>IF(N671="zákl. přenesená",J671,0)</f>
        <v>0</v>
      </c>
      <c r="BH671" s="191">
        <f>IF(N671="sníž. přenesená",J671,0)</f>
        <v>0</v>
      </c>
      <c r="BI671" s="191">
        <f>IF(N671="nulová",J671,0)</f>
        <v>0</v>
      </c>
      <c r="BJ671" s="17" t="s">
        <v>83</v>
      </c>
      <c r="BK671" s="191">
        <f>ROUND(I671*H671,2)</f>
        <v>0</v>
      </c>
      <c r="BL671" s="17" t="s">
        <v>144</v>
      </c>
      <c r="BM671" s="190" t="s">
        <v>497</v>
      </c>
    </row>
    <row r="672" spans="1:65" s="2" customFormat="1" ht="19.5">
      <c r="A672" s="34"/>
      <c r="B672" s="35"/>
      <c r="C672" s="36"/>
      <c r="D672" s="192" t="s">
        <v>146</v>
      </c>
      <c r="E672" s="36"/>
      <c r="F672" s="193" t="s">
        <v>496</v>
      </c>
      <c r="G672" s="36"/>
      <c r="H672" s="36"/>
      <c r="I672" s="194"/>
      <c r="J672" s="36"/>
      <c r="K672" s="36"/>
      <c r="L672" s="39"/>
      <c r="M672" s="195"/>
      <c r="N672" s="196"/>
      <c r="O672" s="71"/>
      <c r="P672" s="71"/>
      <c r="Q672" s="71"/>
      <c r="R672" s="71"/>
      <c r="S672" s="71"/>
      <c r="T672" s="72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T672" s="17" t="s">
        <v>146</v>
      </c>
      <c r="AU672" s="17" t="s">
        <v>83</v>
      </c>
    </row>
    <row r="673" spans="1:65" s="12" customFormat="1">
      <c r="B673" s="197"/>
      <c r="C673" s="198"/>
      <c r="D673" s="192" t="s">
        <v>147</v>
      </c>
      <c r="E673" s="199" t="s">
        <v>1</v>
      </c>
      <c r="F673" s="200" t="s">
        <v>237</v>
      </c>
      <c r="G673" s="198"/>
      <c r="H673" s="199" t="s">
        <v>1</v>
      </c>
      <c r="I673" s="201"/>
      <c r="J673" s="198"/>
      <c r="K673" s="198"/>
      <c r="L673" s="202"/>
      <c r="M673" s="203"/>
      <c r="N673" s="204"/>
      <c r="O673" s="204"/>
      <c r="P673" s="204"/>
      <c r="Q673" s="204"/>
      <c r="R673" s="204"/>
      <c r="S673" s="204"/>
      <c r="T673" s="205"/>
      <c r="AT673" s="206" t="s">
        <v>147</v>
      </c>
      <c r="AU673" s="206" t="s">
        <v>83</v>
      </c>
      <c r="AV673" s="12" t="s">
        <v>83</v>
      </c>
      <c r="AW673" s="12" t="s">
        <v>31</v>
      </c>
      <c r="AX673" s="12" t="s">
        <v>75</v>
      </c>
      <c r="AY673" s="206" t="s">
        <v>137</v>
      </c>
    </row>
    <row r="674" spans="1:65" s="12" customFormat="1">
      <c r="B674" s="197"/>
      <c r="C674" s="198"/>
      <c r="D674" s="192" t="s">
        <v>147</v>
      </c>
      <c r="E674" s="199" t="s">
        <v>1</v>
      </c>
      <c r="F674" s="200" t="s">
        <v>486</v>
      </c>
      <c r="G674" s="198"/>
      <c r="H674" s="199" t="s">
        <v>1</v>
      </c>
      <c r="I674" s="201"/>
      <c r="J674" s="198"/>
      <c r="K674" s="198"/>
      <c r="L674" s="202"/>
      <c r="M674" s="203"/>
      <c r="N674" s="204"/>
      <c r="O674" s="204"/>
      <c r="P674" s="204"/>
      <c r="Q674" s="204"/>
      <c r="R674" s="204"/>
      <c r="S674" s="204"/>
      <c r="T674" s="205"/>
      <c r="AT674" s="206" t="s">
        <v>147</v>
      </c>
      <c r="AU674" s="206" t="s">
        <v>83</v>
      </c>
      <c r="AV674" s="12" t="s">
        <v>83</v>
      </c>
      <c r="AW674" s="12" t="s">
        <v>31</v>
      </c>
      <c r="AX674" s="12" t="s">
        <v>75</v>
      </c>
      <c r="AY674" s="206" t="s">
        <v>137</v>
      </c>
    </row>
    <row r="675" spans="1:65" s="13" customFormat="1">
      <c r="B675" s="207"/>
      <c r="C675" s="208"/>
      <c r="D675" s="192" t="s">
        <v>147</v>
      </c>
      <c r="E675" s="209" t="s">
        <v>1</v>
      </c>
      <c r="F675" s="210" t="s">
        <v>83</v>
      </c>
      <c r="G675" s="208"/>
      <c r="H675" s="211">
        <v>1</v>
      </c>
      <c r="I675" s="212"/>
      <c r="J675" s="208"/>
      <c r="K675" s="208"/>
      <c r="L675" s="213"/>
      <c r="M675" s="214"/>
      <c r="N675" s="215"/>
      <c r="O675" s="215"/>
      <c r="P675" s="215"/>
      <c r="Q675" s="215"/>
      <c r="R675" s="215"/>
      <c r="S675" s="215"/>
      <c r="T675" s="216"/>
      <c r="AT675" s="217" t="s">
        <v>147</v>
      </c>
      <c r="AU675" s="217" t="s">
        <v>83</v>
      </c>
      <c r="AV675" s="13" t="s">
        <v>85</v>
      </c>
      <c r="AW675" s="13" t="s">
        <v>31</v>
      </c>
      <c r="AX675" s="13" t="s">
        <v>75</v>
      </c>
      <c r="AY675" s="217" t="s">
        <v>137</v>
      </c>
    </row>
    <row r="676" spans="1:65" s="12" customFormat="1">
      <c r="B676" s="197"/>
      <c r="C676" s="198"/>
      <c r="D676" s="192" t="s">
        <v>147</v>
      </c>
      <c r="E676" s="199" t="s">
        <v>1</v>
      </c>
      <c r="F676" s="200" t="s">
        <v>200</v>
      </c>
      <c r="G676" s="198"/>
      <c r="H676" s="199" t="s">
        <v>1</v>
      </c>
      <c r="I676" s="201"/>
      <c r="J676" s="198"/>
      <c r="K676" s="198"/>
      <c r="L676" s="202"/>
      <c r="M676" s="203"/>
      <c r="N676" s="204"/>
      <c r="O676" s="204"/>
      <c r="P676" s="204"/>
      <c r="Q676" s="204"/>
      <c r="R676" s="204"/>
      <c r="S676" s="204"/>
      <c r="T676" s="205"/>
      <c r="AT676" s="206" t="s">
        <v>147</v>
      </c>
      <c r="AU676" s="206" t="s">
        <v>83</v>
      </c>
      <c r="AV676" s="12" t="s">
        <v>83</v>
      </c>
      <c r="AW676" s="12" t="s">
        <v>31</v>
      </c>
      <c r="AX676" s="12" t="s">
        <v>75</v>
      </c>
      <c r="AY676" s="206" t="s">
        <v>137</v>
      </c>
    </row>
    <row r="677" spans="1:65" s="13" customFormat="1">
      <c r="B677" s="207"/>
      <c r="C677" s="208"/>
      <c r="D677" s="192" t="s">
        <v>147</v>
      </c>
      <c r="E677" s="209" t="s">
        <v>1</v>
      </c>
      <c r="F677" s="210" t="s">
        <v>83</v>
      </c>
      <c r="G677" s="208"/>
      <c r="H677" s="211">
        <v>1</v>
      </c>
      <c r="I677" s="212"/>
      <c r="J677" s="208"/>
      <c r="K677" s="208"/>
      <c r="L677" s="213"/>
      <c r="M677" s="214"/>
      <c r="N677" s="215"/>
      <c r="O677" s="215"/>
      <c r="P677" s="215"/>
      <c r="Q677" s="215"/>
      <c r="R677" s="215"/>
      <c r="S677" s="215"/>
      <c r="T677" s="216"/>
      <c r="AT677" s="217" t="s">
        <v>147</v>
      </c>
      <c r="AU677" s="217" t="s">
        <v>83</v>
      </c>
      <c r="AV677" s="13" t="s">
        <v>85</v>
      </c>
      <c r="AW677" s="13" t="s">
        <v>31</v>
      </c>
      <c r="AX677" s="13" t="s">
        <v>75</v>
      </c>
      <c r="AY677" s="217" t="s">
        <v>137</v>
      </c>
    </row>
    <row r="678" spans="1:65" s="14" customFormat="1">
      <c r="B678" s="218"/>
      <c r="C678" s="219"/>
      <c r="D678" s="192" t="s">
        <v>147</v>
      </c>
      <c r="E678" s="220" t="s">
        <v>1</v>
      </c>
      <c r="F678" s="221" t="s">
        <v>152</v>
      </c>
      <c r="G678" s="219"/>
      <c r="H678" s="222">
        <v>2</v>
      </c>
      <c r="I678" s="223"/>
      <c r="J678" s="219"/>
      <c r="K678" s="219"/>
      <c r="L678" s="224"/>
      <c r="M678" s="225"/>
      <c r="N678" s="226"/>
      <c r="O678" s="226"/>
      <c r="P678" s="226"/>
      <c r="Q678" s="226"/>
      <c r="R678" s="226"/>
      <c r="S678" s="226"/>
      <c r="T678" s="227"/>
      <c r="AT678" s="228" t="s">
        <v>147</v>
      </c>
      <c r="AU678" s="228" t="s">
        <v>83</v>
      </c>
      <c r="AV678" s="14" t="s">
        <v>144</v>
      </c>
      <c r="AW678" s="14" t="s">
        <v>31</v>
      </c>
      <c r="AX678" s="14" t="s">
        <v>83</v>
      </c>
      <c r="AY678" s="228" t="s">
        <v>137</v>
      </c>
    </row>
    <row r="679" spans="1:65" s="2" customFormat="1" ht="37.9" customHeight="1">
      <c r="A679" s="34"/>
      <c r="B679" s="35"/>
      <c r="C679" s="178" t="s">
        <v>498</v>
      </c>
      <c r="D679" s="178" t="s">
        <v>138</v>
      </c>
      <c r="E679" s="179" t="s">
        <v>499</v>
      </c>
      <c r="F679" s="180" t="s">
        <v>500</v>
      </c>
      <c r="G679" s="181" t="s">
        <v>156</v>
      </c>
      <c r="H679" s="182">
        <v>8</v>
      </c>
      <c r="I679" s="183"/>
      <c r="J679" s="184">
        <f>ROUND(I679*H679,2)</f>
        <v>0</v>
      </c>
      <c r="K679" s="180" t="s">
        <v>142</v>
      </c>
      <c r="L679" s="185"/>
      <c r="M679" s="186" t="s">
        <v>1</v>
      </c>
      <c r="N679" s="187" t="s">
        <v>40</v>
      </c>
      <c r="O679" s="71"/>
      <c r="P679" s="188">
        <f>O679*H679</f>
        <v>0</v>
      </c>
      <c r="Q679" s="188">
        <v>6.0000000000000001E-3</v>
      </c>
      <c r="R679" s="188">
        <f>Q679*H679</f>
        <v>4.8000000000000001E-2</v>
      </c>
      <c r="S679" s="188">
        <v>0</v>
      </c>
      <c r="T679" s="189">
        <f>S679*H679</f>
        <v>0</v>
      </c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R679" s="190" t="s">
        <v>143</v>
      </c>
      <c r="AT679" s="190" t="s">
        <v>138</v>
      </c>
      <c r="AU679" s="190" t="s">
        <v>83</v>
      </c>
      <c r="AY679" s="17" t="s">
        <v>137</v>
      </c>
      <c r="BE679" s="191">
        <f>IF(N679="základní",J679,0)</f>
        <v>0</v>
      </c>
      <c r="BF679" s="191">
        <f>IF(N679="snížená",J679,0)</f>
        <v>0</v>
      </c>
      <c r="BG679" s="191">
        <f>IF(N679="zákl. přenesená",J679,0)</f>
        <v>0</v>
      </c>
      <c r="BH679" s="191">
        <f>IF(N679="sníž. přenesená",J679,0)</f>
        <v>0</v>
      </c>
      <c r="BI679" s="191">
        <f>IF(N679="nulová",J679,0)</f>
        <v>0</v>
      </c>
      <c r="BJ679" s="17" t="s">
        <v>83</v>
      </c>
      <c r="BK679" s="191">
        <f>ROUND(I679*H679,2)</f>
        <v>0</v>
      </c>
      <c r="BL679" s="17" t="s">
        <v>144</v>
      </c>
      <c r="BM679" s="190" t="s">
        <v>501</v>
      </c>
    </row>
    <row r="680" spans="1:65" s="2" customFormat="1" ht="19.5">
      <c r="A680" s="34"/>
      <c r="B680" s="35"/>
      <c r="C680" s="36"/>
      <c r="D680" s="192" t="s">
        <v>146</v>
      </c>
      <c r="E680" s="36"/>
      <c r="F680" s="193" t="s">
        <v>500</v>
      </c>
      <c r="G680" s="36"/>
      <c r="H680" s="36"/>
      <c r="I680" s="194"/>
      <c r="J680" s="36"/>
      <c r="K680" s="36"/>
      <c r="L680" s="39"/>
      <c r="M680" s="195"/>
      <c r="N680" s="196"/>
      <c r="O680" s="71"/>
      <c r="P680" s="71"/>
      <c r="Q680" s="71"/>
      <c r="R680" s="71"/>
      <c r="S680" s="71"/>
      <c r="T680" s="72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T680" s="17" t="s">
        <v>146</v>
      </c>
      <c r="AU680" s="17" t="s">
        <v>83</v>
      </c>
    </row>
    <row r="681" spans="1:65" s="12" customFormat="1">
      <c r="B681" s="197"/>
      <c r="C681" s="198"/>
      <c r="D681" s="192" t="s">
        <v>147</v>
      </c>
      <c r="E681" s="199" t="s">
        <v>1</v>
      </c>
      <c r="F681" s="200" t="s">
        <v>237</v>
      </c>
      <c r="G681" s="198"/>
      <c r="H681" s="199" t="s">
        <v>1</v>
      </c>
      <c r="I681" s="201"/>
      <c r="J681" s="198"/>
      <c r="K681" s="198"/>
      <c r="L681" s="202"/>
      <c r="M681" s="203"/>
      <c r="N681" s="204"/>
      <c r="O681" s="204"/>
      <c r="P681" s="204"/>
      <c r="Q681" s="204"/>
      <c r="R681" s="204"/>
      <c r="S681" s="204"/>
      <c r="T681" s="205"/>
      <c r="AT681" s="206" t="s">
        <v>147</v>
      </c>
      <c r="AU681" s="206" t="s">
        <v>83</v>
      </c>
      <c r="AV681" s="12" t="s">
        <v>83</v>
      </c>
      <c r="AW681" s="12" t="s">
        <v>31</v>
      </c>
      <c r="AX681" s="12" t="s">
        <v>75</v>
      </c>
      <c r="AY681" s="206" t="s">
        <v>137</v>
      </c>
    </row>
    <row r="682" spans="1:65" s="12" customFormat="1">
      <c r="B682" s="197"/>
      <c r="C682" s="198"/>
      <c r="D682" s="192" t="s">
        <v>147</v>
      </c>
      <c r="E682" s="199" t="s">
        <v>1</v>
      </c>
      <c r="F682" s="200" t="s">
        <v>486</v>
      </c>
      <c r="G682" s="198"/>
      <c r="H682" s="199" t="s">
        <v>1</v>
      </c>
      <c r="I682" s="201"/>
      <c r="J682" s="198"/>
      <c r="K682" s="198"/>
      <c r="L682" s="202"/>
      <c r="M682" s="203"/>
      <c r="N682" s="204"/>
      <c r="O682" s="204"/>
      <c r="P682" s="204"/>
      <c r="Q682" s="204"/>
      <c r="R682" s="204"/>
      <c r="S682" s="204"/>
      <c r="T682" s="205"/>
      <c r="AT682" s="206" t="s">
        <v>147</v>
      </c>
      <c r="AU682" s="206" t="s">
        <v>83</v>
      </c>
      <c r="AV682" s="12" t="s">
        <v>83</v>
      </c>
      <c r="AW682" s="12" t="s">
        <v>31</v>
      </c>
      <c r="AX682" s="12" t="s">
        <v>75</v>
      </c>
      <c r="AY682" s="206" t="s">
        <v>137</v>
      </c>
    </row>
    <row r="683" spans="1:65" s="13" customFormat="1">
      <c r="B683" s="207"/>
      <c r="C683" s="208"/>
      <c r="D683" s="192" t="s">
        <v>147</v>
      </c>
      <c r="E683" s="209" t="s">
        <v>1</v>
      </c>
      <c r="F683" s="210" t="s">
        <v>144</v>
      </c>
      <c r="G683" s="208"/>
      <c r="H683" s="211">
        <v>4</v>
      </c>
      <c r="I683" s="212"/>
      <c r="J683" s="208"/>
      <c r="K683" s="208"/>
      <c r="L683" s="213"/>
      <c r="M683" s="214"/>
      <c r="N683" s="215"/>
      <c r="O683" s="215"/>
      <c r="P683" s="215"/>
      <c r="Q683" s="215"/>
      <c r="R683" s="215"/>
      <c r="S683" s="215"/>
      <c r="T683" s="216"/>
      <c r="AT683" s="217" t="s">
        <v>147</v>
      </c>
      <c r="AU683" s="217" t="s">
        <v>83</v>
      </c>
      <c r="AV683" s="13" t="s">
        <v>85</v>
      </c>
      <c r="AW683" s="13" t="s">
        <v>31</v>
      </c>
      <c r="AX683" s="13" t="s">
        <v>75</v>
      </c>
      <c r="AY683" s="217" t="s">
        <v>137</v>
      </c>
    </row>
    <row r="684" spans="1:65" s="12" customFormat="1">
      <c r="B684" s="197"/>
      <c r="C684" s="198"/>
      <c r="D684" s="192" t="s">
        <v>147</v>
      </c>
      <c r="E684" s="199" t="s">
        <v>1</v>
      </c>
      <c r="F684" s="200" t="s">
        <v>200</v>
      </c>
      <c r="G684" s="198"/>
      <c r="H684" s="199" t="s">
        <v>1</v>
      </c>
      <c r="I684" s="201"/>
      <c r="J684" s="198"/>
      <c r="K684" s="198"/>
      <c r="L684" s="202"/>
      <c r="M684" s="203"/>
      <c r="N684" s="204"/>
      <c r="O684" s="204"/>
      <c r="P684" s="204"/>
      <c r="Q684" s="204"/>
      <c r="R684" s="204"/>
      <c r="S684" s="204"/>
      <c r="T684" s="205"/>
      <c r="AT684" s="206" t="s">
        <v>147</v>
      </c>
      <c r="AU684" s="206" t="s">
        <v>83</v>
      </c>
      <c r="AV684" s="12" t="s">
        <v>83</v>
      </c>
      <c r="AW684" s="12" t="s">
        <v>31</v>
      </c>
      <c r="AX684" s="12" t="s">
        <v>75</v>
      </c>
      <c r="AY684" s="206" t="s">
        <v>137</v>
      </c>
    </row>
    <row r="685" spans="1:65" s="13" customFormat="1">
      <c r="B685" s="207"/>
      <c r="C685" s="208"/>
      <c r="D685" s="192" t="s">
        <v>147</v>
      </c>
      <c r="E685" s="209" t="s">
        <v>1</v>
      </c>
      <c r="F685" s="210" t="s">
        <v>144</v>
      </c>
      <c r="G685" s="208"/>
      <c r="H685" s="211">
        <v>4</v>
      </c>
      <c r="I685" s="212"/>
      <c r="J685" s="208"/>
      <c r="K685" s="208"/>
      <c r="L685" s="213"/>
      <c r="M685" s="214"/>
      <c r="N685" s="215"/>
      <c r="O685" s="215"/>
      <c r="P685" s="215"/>
      <c r="Q685" s="215"/>
      <c r="R685" s="215"/>
      <c r="S685" s="215"/>
      <c r="T685" s="216"/>
      <c r="AT685" s="217" t="s">
        <v>147</v>
      </c>
      <c r="AU685" s="217" t="s">
        <v>83</v>
      </c>
      <c r="AV685" s="13" t="s">
        <v>85</v>
      </c>
      <c r="AW685" s="13" t="s">
        <v>31</v>
      </c>
      <c r="AX685" s="13" t="s">
        <v>75</v>
      </c>
      <c r="AY685" s="217" t="s">
        <v>137</v>
      </c>
    </row>
    <row r="686" spans="1:65" s="14" customFormat="1">
      <c r="B686" s="218"/>
      <c r="C686" s="219"/>
      <c r="D686" s="192" t="s">
        <v>147</v>
      </c>
      <c r="E686" s="220" t="s">
        <v>1</v>
      </c>
      <c r="F686" s="221" t="s">
        <v>152</v>
      </c>
      <c r="G686" s="219"/>
      <c r="H686" s="222">
        <v>8</v>
      </c>
      <c r="I686" s="223"/>
      <c r="J686" s="219"/>
      <c r="K686" s="219"/>
      <c r="L686" s="224"/>
      <c r="M686" s="225"/>
      <c r="N686" s="226"/>
      <c r="O686" s="226"/>
      <c r="P686" s="226"/>
      <c r="Q686" s="226"/>
      <c r="R686" s="226"/>
      <c r="S686" s="226"/>
      <c r="T686" s="227"/>
      <c r="AT686" s="228" t="s">
        <v>147</v>
      </c>
      <c r="AU686" s="228" t="s">
        <v>83</v>
      </c>
      <c r="AV686" s="14" t="s">
        <v>144</v>
      </c>
      <c r="AW686" s="14" t="s">
        <v>31</v>
      </c>
      <c r="AX686" s="14" t="s">
        <v>83</v>
      </c>
      <c r="AY686" s="228" t="s">
        <v>137</v>
      </c>
    </row>
    <row r="687" spans="1:65" s="2" customFormat="1" ht="16.5" customHeight="1">
      <c r="A687" s="34"/>
      <c r="B687" s="35"/>
      <c r="C687" s="178" t="s">
        <v>502</v>
      </c>
      <c r="D687" s="178" t="s">
        <v>138</v>
      </c>
      <c r="E687" s="179" t="s">
        <v>503</v>
      </c>
      <c r="F687" s="180" t="s">
        <v>504</v>
      </c>
      <c r="G687" s="181" t="s">
        <v>156</v>
      </c>
      <c r="H687" s="182">
        <v>1</v>
      </c>
      <c r="I687" s="183"/>
      <c r="J687" s="184">
        <f>ROUND(I687*H687,2)</f>
        <v>0</v>
      </c>
      <c r="K687" s="180" t="s">
        <v>142</v>
      </c>
      <c r="L687" s="185"/>
      <c r="M687" s="186" t="s">
        <v>1</v>
      </c>
      <c r="N687" s="187" t="s">
        <v>40</v>
      </c>
      <c r="O687" s="71"/>
      <c r="P687" s="188">
        <f>O687*H687</f>
        <v>0</v>
      </c>
      <c r="Q687" s="188">
        <v>1.4599999999999999E-3</v>
      </c>
      <c r="R687" s="188">
        <f>Q687*H687</f>
        <v>1.4599999999999999E-3</v>
      </c>
      <c r="S687" s="188">
        <v>0</v>
      </c>
      <c r="T687" s="189">
        <f>S687*H687</f>
        <v>0</v>
      </c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R687" s="190" t="s">
        <v>143</v>
      </c>
      <c r="AT687" s="190" t="s">
        <v>138</v>
      </c>
      <c r="AU687" s="190" t="s">
        <v>83</v>
      </c>
      <c r="AY687" s="17" t="s">
        <v>137</v>
      </c>
      <c r="BE687" s="191">
        <f>IF(N687="základní",J687,0)</f>
        <v>0</v>
      </c>
      <c r="BF687" s="191">
        <f>IF(N687="snížená",J687,0)</f>
        <v>0</v>
      </c>
      <c r="BG687" s="191">
        <f>IF(N687="zákl. přenesená",J687,0)</f>
        <v>0</v>
      </c>
      <c r="BH687" s="191">
        <f>IF(N687="sníž. přenesená",J687,0)</f>
        <v>0</v>
      </c>
      <c r="BI687" s="191">
        <f>IF(N687="nulová",J687,0)</f>
        <v>0</v>
      </c>
      <c r="BJ687" s="17" t="s">
        <v>83</v>
      </c>
      <c r="BK687" s="191">
        <f>ROUND(I687*H687,2)</f>
        <v>0</v>
      </c>
      <c r="BL687" s="17" t="s">
        <v>144</v>
      </c>
      <c r="BM687" s="190" t="s">
        <v>505</v>
      </c>
    </row>
    <row r="688" spans="1:65" s="2" customFormat="1">
      <c r="A688" s="34"/>
      <c r="B688" s="35"/>
      <c r="C688" s="36"/>
      <c r="D688" s="192" t="s">
        <v>146</v>
      </c>
      <c r="E688" s="36"/>
      <c r="F688" s="193" t="s">
        <v>504</v>
      </c>
      <c r="G688" s="36"/>
      <c r="H688" s="36"/>
      <c r="I688" s="194"/>
      <c r="J688" s="36"/>
      <c r="K688" s="36"/>
      <c r="L688" s="39"/>
      <c r="M688" s="195"/>
      <c r="N688" s="196"/>
      <c r="O688" s="71"/>
      <c r="P688" s="71"/>
      <c r="Q688" s="71"/>
      <c r="R688" s="71"/>
      <c r="S688" s="71"/>
      <c r="T688" s="72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T688" s="17" t="s">
        <v>146</v>
      </c>
      <c r="AU688" s="17" t="s">
        <v>83</v>
      </c>
    </row>
    <row r="689" spans="1:65" s="12" customFormat="1">
      <c r="B689" s="197"/>
      <c r="C689" s="198"/>
      <c r="D689" s="192" t="s">
        <v>147</v>
      </c>
      <c r="E689" s="199" t="s">
        <v>1</v>
      </c>
      <c r="F689" s="200" t="s">
        <v>237</v>
      </c>
      <c r="G689" s="198"/>
      <c r="H689" s="199" t="s">
        <v>1</v>
      </c>
      <c r="I689" s="201"/>
      <c r="J689" s="198"/>
      <c r="K689" s="198"/>
      <c r="L689" s="202"/>
      <c r="M689" s="203"/>
      <c r="N689" s="204"/>
      <c r="O689" s="204"/>
      <c r="P689" s="204"/>
      <c r="Q689" s="204"/>
      <c r="R689" s="204"/>
      <c r="S689" s="204"/>
      <c r="T689" s="205"/>
      <c r="AT689" s="206" t="s">
        <v>147</v>
      </c>
      <c r="AU689" s="206" t="s">
        <v>83</v>
      </c>
      <c r="AV689" s="12" t="s">
        <v>83</v>
      </c>
      <c r="AW689" s="12" t="s">
        <v>31</v>
      </c>
      <c r="AX689" s="12" t="s">
        <v>75</v>
      </c>
      <c r="AY689" s="206" t="s">
        <v>137</v>
      </c>
    </row>
    <row r="690" spans="1:65" s="12" customFormat="1">
      <c r="B690" s="197"/>
      <c r="C690" s="198"/>
      <c r="D690" s="192" t="s">
        <v>147</v>
      </c>
      <c r="E690" s="199" t="s">
        <v>1</v>
      </c>
      <c r="F690" s="200" t="s">
        <v>221</v>
      </c>
      <c r="G690" s="198"/>
      <c r="H690" s="199" t="s">
        <v>1</v>
      </c>
      <c r="I690" s="201"/>
      <c r="J690" s="198"/>
      <c r="K690" s="198"/>
      <c r="L690" s="202"/>
      <c r="M690" s="203"/>
      <c r="N690" s="204"/>
      <c r="O690" s="204"/>
      <c r="P690" s="204"/>
      <c r="Q690" s="204"/>
      <c r="R690" s="204"/>
      <c r="S690" s="204"/>
      <c r="T690" s="205"/>
      <c r="AT690" s="206" t="s">
        <v>147</v>
      </c>
      <c r="AU690" s="206" t="s">
        <v>83</v>
      </c>
      <c r="AV690" s="12" t="s">
        <v>83</v>
      </c>
      <c r="AW690" s="12" t="s">
        <v>31</v>
      </c>
      <c r="AX690" s="12" t="s">
        <v>75</v>
      </c>
      <c r="AY690" s="206" t="s">
        <v>137</v>
      </c>
    </row>
    <row r="691" spans="1:65" s="13" customFormat="1">
      <c r="B691" s="207"/>
      <c r="C691" s="208"/>
      <c r="D691" s="192" t="s">
        <v>147</v>
      </c>
      <c r="E691" s="209" t="s">
        <v>1</v>
      </c>
      <c r="F691" s="210" t="s">
        <v>83</v>
      </c>
      <c r="G691" s="208"/>
      <c r="H691" s="211">
        <v>1</v>
      </c>
      <c r="I691" s="212"/>
      <c r="J691" s="208"/>
      <c r="K691" s="208"/>
      <c r="L691" s="213"/>
      <c r="M691" s="214"/>
      <c r="N691" s="215"/>
      <c r="O691" s="215"/>
      <c r="P691" s="215"/>
      <c r="Q691" s="215"/>
      <c r="R691" s="215"/>
      <c r="S691" s="215"/>
      <c r="T691" s="216"/>
      <c r="AT691" s="217" t="s">
        <v>147</v>
      </c>
      <c r="AU691" s="217" t="s">
        <v>83</v>
      </c>
      <c r="AV691" s="13" t="s">
        <v>85</v>
      </c>
      <c r="AW691" s="13" t="s">
        <v>31</v>
      </c>
      <c r="AX691" s="13" t="s">
        <v>75</v>
      </c>
      <c r="AY691" s="217" t="s">
        <v>137</v>
      </c>
    </row>
    <row r="692" spans="1:65" s="14" customFormat="1">
      <c r="B692" s="218"/>
      <c r="C692" s="219"/>
      <c r="D692" s="192" t="s">
        <v>147</v>
      </c>
      <c r="E692" s="220" t="s">
        <v>1</v>
      </c>
      <c r="F692" s="221" t="s">
        <v>152</v>
      </c>
      <c r="G692" s="219"/>
      <c r="H692" s="222">
        <v>1</v>
      </c>
      <c r="I692" s="223"/>
      <c r="J692" s="219"/>
      <c r="K692" s="219"/>
      <c r="L692" s="224"/>
      <c r="M692" s="225"/>
      <c r="N692" s="226"/>
      <c r="O692" s="226"/>
      <c r="P692" s="226"/>
      <c r="Q692" s="226"/>
      <c r="R692" s="226"/>
      <c r="S692" s="226"/>
      <c r="T692" s="227"/>
      <c r="AT692" s="228" t="s">
        <v>147</v>
      </c>
      <c r="AU692" s="228" t="s">
        <v>83</v>
      </c>
      <c r="AV692" s="14" t="s">
        <v>144</v>
      </c>
      <c r="AW692" s="14" t="s">
        <v>31</v>
      </c>
      <c r="AX692" s="14" t="s">
        <v>83</v>
      </c>
      <c r="AY692" s="228" t="s">
        <v>137</v>
      </c>
    </row>
    <row r="693" spans="1:65" s="2" customFormat="1" ht="16.5" customHeight="1">
      <c r="A693" s="34"/>
      <c r="B693" s="35"/>
      <c r="C693" s="178" t="s">
        <v>506</v>
      </c>
      <c r="D693" s="178" t="s">
        <v>138</v>
      </c>
      <c r="E693" s="179" t="s">
        <v>507</v>
      </c>
      <c r="F693" s="180" t="s">
        <v>508</v>
      </c>
      <c r="G693" s="181" t="s">
        <v>156</v>
      </c>
      <c r="H693" s="182">
        <v>2</v>
      </c>
      <c r="I693" s="183"/>
      <c r="J693" s="184">
        <f>ROUND(I693*H693,2)</f>
        <v>0</v>
      </c>
      <c r="K693" s="180" t="s">
        <v>142</v>
      </c>
      <c r="L693" s="185"/>
      <c r="M693" s="186" t="s">
        <v>1</v>
      </c>
      <c r="N693" s="187" t="s">
        <v>40</v>
      </c>
      <c r="O693" s="71"/>
      <c r="P693" s="188">
        <f>O693*H693</f>
        <v>0</v>
      </c>
      <c r="Q693" s="188">
        <v>1.5499999999999999E-3</v>
      </c>
      <c r="R693" s="188">
        <f>Q693*H693</f>
        <v>3.0999999999999999E-3</v>
      </c>
      <c r="S693" s="188">
        <v>0</v>
      </c>
      <c r="T693" s="189">
        <f>S693*H693</f>
        <v>0</v>
      </c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R693" s="190" t="s">
        <v>143</v>
      </c>
      <c r="AT693" s="190" t="s">
        <v>138</v>
      </c>
      <c r="AU693" s="190" t="s">
        <v>83</v>
      </c>
      <c r="AY693" s="17" t="s">
        <v>137</v>
      </c>
      <c r="BE693" s="191">
        <f>IF(N693="základní",J693,0)</f>
        <v>0</v>
      </c>
      <c r="BF693" s="191">
        <f>IF(N693="snížená",J693,0)</f>
        <v>0</v>
      </c>
      <c r="BG693" s="191">
        <f>IF(N693="zákl. přenesená",J693,0)</f>
        <v>0</v>
      </c>
      <c r="BH693" s="191">
        <f>IF(N693="sníž. přenesená",J693,0)</f>
        <v>0</v>
      </c>
      <c r="BI693" s="191">
        <f>IF(N693="nulová",J693,0)</f>
        <v>0</v>
      </c>
      <c r="BJ693" s="17" t="s">
        <v>83</v>
      </c>
      <c r="BK693" s="191">
        <f>ROUND(I693*H693,2)</f>
        <v>0</v>
      </c>
      <c r="BL693" s="17" t="s">
        <v>144</v>
      </c>
      <c r="BM693" s="190" t="s">
        <v>509</v>
      </c>
    </row>
    <row r="694" spans="1:65" s="2" customFormat="1">
      <c r="A694" s="34"/>
      <c r="B694" s="35"/>
      <c r="C694" s="36"/>
      <c r="D694" s="192" t="s">
        <v>146</v>
      </c>
      <c r="E694" s="36"/>
      <c r="F694" s="193" t="s">
        <v>508</v>
      </c>
      <c r="G694" s="36"/>
      <c r="H694" s="36"/>
      <c r="I694" s="194"/>
      <c r="J694" s="36"/>
      <c r="K694" s="36"/>
      <c r="L694" s="39"/>
      <c r="M694" s="195"/>
      <c r="N694" s="196"/>
      <c r="O694" s="71"/>
      <c r="P694" s="71"/>
      <c r="Q694" s="71"/>
      <c r="R694" s="71"/>
      <c r="S694" s="71"/>
      <c r="T694" s="72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T694" s="17" t="s">
        <v>146</v>
      </c>
      <c r="AU694" s="17" t="s">
        <v>83</v>
      </c>
    </row>
    <row r="695" spans="1:65" s="12" customFormat="1">
      <c r="B695" s="197"/>
      <c r="C695" s="198"/>
      <c r="D695" s="192" t="s">
        <v>147</v>
      </c>
      <c r="E695" s="199" t="s">
        <v>1</v>
      </c>
      <c r="F695" s="200" t="s">
        <v>237</v>
      </c>
      <c r="G695" s="198"/>
      <c r="H695" s="199" t="s">
        <v>1</v>
      </c>
      <c r="I695" s="201"/>
      <c r="J695" s="198"/>
      <c r="K695" s="198"/>
      <c r="L695" s="202"/>
      <c r="M695" s="203"/>
      <c r="N695" s="204"/>
      <c r="O695" s="204"/>
      <c r="P695" s="204"/>
      <c r="Q695" s="204"/>
      <c r="R695" s="204"/>
      <c r="S695" s="204"/>
      <c r="T695" s="205"/>
      <c r="AT695" s="206" t="s">
        <v>147</v>
      </c>
      <c r="AU695" s="206" t="s">
        <v>83</v>
      </c>
      <c r="AV695" s="12" t="s">
        <v>83</v>
      </c>
      <c r="AW695" s="12" t="s">
        <v>31</v>
      </c>
      <c r="AX695" s="12" t="s">
        <v>75</v>
      </c>
      <c r="AY695" s="206" t="s">
        <v>137</v>
      </c>
    </row>
    <row r="696" spans="1:65" s="12" customFormat="1">
      <c r="B696" s="197"/>
      <c r="C696" s="198"/>
      <c r="D696" s="192" t="s">
        <v>147</v>
      </c>
      <c r="E696" s="199" t="s">
        <v>1</v>
      </c>
      <c r="F696" s="200" t="s">
        <v>221</v>
      </c>
      <c r="G696" s="198"/>
      <c r="H696" s="199" t="s">
        <v>1</v>
      </c>
      <c r="I696" s="201"/>
      <c r="J696" s="198"/>
      <c r="K696" s="198"/>
      <c r="L696" s="202"/>
      <c r="M696" s="203"/>
      <c r="N696" s="204"/>
      <c r="O696" s="204"/>
      <c r="P696" s="204"/>
      <c r="Q696" s="204"/>
      <c r="R696" s="204"/>
      <c r="S696" s="204"/>
      <c r="T696" s="205"/>
      <c r="AT696" s="206" t="s">
        <v>147</v>
      </c>
      <c r="AU696" s="206" t="s">
        <v>83</v>
      </c>
      <c r="AV696" s="12" t="s">
        <v>83</v>
      </c>
      <c r="AW696" s="12" t="s">
        <v>31</v>
      </c>
      <c r="AX696" s="12" t="s">
        <v>75</v>
      </c>
      <c r="AY696" s="206" t="s">
        <v>137</v>
      </c>
    </row>
    <row r="697" spans="1:65" s="13" customFormat="1">
      <c r="B697" s="207"/>
      <c r="C697" s="208"/>
      <c r="D697" s="192" t="s">
        <v>147</v>
      </c>
      <c r="E697" s="209" t="s">
        <v>1</v>
      </c>
      <c r="F697" s="210" t="s">
        <v>85</v>
      </c>
      <c r="G697" s="208"/>
      <c r="H697" s="211">
        <v>2</v>
      </c>
      <c r="I697" s="212"/>
      <c r="J697" s="208"/>
      <c r="K697" s="208"/>
      <c r="L697" s="213"/>
      <c r="M697" s="214"/>
      <c r="N697" s="215"/>
      <c r="O697" s="215"/>
      <c r="P697" s="215"/>
      <c r="Q697" s="215"/>
      <c r="R697" s="215"/>
      <c r="S697" s="215"/>
      <c r="T697" s="216"/>
      <c r="AT697" s="217" t="s">
        <v>147</v>
      </c>
      <c r="AU697" s="217" t="s">
        <v>83</v>
      </c>
      <c r="AV697" s="13" t="s">
        <v>85</v>
      </c>
      <c r="AW697" s="13" t="s">
        <v>31</v>
      </c>
      <c r="AX697" s="13" t="s">
        <v>75</v>
      </c>
      <c r="AY697" s="217" t="s">
        <v>137</v>
      </c>
    </row>
    <row r="698" spans="1:65" s="14" customFormat="1">
      <c r="B698" s="218"/>
      <c r="C698" s="219"/>
      <c r="D698" s="192" t="s">
        <v>147</v>
      </c>
      <c r="E698" s="220" t="s">
        <v>1</v>
      </c>
      <c r="F698" s="221" t="s">
        <v>152</v>
      </c>
      <c r="G698" s="219"/>
      <c r="H698" s="222">
        <v>2</v>
      </c>
      <c r="I698" s="223"/>
      <c r="J698" s="219"/>
      <c r="K698" s="219"/>
      <c r="L698" s="224"/>
      <c r="M698" s="225"/>
      <c r="N698" s="226"/>
      <c r="O698" s="226"/>
      <c r="P698" s="226"/>
      <c r="Q698" s="226"/>
      <c r="R698" s="226"/>
      <c r="S698" s="226"/>
      <c r="T698" s="227"/>
      <c r="AT698" s="228" t="s">
        <v>147</v>
      </c>
      <c r="AU698" s="228" t="s">
        <v>83</v>
      </c>
      <c r="AV698" s="14" t="s">
        <v>144</v>
      </c>
      <c r="AW698" s="14" t="s">
        <v>31</v>
      </c>
      <c r="AX698" s="14" t="s">
        <v>83</v>
      </c>
      <c r="AY698" s="228" t="s">
        <v>137</v>
      </c>
    </row>
    <row r="699" spans="1:65" s="2" customFormat="1" ht="16.5" customHeight="1">
      <c r="A699" s="34"/>
      <c r="B699" s="35"/>
      <c r="C699" s="178" t="s">
        <v>510</v>
      </c>
      <c r="D699" s="178" t="s">
        <v>138</v>
      </c>
      <c r="E699" s="179" t="s">
        <v>511</v>
      </c>
      <c r="F699" s="180" t="s">
        <v>512</v>
      </c>
      <c r="G699" s="181" t="s">
        <v>156</v>
      </c>
      <c r="H699" s="182">
        <v>1</v>
      </c>
      <c r="I699" s="183"/>
      <c r="J699" s="184">
        <f>ROUND(I699*H699,2)</f>
        <v>0</v>
      </c>
      <c r="K699" s="180" t="s">
        <v>142</v>
      </c>
      <c r="L699" s="185"/>
      <c r="M699" s="186" t="s">
        <v>1</v>
      </c>
      <c r="N699" s="187" t="s">
        <v>40</v>
      </c>
      <c r="O699" s="71"/>
      <c r="P699" s="188">
        <f>O699*H699</f>
        <v>0</v>
      </c>
      <c r="Q699" s="188">
        <v>1.58E-3</v>
      </c>
      <c r="R699" s="188">
        <f>Q699*H699</f>
        <v>1.58E-3</v>
      </c>
      <c r="S699" s="188">
        <v>0</v>
      </c>
      <c r="T699" s="189">
        <f>S699*H699</f>
        <v>0</v>
      </c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R699" s="190" t="s">
        <v>143</v>
      </c>
      <c r="AT699" s="190" t="s">
        <v>138</v>
      </c>
      <c r="AU699" s="190" t="s">
        <v>83</v>
      </c>
      <c r="AY699" s="17" t="s">
        <v>137</v>
      </c>
      <c r="BE699" s="191">
        <f>IF(N699="základní",J699,0)</f>
        <v>0</v>
      </c>
      <c r="BF699" s="191">
        <f>IF(N699="snížená",J699,0)</f>
        <v>0</v>
      </c>
      <c r="BG699" s="191">
        <f>IF(N699="zákl. přenesená",J699,0)</f>
        <v>0</v>
      </c>
      <c r="BH699" s="191">
        <f>IF(N699="sníž. přenesená",J699,0)</f>
        <v>0</v>
      </c>
      <c r="BI699" s="191">
        <f>IF(N699="nulová",J699,0)</f>
        <v>0</v>
      </c>
      <c r="BJ699" s="17" t="s">
        <v>83</v>
      </c>
      <c r="BK699" s="191">
        <f>ROUND(I699*H699,2)</f>
        <v>0</v>
      </c>
      <c r="BL699" s="17" t="s">
        <v>144</v>
      </c>
      <c r="BM699" s="190" t="s">
        <v>513</v>
      </c>
    </row>
    <row r="700" spans="1:65" s="2" customFormat="1">
      <c r="A700" s="34"/>
      <c r="B700" s="35"/>
      <c r="C700" s="36"/>
      <c r="D700" s="192" t="s">
        <v>146</v>
      </c>
      <c r="E700" s="36"/>
      <c r="F700" s="193" t="s">
        <v>512</v>
      </c>
      <c r="G700" s="36"/>
      <c r="H700" s="36"/>
      <c r="I700" s="194"/>
      <c r="J700" s="36"/>
      <c r="K700" s="36"/>
      <c r="L700" s="39"/>
      <c r="M700" s="195"/>
      <c r="N700" s="196"/>
      <c r="O700" s="71"/>
      <c r="P700" s="71"/>
      <c r="Q700" s="71"/>
      <c r="R700" s="71"/>
      <c r="S700" s="71"/>
      <c r="T700" s="72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T700" s="17" t="s">
        <v>146</v>
      </c>
      <c r="AU700" s="17" t="s">
        <v>83</v>
      </c>
    </row>
    <row r="701" spans="1:65" s="12" customFormat="1">
      <c r="B701" s="197"/>
      <c r="C701" s="198"/>
      <c r="D701" s="192" t="s">
        <v>147</v>
      </c>
      <c r="E701" s="199" t="s">
        <v>1</v>
      </c>
      <c r="F701" s="200" t="s">
        <v>237</v>
      </c>
      <c r="G701" s="198"/>
      <c r="H701" s="199" t="s">
        <v>1</v>
      </c>
      <c r="I701" s="201"/>
      <c r="J701" s="198"/>
      <c r="K701" s="198"/>
      <c r="L701" s="202"/>
      <c r="M701" s="203"/>
      <c r="N701" s="204"/>
      <c r="O701" s="204"/>
      <c r="P701" s="204"/>
      <c r="Q701" s="204"/>
      <c r="R701" s="204"/>
      <c r="S701" s="204"/>
      <c r="T701" s="205"/>
      <c r="AT701" s="206" t="s">
        <v>147</v>
      </c>
      <c r="AU701" s="206" t="s">
        <v>83</v>
      </c>
      <c r="AV701" s="12" t="s">
        <v>83</v>
      </c>
      <c r="AW701" s="12" t="s">
        <v>31</v>
      </c>
      <c r="AX701" s="12" t="s">
        <v>75</v>
      </c>
      <c r="AY701" s="206" t="s">
        <v>137</v>
      </c>
    </row>
    <row r="702" spans="1:65" s="12" customFormat="1">
      <c r="B702" s="197"/>
      <c r="C702" s="198"/>
      <c r="D702" s="192" t="s">
        <v>147</v>
      </c>
      <c r="E702" s="199" t="s">
        <v>1</v>
      </c>
      <c r="F702" s="200" t="s">
        <v>221</v>
      </c>
      <c r="G702" s="198"/>
      <c r="H702" s="199" t="s">
        <v>1</v>
      </c>
      <c r="I702" s="201"/>
      <c r="J702" s="198"/>
      <c r="K702" s="198"/>
      <c r="L702" s="202"/>
      <c r="M702" s="203"/>
      <c r="N702" s="204"/>
      <c r="O702" s="204"/>
      <c r="P702" s="204"/>
      <c r="Q702" s="204"/>
      <c r="R702" s="204"/>
      <c r="S702" s="204"/>
      <c r="T702" s="205"/>
      <c r="AT702" s="206" t="s">
        <v>147</v>
      </c>
      <c r="AU702" s="206" t="s">
        <v>83</v>
      </c>
      <c r="AV702" s="12" t="s">
        <v>83</v>
      </c>
      <c r="AW702" s="12" t="s">
        <v>31</v>
      </c>
      <c r="AX702" s="12" t="s">
        <v>75</v>
      </c>
      <c r="AY702" s="206" t="s">
        <v>137</v>
      </c>
    </row>
    <row r="703" spans="1:65" s="13" customFormat="1">
      <c r="B703" s="207"/>
      <c r="C703" s="208"/>
      <c r="D703" s="192" t="s">
        <v>147</v>
      </c>
      <c r="E703" s="209" t="s">
        <v>1</v>
      </c>
      <c r="F703" s="210" t="s">
        <v>83</v>
      </c>
      <c r="G703" s="208"/>
      <c r="H703" s="211">
        <v>1</v>
      </c>
      <c r="I703" s="212"/>
      <c r="J703" s="208"/>
      <c r="K703" s="208"/>
      <c r="L703" s="213"/>
      <c r="M703" s="214"/>
      <c r="N703" s="215"/>
      <c r="O703" s="215"/>
      <c r="P703" s="215"/>
      <c r="Q703" s="215"/>
      <c r="R703" s="215"/>
      <c r="S703" s="215"/>
      <c r="T703" s="216"/>
      <c r="AT703" s="217" t="s">
        <v>147</v>
      </c>
      <c r="AU703" s="217" t="s">
        <v>83</v>
      </c>
      <c r="AV703" s="13" t="s">
        <v>85</v>
      </c>
      <c r="AW703" s="13" t="s">
        <v>31</v>
      </c>
      <c r="AX703" s="13" t="s">
        <v>75</v>
      </c>
      <c r="AY703" s="217" t="s">
        <v>137</v>
      </c>
    </row>
    <row r="704" spans="1:65" s="14" customFormat="1">
      <c r="B704" s="218"/>
      <c r="C704" s="219"/>
      <c r="D704" s="192" t="s">
        <v>147</v>
      </c>
      <c r="E704" s="220" t="s">
        <v>1</v>
      </c>
      <c r="F704" s="221" t="s">
        <v>152</v>
      </c>
      <c r="G704" s="219"/>
      <c r="H704" s="222">
        <v>1</v>
      </c>
      <c r="I704" s="223"/>
      <c r="J704" s="219"/>
      <c r="K704" s="219"/>
      <c r="L704" s="224"/>
      <c r="M704" s="225"/>
      <c r="N704" s="226"/>
      <c r="O704" s="226"/>
      <c r="P704" s="226"/>
      <c r="Q704" s="226"/>
      <c r="R704" s="226"/>
      <c r="S704" s="226"/>
      <c r="T704" s="227"/>
      <c r="AT704" s="228" t="s">
        <v>147</v>
      </c>
      <c r="AU704" s="228" t="s">
        <v>83</v>
      </c>
      <c r="AV704" s="14" t="s">
        <v>144</v>
      </c>
      <c r="AW704" s="14" t="s">
        <v>31</v>
      </c>
      <c r="AX704" s="14" t="s">
        <v>83</v>
      </c>
      <c r="AY704" s="228" t="s">
        <v>137</v>
      </c>
    </row>
    <row r="705" spans="1:65" s="2" customFormat="1" ht="16.5" customHeight="1">
      <c r="A705" s="34"/>
      <c r="B705" s="35"/>
      <c r="C705" s="178" t="s">
        <v>514</v>
      </c>
      <c r="D705" s="178" t="s">
        <v>138</v>
      </c>
      <c r="E705" s="179" t="s">
        <v>515</v>
      </c>
      <c r="F705" s="180" t="s">
        <v>516</v>
      </c>
      <c r="G705" s="181" t="s">
        <v>156</v>
      </c>
      <c r="H705" s="182">
        <v>1</v>
      </c>
      <c r="I705" s="183"/>
      <c r="J705" s="184">
        <f>ROUND(I705*H705,2)</f>
        <v>0</v>
      </c>
      <c r="K705" s="180" t="s">
        <v>142</v>
      </c>
      <c r="L705" s="185"/>
      <c r="M705" s="186" t="s">
        <v>1</v>
      </c>
      <c r="N705" s="187" t="s">
        <v>40</v>
      </c>
      <c r="O705" s="71"/>
      <c r="P705" s="188">
        <f>O705*H705</f>
        <v>0</v>
      </c>
      <c r="Q705" s="188">
        <v>1.64E-3</v>
      </c>
      <c r="R705" s="188">
        <f>Q705*H705</f>
        <v>1.64E-3</v>
      </c>
      <c r="S705" s="188">
        <v>0</v>
      </c>
      <c r="T705" s="189">
        <f>S705*H705</f>
        <v>0</v>
      </c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R705" s="190" t="s">
        <v>143</v>
      </c>
      <c r="AT705" s="190" t="s">
        <v>138</v>
      </c>
      <c r="AU705" s="190" t="s">
        <v>83</v>
      </c>
      <c r="AY705" s="17" t="s">
        <v>137</v>
      </c>
      <c r="BE705" s="191">
        <f>IF(N705="základní",J705,0)</f>
        <v>0</v>
      </c>
      <c r="BF705" s="191">
        <f>IF(N705="snížená",J705,0)</f>
        <v>0</v>
      </c>
      <c r="BG705" s="191">
        <f>IF(N705="zákl. přenesená",J705,0)</f>
        <v>0</v>
      </c>
      <c r="BH705" s="191">
        <f>IF(N705="sníž. přenesená",J705,0)</f>
        <v>0</v>
      </c>
      <c r="BI705" s="191">
        <f>IF(N705="nulová",J705,0)</f>
        <v>0</v>
      </c>
      <c r="BJ705" s="17" t="s">
        <v>83</v>
      </c>
      <c r="BK705" s="191">
        <f>ROUND(I705*H705,2)</f>
        <v>0</v>
      </c>
      <c r="BL705" s="17" t="s">
        <v>144</v>
      </c>
      <c r="BM705" s="190" t="s">
        <v>517</v>
      </c>
    </row>
    <row r="706" spans="1:65" s="2" customFormat="1">
      <c r="A706" s="34"/>
      <c r="B706" s="35"/>
      <c r="C706" s="36"/>
      <c r="D706" s="192" t="s">
        <v>146</v>
      </c>
      <c r="E706" s="36"/>
      <c r="F706" s="193" t="s">
        <v>516</v>
      </c>
      <c r="G706" s="36"/>
      <c r="H706" s="36"/>
      <c r="I706" s="194"/>
      <c r="J706" s="36"/>
      <c r="K706" s="36"/>
      <c r="L706" s="39"/>
      <c r="M706" s="195"/>
      <c r="N706" s="196"/>
      <c r="O706" s="71"/>
      <c r="P706" s="71"/>
      <c r="Q706" s="71"/>
      <c r="R706" s="71"/>
      <c r="S706" s="71"/>
      <c r="T706" s="72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T706" s="17" t="s">
        <v>146</v>
      </c>
      <c r="AU706" s="17" t="s">
        <v>83</v>
      </c>
    </row>
    <row r="707" spans="1:65" s="12" customFormat="1">
      <c r="B707" s="197"/>
      <c r="C707" s="198"/>
      <c r="D707" s="192" t="s">
        <v>147</v>
      </c>
      <c r="E707" s="199" t="s">
        <v>1</v>
      </c>
      <c r="F707" s="200" t="s">
        <v>237</v>
      </c>
      <c r="G707" s="198"/>
      <c r="H707" s="199" t="s">
        <v>1</v>
      </c>
      <c r="I707" s="201"/>
      <c r="J707" s="198"/>
      <c r="K707" s="198"/>
      <c r="L707" s="202"/>
      <c r="M707" s="203"/>
      <c r="N707" s="204"/>
      <c r="O707" s="204"/>
      <c r="P707" s="204"/>
      <c r="Q707" s="204"/>
      <c r="R707" s="204"/>
      <c r="S707" s="204"/>
      <c r="T707" s="205"/>
      <c r="AT707" s="206" t="s">
        <v>147</v>
      </c>
      <c r="AU707" s="206" t="s">
        <v>83</v>
      </c>
      <c r="AV707" s="12" t="s">
        <v>83</v>
      </c>
      <c r="AW707" s="12" t="s">
        <v>31</v>
      </c>
      <c r="AX707" s="12" t="s">
        <v>75</v>
      </c>
      <c r="AY707" s="206" t="s">
        <v>137</v>
      </c>
    </row>
    <row r="708" spans="1:65" s="12" customFormat="1">
      <c r="B708" s="197"/>
      <c r="C708" s="198"/>
      <c r="D708" s="192" t="s">
        <v>147</v>
      </c>
      <c r="E708" s="199" t="s">
        <v>1</v>
      </c>
      <c r="F708" s="200" t="s">
        <v>200</v>
      </c>
      <c r="G708" s="198"/>
      <c r="H708" s="199" t="s">
        <v>1</v>
      </c>
      <c r="I708" s="201"/>
      <c r="J708" s="198"/>
      <c r="K708" s="198"/>
      <c r="L708" s="202"/>
      <c r="M708" s="203"/>
      <c r="N708" s="204"/>
      <c r="O708" s="204"/>
      <c r="P708" s="204"/>
      <c r="Q708" s="204"/>
      <c r="R708" s="204"/>
      <c r="S708" s="204"/>
      <c r="T708" s="205"/>
      <c r="AT708" s="206" t="s">
        <v>147</v>
      </c>
      <c r="AU708" s="206" t="s">
        <v>83</v>
      </c>
      <c r="AV708" s="12" t="s">
        <v>83</v>
      </c>
      <c r="AW708" s="12" t="s">
        <v>31</v>
      </c>
      <c r="AX708" s="12" t="s">
        <v>75</v>
      </c>
      <c r="AY708" s="206" t="s">
        <v>137</v>
      </c>
    </row>
    <row r="709" spans="1:65" s="13" customFormat="1">
      <c r="B709" s="207"/>
      <c r="C709" s="208"/>
      <c r="D709" s="192" t="s">
        <v>147</v>
      </c>
      <c r="E709" s="209" t="s">
        <v>1</v>
      </c>
      <c r="F709" s="210" t="s">
        <v>83</v>
      </c>
      <c r="G709" s="208"/>
      <c r="H709" s="211">
        <v>1</v>
      </c>
      <c r="I709" s="212"/>
      <c r="J709" s="208"/>
      <c r="K709" s="208"/>
      <c r="L709" s="213"/>
      <c r="M709" s="214"/>
      <c r="N709" s="215"/>
      <c r="O709" s="215"/>
      <c r="P709" s="215"/>
      <c r="Q709" s="215"/>
      <c r="R709" s="215"/>
      <c r="S709" s="215"/>
      <c r="T709" s="216"/>
      <c r="AT709" s="217" t="s">
        <v>147</v>
      </c>
      <c r="AU709" s="217" t="s">
        <v>83</v>
      </c>
      <c r="AV709" s="13" t="s">
        <v>85</v>
      </c>
      <c r="AW709" s="13" t="s">
        <v>31</v>
      </c>
      <c r="AX709" s="13" t="s">
        <v>75</v>
      </c>
      <c r="AY709" s="217" t="s">
        <v>137</v>
      </c>
    </row>
    <row r="710" spans="1:65" s="14" customFormat="1">
      <c r="B710" s="218"/>
      <c r="C710" s="219"/>
      <c r="D710" s="192" t="s">
        <v>147</v>
      </c>
      <c r="E710" s="220" t="s">
        <v>1</v>
      </c>
      <c r="F710" s="221" t="s">
        <v>152</v>
      </c>
      <c r="G710" s="219"/>
      <c r="H710" s="222">
        <v>1</v>
      </c>
      <c r="I710" s="223"/>
      <c r="J710" s="219"/>
      <c r="K710" s="219"/>
      <c r="L710" s="224"/>
      <c r="M710" s="225"/>
      <c r="N710" s="226"/>
      <c r="O710" s="226"/>
      <c r="P710" s="226"/>
      <c r="Q710" s="226"/>
      <c r="R710" s="226"/>
      <c r="S710" s="226"/>
      <c r="T710" s="227"/>
      <c r="AT710" s="228" t="s">
        <v>147</v>
      </c>
      <c r="AU710" s="228" t="s">
        <v>83</v>
      </c>
      <c r="AV710" s="14" t="s">
        <v>144</v>
      </c>
      <c r="AW710" s="14" t="s">
        <v>31</v>
      </c>
      <c r="AX710" s="14" t="s">
        <v>83</v>
      </c>
      <c r="AY710" s="228" t="s">
        <v>137</v>
      </c>
    </row>
    <row r="711" spans="1:65" s="2" customFormat="1" ht="16.5" customHeight="1">
      <c r="A711" s="34"/>
      <c r="B711" s="35"/>
      <c r="C711" s="178" t="s">
        <v>518</v>
      </c>
      <c r="D711" s="178" t="s">
        <v>138</v>
      </c>
      <c r="E711" s="179" t="s">
        <v>519</v>
      </c>
      <c r="F711" s="180" t="s">
        <v>520</v>
      </c>
      <c r="G711" s="181" t="s">
        <v>156</v>
      </c>
      <c r="H711" s="182">
        <v>1</v>
      </c>
      <c r="I711" s="183"/>
      <c r="J711" s="184">
        <f>ROUND(I711*H711,2)</f>
        <v>0</v>
      </c>
      <c r="K711" s="180" t="s">
        <v>142</v>
      </c>
      <c r="L711" s="185"/>
      <c r="M711" s="186" t="s">
        <v>1</v>
      </c>
      <c r="N711" s="187" t="s">
        <v>40</v>
      </c>
      <c r="O711" s="71"/>
      <c r="P711" s="188">
        <f>O711*H711</f>
        <v>0</v>
      </c>
      <c r="Q711" s="188">
        <v>1.67E-3</v>
      </c>
      <c r="R711" s="188">
        <f>Q711*H711</f>
        <v>1.67E-3</v>
      </c>
      <c r="S711" s="188">
        <v>0</v>
      </c>
      <c r="T711" s="189">
        <f>S711*H711</f>
        <v>0</v>
      </c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R711" s="190" t="s">
        <v>143</v>
      </c>
      <c r="AT711" s="190" t="s">
        <v>138</v>
      </c>
      <c r="AU711" s="190" t="s">
        <v>83</v>
      </c>
      <c r="AY711" s="17" t="s">
        <v>137</v>
      </c>
      <c r="BE711" s="191">
        <f>IF(N711="základní",J711,0)</f>
        <v>0</v>
      </c>
      <c r="BF711" s="191">
        <f>IF(N711="snížená",J711,0)</f>
        <v>0</v>
      </c>
      <c r="BG711" s="191">
        <f>IF(N711="zákl. přenesená",J711,0)</f>
        <v>0</v>
      </c>
      <c r="BH711" s="191">
        <f>IF(N711="sníž. přenesená",J711,0)</f>
        <v>0</v>
      </c>
      <c r="BI711" s="191">
        <f>IF(N711="nulová",J711,0)</f>
        <v>0</v>
      </c>
      <c r="BJ711" s="17" t="s">
        <v>83</v>
      </c>
      <c r="BK711" s="191">
        <f>ROUND(I711*H711,2)</f>
        <v>0</v>
      </c>
      <c r="BL711" s="17" t="s">
        <v>144</v>
      </c>
      <c r="BM711" s="190" t="s">
        <v>521</v>
      </c>
    </row>
    <row r="712" spans="1:65" s="2" customFormat="1">
      <c r="A712" s="34"/>
      <c r="B712" s="35"/>
      <c r="C712" s="36"/>
      <c r="D712" s="192" t="s">
        <v>146</v>
      </c>
      <c r="E712" s="36"/>
      <c r="F712" s="193" t="s">
        <v>520</v>
      </c>
      <c r="G712" s="36"/>
      <c r="H712" s="36"/>
      <c r="I712" s="194"/>
      <c r="J712" s="36"/>
      <c r="K712" s="36"/>
      <c r="L712" s="39"/>
      <c r="M712" s="195"/>
      <c r="N712" s="196"/>
      <c r="O712" s="71"/>
      <c r="P712" s="71"/>
      <c r="Q712" s="71"/>
      <c r="R712" s="71"/>
      <c r="S712" s="71"/>
      <c r="T712" s="72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T712" s="17" t="s">
        <v>146</v>
      </c>
      <c r="AU712" s="17" t="s">
        <v>83</v>
      </c>
    </row>
    <row r="713" spans="1:65" s="12" customFormat="1">
      <c r="B713" s="197"/>
      <c r="C713" s="198"/>
      <c r="D713" s="192" t="s">
        <v>147</v>
      </c>
      <c r="E713" s="199" t="s">
        <v>1</v>
      </c>
      <c r="F713" s="200" t="s">
        <v>237</v>
      </c>
      <c r="G713" s="198"/>
      <c r="H713" s="199" t="s">
        <v>1</v>
      </c>
      <c r="I713" s="201"/>
      <c r="J713" s="198"/>
      <c r="K713" s="198"/>
      <c r="L713" s="202"/>
      <c r="M713" s="203"/>
      <c r="N713" s="204"/>
      <c r="O713" s="204"/>
      <c r="P713" s="204"/>
      <c r="Q713" s="204"/>
      <c r="R713" s="204"/>
      <c r="S713" s="204"/>
      <c r="T713" s="205"/>
      <c r="AT713" s="206" t="s">
        <v>147</v>
      </c>
      <c r="AU713" s="206" t="s">
        <v>83</v>
      </c>
      <c r="AV713" s="12" t="s">
        <v>83</v>
      </c>
      <c r="AW713" s="12" t="s">
        <v>31</v>
      </c>
      <c r="AX713" s="12" t="s">
        <v>75</v>
      </c>
      <c r="AY713" s="206" t="s">
        <v>137</v>
      </c>
    </row>
    <row r="714" spans="1:65" s="12" customFormat="1">
      <c r="B714" s="197"/>
      <c r="C714" s="198"/>
      <c r="D714" s="192" t="s">
        <v>147</v>
      </c>
      <c r="E714" s="199" t="s">
        <v>1</v>
      </c>
      <c r="F714" s="200" t="s">
        <v>200</v>
      </c>
      <c r="G714" s="198"/>
      <c r="H714" s="199" t="s">
        <v>1</v>
      </c>
      <c r="I714" s="201"/>
      <c r="J714" s="198"/>
      <c r="K714" s="198"/>
      <c r="L714" s="202"/>
      <c r="M714" s="203"/>
      <c r="N714" s="204"/>
      <c r="O714" s="204"/>
      <c r="P714" s="204"/>
      <c r="Q714" s="204"/>
      <c r="R714" s="204"/>
      <c r="S714" s="204"/>
      <c r="T714" s="205"/>
      <c r="AT714" s="206" t="s">
        <v>147</v>
      </c>
      <c r="AU714" s="206" t="s">
        <v>83</v>
      </c>
      <c r="AV714" s="12" t="s">
        <v>83</v>
      </c>
      <c r="AW714" s="12" t="s">
        <v>31</v>
      </c>
      <c r="AX714" s="12" t="s">
        <v>75</v>
      </c>
      <c r="AY714" s="206" t="s">
        <v>137</v>
      </c>
    </row>
    <row r="715" spans="1:65" s="13" customFormat="1">
      <c r="B715" s="207"/>
      <c r="C715" s="208"/>
      <c r="D715" s="192" t="s">
        <v>147</v>
      </c>
      <c r="E715" s="209" t="s">
        <v>1</v>
      </c>
      <c r="F715" s="210" t="s">
        <v>83</v>
      </c>
      <c r="G715" s="208"/>
      <c r="H715" s="211">
        <v>1</v>
      </c>
      <c r="I715" s="212"/>
      <c r="J715" s="208"/>
      <c r="K715" s="208"/>
      <c r="L715" s="213"/>
      <c r="M715" s="214"/>
      <c r="N715" s="215"/>
      <c r="O715" s="215"/>
      <c r="P715" s="215"/>
      <c r="Q715" s="215"/>
      <c r="R715" s="215"/>
      <c r="S715" s="215"/>
      <c r="T715" s="216"/>
      <c r="AT715" s="217" t="s">
        <v>147</v>
      </c>
      <c r="AU715" s="217" t="s">
        <v>83</v>
      </c>
      <c r="AV715" s="13" t="s">
        <v>85</v>
      </c>
      <c r="AW715" s="13" t="s">
        <v>31</v>
      </c>
      <c r="AX715" s="13" t="s">
        <v>75</v>
      </c>
      <c r="AY715" s="217" t="s">
        <v>137</v>
      </c>
    </row>
    <row r="716" spans="1:65" s="14" customFormat="1">
      <c r="B716" s="218"/>
      <c r="C716" s="219"/>
      <c r="D716" s="192" t="s">
        <v>147</v>
      </c>
      <c r="E716" s="220" t="s">
        <v>1</v>
      </c>
      <c r="F716" s="221" t="s">
        <v>152</v>
      </c>
      <c r="G716" s="219"/>
      <c r="H716" s="222">
        <v>1</v>
      </c>
      <c r="I716" s="223"/>
      <c r="J716" s="219"/>
      <c r="K716" s="219"/>
      <c r="L716" s="224"/>
      <c r="M716" s="225"/>
      <c r="N716" s="226"/>
      <c r="O716" s="226"/>
      <c r="P716" s="226"/>
      <c r="Q716" s="226"/>
      <c r="R716" s="226"/>
      <c r="S716" s="226"/>
      <c r="T716" s="227"/>
      <c r="AT716" s="228" t="s">
        <v>147</v>
      </c>
      <c r="AU716" s="228" t="s">
        <v>83</v>
      </c>
      <c r="AV716" s="14" t="s">
        <v>144</v>
      </c>
      <c r="AW716" s="14" t="s">
        <v>31</v>
      </c>
      <c r="AX716" s="14" t="s">
        <v>83</v>
      </c>
      <c r="AY716" s="228" t="s">
        <v>137</v>
      </c>
    </row>
    <row r="717" spans="1:65" s="2" customFormat="1" ht="16.5" customHeight="1">
      <c r="A717" s="34"/>
      <c r="B717" s="35"/>
      <c r="C717" s="178" t="s">
        <v>522</v>
      </c>
      <c r="D717" s="178" t="s">
        <v>138</v>
      </c>
      <c r="E717" s="179" t="s">
        <v>523</v>
      </c>
      <c r="F717" s="180" t="s">
        <v>524</v>
      </c>
      <c r="G717" s="181" t="s">
        <v>156</v>
      </c>
      <c r="H717" s="182">
        <v>1</v>
      </c>
      <c r="I717" s="183"/>
      <c r="J717" s="184">
        <f>ROUND(I717*H717,2)</f>
        <v>0</v>
      </c>
      <c r="K717" s="180" t="s">
        <v>142</v>
      </c>
      <c r="L717" s="185"/>
      <c r="M717" s="186" t="s">
        <v>1</v>
      </c>
      <c r="N717" s="187" t="s">
        <v>40</v>
      </c>
      <c r="O717" s="71"/>
      <c r="P717" s="188">
        <f>O717*H717</f>
        <v>0</v>
      </c>
      <c r="Q717" s="188">
        <v>1.6999999999999999E-3</v>
      </c>
      <c r="R717" s="188">
        <f>Q717*H717</f>
        <v>1.6999999999999999E-3</v>
      </c>
      <c r="S717" s="188">
        <v>0</v>
      </c>
      <c r="T717" s="189">
        <f>S717*H717</f>
        <v>0</v>
      </c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R717" s="190" t="s">
        <v>143</v>
      </c>
      <c r="AT717" s="190" t="s">
        <v>138</v>
      </c>
      <c r="AU717" s="190" t="s">
        <v>83</v>
      </c>
      <c r="AY717" s="17" t="s">
        <v>137</v>
      </c>
      <c r="BE717" s="191">
        <f>IF(N717="základní",J717,0)</f>
        <v>0</v>
      </c>
      <c r="BF717" s="191">
        <f>IF(N717="snížená",J717,0)</f>
        <v>0</v>
      </c>
      <c r="BG717" s="191">
        <f>IF(N717="zákl. přenesená",J717,0)</f>
        <v>0</v>
      </c>
      <c r="BH717" s="191">
        <f>IF(N717="sníž. přenesená",J717,0)</f>
        <v>0</v>
      </c>
      <c r="BI717" s="191">
        <f>IF(N717="nulová",J717,0)</f>
        <v>0</v>
      </c>
      <c r="BJ717" s="17" t="s">
        <v>83</v>
      </c>
      <c r="BK717" s="191">
        <f>ROUND(I717*H717,2)</f>
        <v>0</v>
      </c>
      <c r="BL717" s="17" t="s">
        <v>144</v>
      </c>
      <c r="BM717" s="190" t="s">
        <v>525</v>
      </c>
    </row>
    <row r="718" spans="1:65" s="2" customFormat="1">
      <c r="A718" s="34"/>
      <c r="B718" s="35"/>
      <c r="C718" s="36"/>
      <c r="D718" s="192" t="s">
        <v>146</v>
      </c>
      <c r="E718" s="36"/>
      <c r="F718" s="193" t="s">
        <v>524</v>
      </c>
      <c r="G718" s="36"/>
      <c r="H718" s="36"/>
      <c r="I718" s="194"/>
      <c r="J718" s="36"/>
      <c r="K718" s="36"/>
      <c r="L718" s="39"/>
      <c r="M718" s="195"/>
      <c r="N718" s="196"/>
      <c r="O718" s="71"/>
      <c r="P718" s="71"/>
      <c r="Q718" s="71"/>
      <c r="R718" s="71"/>
      <c r="S718" s="71"/>
      <c r="T718" s="72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T718" s="17" t="s">
        <v>146</v>
      </c>
      <c r="AU718" s="17" t="s">
        <v>83</v>
      </c>
    </row>
    <row r="719" spans="1:65" s="12" customFormat="1">
      <c r="B719" s="197"/>
      <c r="C719" s="198"/>
      <c r="D719" s="192" t="s">
        <v>147</v>
      </c>
      <c r="E719" s="199" t="s">
        <v>1</v>
      </c>
      <c r="F719" s="200" t="s">
        <v>221</v>
      </c>
      <c r="G719" s="198"/>
      <c r="H719" s="199" t="s">
        <v>1</v>
      </c>
      <c r="I719" s="201"/>
      <c r="J719" s="198"/>
      <c r="K719" s="198"/>
      <c r="L719" s="202"/>
      <c r="M719" s="203"/>
      <c r="N719" s="204"/>
      <c r="O719" s="204"/>
      <c r="P719" s="204"/>
      <c r="Q719" s="204"/>
      <c r="R719" s="204"/>
      <c r="S719" s="204"/>
      <c r="T719" s="205"/>
      <c r="AT719" s="206" t="s">
        <v>147</v>
      </c>
      <c r="AU719" s="206" t="s">
        <v>83</v>
      </c>
      <c r="AV719" s="12" t="s">
        <v>83</v>
      </c>
      <c r="AW719" s="12" t="s">
        <v>31</v>
      </c>
      <c r="AX719" s="12" t="s">
        <v>75</v>
      </c>
      <c r="AY719" s="206" t="s">
        <v>137</v>
      </c>
    </row>
    <row r="720" spans="1:65" s="13" customFormat="1">
      <c r="B720" s="207"/>
      <c r="C720" s="208"/>
      <c r="D720" s="192" t="s">
        <v>147</v>
      </c>
      <c r="E720" s="209" t="s">
        <v>1</v>
      </c>
      <c r="F720" s="210" t="s">
        <v>83</v>
      </c>
      <c r="G720" s="208"/>
      <c r="H720" s="211">
        <v>1</v>
      </c>
      <c r="I720" s="212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147</v>
      </c>
      <c r="AU720" s="217" t="s">
        <v>83</v>
      </c>
      <c r="AV720" s="13" t="s">
        <v>85</v>
      </c>
      <c r="AW720" s="13" t="s">
        <v>31</v>
      </c>
      <c r="AX720" s="13" t="s">
        <v>75</v>
      </c>
      <c r="AY720" s="217" t="s">
        <v>137</v>
      </c>
    </row>
    <row r="721" spans="1:65" s="14" customFormat="1">
      <c r="B721" s="218"/>
      <c r="C721" s="219"/>
      <c r="D721" s="192" t="s">
        <v>147</v>
      </c>
      <c r="E721" s="220" t="s">
        <v>1</v>
      </c>
      <c r="F721" s="221" t="s">
        <v>152</v>
      </c>
      <c r="G721" s="219"/>
      <c r="H721" s="222">
        <v>1</v>
      </c>
      <c r="I721" s="223"/>
      <c r="J721" s="219"/>
      <c r="K721" s="219"/>
      <c r="L721" s="224"/>
      <c r="M721" s="225"/>
      <c r="N721" s="226"/>
      <c r="O721" s="226"/>
      <c r="P721" s="226"/>
      <c r="Q721" s="226"/>
      <c r="R721" s="226"/>
      <c r="S721" s="226"/>
      <c r="T721" s="227"/>
      <c r="AT721" s="228" t="s">
        <v>147</v>
      </c>
      <c r="AU721" s="228" t="s">
        <v>83</v>
      </c>
      <c r="AV721" s="14" t="s">
        <v>144</v>
      </c>
      <c r="AW721" s="14" t="s">
        <v>31</v>
      </c>
      <c r="AX721" s="14" t="s">
        <v>83</v>
      </c>
      <c r="AY721" s="228" t="s">
        <v>137</v>
      </c>
    </row>
    <row r="722" spans="1:65" s="2" customFormat="1" ht="16.5" customHeight="1">
      <c r="A722" s="34"/>
      <c r="B722" s="35"/>
      <c r="C722" s="178" t="s">
        <v>526</v>
      </c>
      <c r="D722" s="178" t="s">
        <v>138</v>
      </c>
      <c r="E722" s="179" t="s">
        <v>527</v>
      </c>
      <c r="F722" s="180" t="s">
        <v>528</v>
      </c>
      <c r="G722" s="181" t="s">
        <v>156</v>
      </c>
      <c r="H722" s="182">
        <v>1</v>
      </c>
      <c r="I722" s="183"/>
      <c r="J722" s="184">
        <f>ROUND(I722*H722,2)</f>
        <v>0</v>
      </c>
      <c r="K722" s="180" t="s">
        <v>142</v>
      </c>
      <c r="L722" s="185"/>
      <c r="M722" s="186" t="s">
        <v>1</v>
      </c>
      <c r="N722" s="187" t="s">
        <v>40</v>
      </c>
      <c r="O722" s="71"/>
      <c r="P722" s="188">
        <f>O722*H722</f>
        <v>0</v>
      </c>
      <c r="Q722" s="188">
        <v>1.75E-3</v>
      </c>
      <c r="R722" s="188">
        <f>Q722*H722</f>
        <v>1.75E-3</v>
      </c>
      <c r="S722" s="188">
        <v>0</v>
      </c>
      <c r="T722" s="189">
        <f>S722*H722</f>
        <v>0</v>
      </c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R722" s="190" t="s">
        <v>143</v>
      </c>
      <c r="AT722" s="190" t="s">
        <v>138</v>
      </c>
      <c r="AU722" s="190" t="s">
        <v>83</v>
      </c>
      <c r="AY722" s="17" t="s">
        <v>137</v>
      </c>
      <c r="BE722" s="191">
        <f>IF(N722="základní",J722,0)</f>
        <v>0</v>
      </c>
      <c r="BF722" s="191">
        <f>IF(N722="snížená",J722,0)</f>
        <v>0</v>
      </c>
      <c r="BG722" s="191">
        <f>IF(N722="zákl. přenesená",J722,0)</f>
        <v>0</v>
      </c>
      <c r="BH722" s="191">
        <f>IF(N722="sníž. přenesená",J722,0)</f>
        <v>0</v>
      </c>
      <c r="BI722" s="191">
        <f>IF(N722="nulová",J722,0)</f>
        <v>0</v>
      </c>
      <c r="BJ722" s="17" t="s">
        <v>83</v>
      </c>
      <c r="BK722" s="191">
        <f>ROUND(I722*H722,2)</f>
        <v>0</v>
      </c>
      <c r="BL722" s="17" t="s">
        <v>144</v>
      </c>
      <c r="BM722" s="190" t="s">
        <v>529</v>
      </c>
    </row>
    <row r="723" spans="1:65" s="2" customFormat="1">
      <c r="A723" s="34"/>
      <c r="B723" s="35"/>
      <c r="C723" s="36"/>
      <c r="D723" s="192" t="s">
        <v>146</v>
      </c>
      <c r="E723" s="36"/>
      <c r="F723" s="193" t="s">
        <v>528</v>
      </c>
      <c r="G723" s="36"/>
      <c r="H723" s="36"/>
      <c r="I723" s="194"/>
      <c r="J723" s="36"/>
      <c r="K723" s="36"/>
      <c r="L723" s="39"/>
      <c r="M723" s="195"/>
      <c r="N723" s="196"/>
      <c r="O723" s="71"/>
      <c r="P723" s="71"/>
      <c r="Q723" s="71"/>
      <c r="R723" s="71"/>
      <c r="S723" s="71"/>
      <c r="T723" s="72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T723" s="17" t="s">
        <v>146</v>
      </c>
      <c r="AU723" s="17" t="s">
        <v>83</v>
      </c>
    </row>
    <row r="724" spans="1:65" s="12" customFormat="1">
      <c r="B724" s="197"/>
      <c r="C724" s="198"/>
      <c r="D724" s="192" t="s">
        <v>147</v>
      </c>
      <c r="E724" s="199" t="s">
        <v>1</v>
      </c>
      <c r="F724" s="200" t="s">
        <v>237</v>
      </c>
      <c r="G724" s="198"/>
      <c r="H724" s="199" t="s">
        <v>1</v>
      </c>
      <c r="I724" s="201"/>
      <c r="J724" s="198"/>
      <c r="K724" s="198"/>
      <c r="L724" s="202"/>
      <c r="M724" s="203"/>
      <c r="N724" s="204"/>
      <c r="O724" s="204"/>
      <c r="P724" s="204"/>
      <c r="Q724" s="204"/>
      <c r="R724" s="204"/>
      <c r="S724" s="204"/>
      <c r="T724" s="205"/>
      <c r="AT724" s="206" t="s">
        <v>147</v>
      </c>
      <c r="AU724" s="206" t="s">
        <v>83</v>
      </c>
      <c r="AV724" s="12" t="s">
        <v>83</v>
      </c>
      <c r="AW724" s="12" t="s">
        <v>31</v>
      </c>
      <c r="AX724" s="12" t="s">
        <v>75</v>
      </c>
      <c r="AY724" s="206" t="s">
        <v>137</v>
      </c>
    </row>
    <row r="725" spans="1:65" s="12" customFormat="1">
      <c r="B725" s="197"/>
      <c r="C725" s="198"/>
      <c r="D725" s="192" t="s">
        <v>147</v>
      </c>
      <c r="E725" s="199" t="s">
        <v>1</v>
      </c>
      <c r="F725" s="200" t="s">
        <v>221</v>
      </c>
      <c r="G725" s="198"/>
      <c r="H725" s="199" t="s">
        <v>1</v>
      </c>
      <c r="I725" s="201"/>
      <c r="J725" s="198"/>
      <c r="K725" s="198"/>
      <c r="L725" s="202"/>
      <c r="M725" s="203"/>
      <c r="N725" s="204"/>
      <c r="O725" s="204"/>
      <c r="P725" s="204"/>
      <c r="Q725" s="204"/>
      <c r="R725" s="204"/>
      <c r="S725" s="204"/>
      <c r="T725" s="205"/>
      <c r="AT725" s="206" t="s">
        <v>147</v>
      </c>
      <c r="AU725" s="206" t="s">
        <v>83</v>
      </c>
      <c r="AV725" s="12" t="s">
        <v>83</v>
      </c>
      <c r="AW725" s="12" t="s">
        <v>31</v>
      </c>
      <c r="AX725" s="12" t="s">
        <v>75</v>
      </c>
      <c r="AY725" s="206" t="s">
        <v>137</v>
      </c>
    </row>
    <row r="726" spans="1:65" s="13" customFormat="1">
      <c r="B726" s="207"/>
      <c r="C726" s="208"/>
      <c r="D726" s="192" t="s">
        <v>147</v>
      </c>
      <c r="E726" s="209" t="s">
        <v>1</v>
      </c>
      <c r="F726" s="210" t="s">
        <v>83</v>
      </c>
      <c r="G726" s="208"/>
      <c r="H726" s="211">
        <v>1</v>
      </c>
      <c r="I726" s="212"/>
      <c r="J726" s="208"/>
      <c r="K726" s="208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147</v>
      </c>
      <c r="AU726" s="217" t="s">
        <v>83</v>
      </c>
      <c r="AV726" s="13" t="s">
        <v>85</v>
      </c>
      <c r="AW726" s="13" t="s">
        <v>31</v>
      </c>
      <c r="AX726" s="13" t="s">
        <v>75</v>
      </c>
      <c r="AY726" s="217" t="s">
        <v>137</v>
      </c>
    </row>
    <row r="727" spans="1:65" s="14" customFormat="1">
      <c r="B727" s="218"/>
      <c r="C727" s="219"/>
      <c r="D727" s="192" t="s">
        <v>147</v>
      </c>
      <c r="E727" s="220" t="s">
        <v>1</v>
      </c>
      <c r="F727" s="221" t="s">
        <v>152</v>
      </c>
      <c r="G727" s="219"/>
      <c r="H727" s="222">
        <v>1</v>
      </c>
      <c r="I727" s="223"/>
      <c r="J727" s="219"/>
      <c r="K727" s="219"/>
      <c r="L727" s="224"/>
      <c r="M727" s="225"/>
      <c r="N727" s="226"/>
      <c r="O727" s="226"/>
      <c r="P727" s="226"/>
      <c r="Q727" s="226"/>
      <c r="R727" s="226"/>
      <c r="S727" s="226"/>
      <c r="T727" s="227"/>
      <c r="AT727" s="228" t="s">
        <v>147</v>
      </c>
      <c r="AU727" s="228" t="s">
        <v>83</v>
      </c>
      <c r="AV727" s="14" t="s">
        <v>144</v>
      </c>
      <c r="AW727" s="14" t="s">
        <v>31</v>
      </c>
      <c r="AX727" s="14" t="s">
        <v>83</v>
      </c>
      <c r="AY727" s="228" t="s">
        <v>137</v>
      </c>
    </row>
    <row r="728" spans="1:65" s="2" customFormat="1" ht="16.5" customHeight="1">
      <c r="A728" s="34"/>
      <c r="B728" s="35"/>
      <c r="C728" s="178" t="s">
        <v>530</v>
      </c>
      <c r="D728" s="178" t="s">
        <v>138</v>
      </c>
      <c r="E728" s="179" t="s">
        <v>531</v>
      </c>
      <c r="F728" s="180" t="s">
        <v>532</v>
      </c>
      <c r="G728" s="181" t="s">
        <v>156</v>
      </c>
      <c r="H728" s="182">
        <v>2</v>
      </c>
      <c r="I728" s="183"/>
      <c r="J728" s="184">
        <f>ROUND(I728*H728,2)</f>
        <v>0</v>
      </c>
      <c r="K728" s="180" t="s">
        <v>142</v>
      </c>
      <c r="L728" s="185"/>
      <c r="M728" s="186" t="s">
        <v>1</v>
      </c>
      <c r="N728" s="187" t="s">
        <v>40</v>
      </c>
      <c r="O728" s="71"/>
      <c r="P728" s="188">
        <f>O728*H728</f>
        <v>0</v>
      </c>
      <c r="Q728" s="188">
        <v>1.82E-3</v>
      </c>
      <c r="R728" s="188">
        <f>Q728*H728</f>
        <v>3.64E-3</v>
      </c>
      <c r="S728" s="188">
        <v>0</v>
      </c>
      <c r="T728" s="189">
        <f>S728*H728</f>
        <v>0</v>
      </c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R728" s="190" t="s">
        <v>143</v>
      </c>
      <c r="AT728" s="190" t="s">
        <v>138</v>
      </c>
      <c r="AU728" s="190" t="s">
        <v>83</v>
      </c>
      <c r="AY728" s="17" t="s">
        <v>137</v>
      </c>
      <c r="BE728" s="191">
        <f>IF(N728="základní",J728,0)</f>
        <v>0</v>
      </c>
      <c r="BF728" s="191">
        <f>IF(N728="snížená",J728,0)</f>
        <v>0</v>
      </c>
      <c r="BG728" s="191">
        <f>IF(N728="zákl. přenesená",J728,0)</f>
        <v>0</v>
      </c>
      <c r="BH728" s="191">
        <f>IF(N728="sníž. přenesená",J728,0)</f>
        <v>0</v>
      </c>
      <c r="BI728" s="191">
        <f>IF(N728="nulová",J728,0)</f>
        <v>0</v>
      </c>
      <c r="BJ728" s="17" t="s">
        <v>83</v>
      </c>
      <c r="BK728" s="191">
        <f>ROUND(I728*H728,2)</f>
        <v>0</v>
      </c>
      <c r="BL728" s="17" t="s">
        <v>144</v>
      </c>
      <c r="BM728" s="190" t="s">
        <v>533</v>
      </c>
    </row>
    <row r="729" spans="1:65" s="2" customFormat="1">
      <c r="A729" s="34"/>
      <c r="B729" s="35"/>
      <c r="C729" s="36"/>
      <c r="D729" s="192" t="s">
        <v>146</v>
      </c>
      <c r="E729" s="36"/>
      <c r="F729" s="193" t="s">
        <v>532</v>
      </c>
      <c r="G729" s="36"/>
      <c r="H729" s="36"/>
      <c r="I729" s="194"/>
      <c r="J729" s="36"/>
      <c r="K729" s="36"/>
      <c r="L729" s="39"/>
      <c r="M729" s="195"/>
      <c r="N729" s="196"/>
      <c r="O729" s="71"/>
      <c r="P729" s="71"/>
      <c r="Q729" s="71"/>
      <c r="R729" s="71"/>
      <c r="S729" s="71"/>
      <c r="T729" s="72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T729" s="17" t="s">
        <v>146</v>
      </c>
      <c r="AU729" s="17" t="s">
        <v>83</v>
      </c>
    </row>
    <row r="730" spans="1:65" s="12" customFormat="1">
      <c r="B730" s="197"/>
      <c r="C730" s="198"/>
      <c r="D730" s="192" t="s">
        <v>147</v>
      </c>
      <c r="E730" s="199" t="s">
        <v>1</v>
      </c>
      <c r="F730" s="200" t="s">
        <v>237</v>
      </c>
      <c r="G730" s="198"/>
      <c r="H730" s="199" t="s">
        <v>1</v>
      </c>
      <c r="I730" s="201"/>
      <c r="J730" s="198"/>
      <c r="K730" s="198"/>
      <c r="L730" s="202"/>
      <c r="M730" s="203"/>
      <c r="N730" s="204"/>
      <c r="O730" s="204"/>
      <c r="P730" s="204"/>
      <c r="Q730" s="204"/>
      <c r="R730" s="204"/>
      <c r="S730" s="204"/>
      <c r="T730" s="205"/>
      <c r="AT730" s="206" t="s">
        <v>147</v>
      </c>
      <c r="AU730" s="206" t="s">
        <v>83</v>
      </c>
      <c r="AV730" s="12" t="s">
        <v>83</v>
      </c>
      <c r="AW730" s="12" t="s">
        <v>31</v>
      </c>
      <c r="AX730" s="12" t="s">
        <v>75</v>
      </c>
      <c r="AY730" s="206" t="s">
        <v>137</v>
      </c>
    </row>
    <row r="731" spans="1:65" s="12" customFormat="1">
      <c r="B731" s="197"/>
      <c r="C731" s="198"/>
      <c r="D731" s="192" t="s">
        <v>147</v>
      </c>
      <c r="E731" s="199" t="s">
        <v>1</v>
      </c>
      <c r="F731" s="200" t="s">
        <v>221</v>
      </c>
      <c r="G731" s="198"/>
      <c r="H731" s="199" t="s">
        <v>1</v>
      </c>
      <c r="I731" s="201"/>
      <c r="J731" s="198"/>
      <c r="K731" s="198"/>
      <c r="L731" s="202"/>
      <c r="M731" s="203"/>
      <c r="N731" s="204"/>
      <c r="O731" s="204"/>
      <c r="P731" s="204"/>
      <c r="Q731" s="204"/>
      <c r="R731" s="204"/>
      <c r="S731" s="204"/>
      <c r="T731" s="205"/>
      <c r="AT731" s="206" t="s">
        <v>147</v>
      </c>
      <c r="AU731" s="206" t="s">
        <v>83</v>
      </c>
      <c r="AV731" s="12" t="s">
        <v>83</v>
      </c>
      <c r="AW731" s="12" t="s">
        <v>31</v>
      </c>
      <c r="AX731" s="12" t="s">
        <v>75</v>
      </c>
      <c r="AY731" s="206" t="s">
        <v>137</v>
      </c>
    </row>
    <row r="732" spans="1:65" s="13" customFormat="1">
      <c r="B732" s="207"/>
      <c r="C732" s="208"/>
      <c r="D732" s="192" t="s">
        <v>147</v>
      </c>
      <c r="E732" s="209" t="s">
        <v>1</v>
      </c>
      <c r="F732" s="210" t="s">
        <v>83</v>
      </c>
      <c r="G732" s="208"/>
      <c r="H732" s="211">
        <v>1</v>
      </c>
      <c r="I732" s="212"/>
      <c r="J732" s="208"/>
      <c r="K732" s="208"/>
      <c r="L732" s="213"/>
      <c r="M732" s="214"/>
      <c r="N732" s="215"/>
      <c r="O732" s="215"/>
      <c r="P732" s="215"/>
      <c r="Q732" s="215"/>
      <c r="R732" s="215"/>
      <c r="S732" s="215"/>
      <c r="T732" s="216"/>
      <c r="AT732" s="217" t="s">
        <v>147</v>
      </c>
      <c r="AU732" s="217" t="s">
        <v>83</v>
      </c>
      <c r="AV732" s="13" t="s">
        <v>85</v>
      </c>
      <c r="AW732" s="13" t="s">
        <v>31</v>
      </c>
      <c r="AX732" s="13" t="s">
        <v>75</v>
      </c>
      <c r="AY732" s="217" t="s">
        <v>137</v>
      </c>
    </row>
    <row r="733" spans="1:65" s="12" customFormat="1">
      <c r="B733" s="197"/>
      <c r="C733" s="198"/>
      <c r="D733" s="192" t="s">
        <v>147</v>
      </c>
      <c r="E733" s="199" t="s">
        <v>1</v>
      </c>
      <c r="F733" s="200" t="s">
        <v>200</v>
      </c>
      <c r="G733" s="198"/>
      <c r="H733" s="199" t="s">
        <v>1</v>
      </c>
      <c r="I733" s="201"/>
      <c r="J733" s="198"/>
      <c r="K733" s="198"/>
      <c r="L733" s="202"/>
      <c r="M733" s="203"/>
      <c r="N733" s="204"/>
      <c r="O733" s="204"/>
      <c r="P733" s="204"/>
      <c r="Q733" s="204"/>
      <c r="R733" s="204"/>
      <c r="S733" s="204"/>
      <c r="T733" s="205"/>
      <c r="AT733" s="206" t="s">
        <v>147</v>
      </c>
      <c r="AU733" s="206" t="s">
        <v>83</v>
      </c>
      <c r="AV733" s="12" t="s">
        <v>83</v>
      </c>
      <c r="AW733" s="12" t="s">
        <v>31</v>
      </c>
      <c r="AX733" s="12" t="s">
        <v>75</v>
      </c>
      <c r="AY733" s="206" t="s">
        <v>137</v>
      </c>
    </row>
    <row r="734" spans="1:65" s="13" customFormat="1">
      <c r="B734" s="207"/>
      <c r="C734" s="208"/>
      <c r="D734" s="192" t="s">
        <v>147</v>
      </c>
      <c r="E734" s="209" t="s">
        <v>1</v>
      </c>
      <c r="F734" s="210" t="s">
        <v>83</v>
      </c>
      <c r="G734" s="208"/>
      <c r="H734" s="211">
        <v>1</v>
      </c>
      <c r="I734" s="212"/>
      <c r="J734" s="208"/>
      <c r="K734" s="208"/>
      <c r="L734" s="213"/>
      <c r="M734" s="214"/>
      <c r="N734" s="215"/>
      <c r="O734" s="215"/>
      <c r="P734" s="215"/>
      <c r="Q734" s="215"/>
      <c r="R734" s="215"/>
      <c r="S734" s="215"/>
      <c r="T734" s="216"/>
      <c r="AT734" s="217" t="s">
        <v>147</v>
      </c>
      <c r="AU734" s="217" t="s">
        <v>83</v>
      </c>
      <c r="AV734" s="13" t="s">
        <v>85</v>
      </c>
      <c r="AW734" s="13" t="s">
        <v>31</v>
      </c>
      <c r="AX734" s="13" t="s">
        <v>75</v>
      </c>
      <c r="AY734" s="217" t="s">
        <v>137</v>
      </c>
    </row>
    <row r="735" spans="1:65" s="14" customFormat="1">
      <c r="B735" s="218"/>
      <c r="C735" s="219"/>
      <c r="D735" s="192" t="s">
        <v>147</v>
      </c>
      <c r="E735" s="220" t="s">
        <v>1</v>
      </c>
      <c r="F735" s="221" t="s">
        <v>152</v>
      </c>
      <c r="G735" s="219"/>
      <c r="H735" s="222">
        <v>2</v>
      </c>
      <c r="I735" s="223"/>
      <c r="J735" s="219"/>
      <c r="K735" s="219"/>
      <c r="L735" s="224"/>
      <c r="M735" s="225"/>
      <c r="N735" s="226"/>
      <c r="O735" s="226"/>
      <c r="P735" s="226"/>
      <c r="Q735" s="226"/>
      <c r="R735" s="226"/>
      <c r="S735" s="226"/>
      <c r="T735" s="227"/>
      <c r="AT735" s="228" t="s">
        <v>147</v>
      </c>
      <c r="AU735" s="228" t="s">
        <v>83</v>
      </c>
      <c r="AV735" s="14" t="s">
        <v>144</v>
      </c>
      <c r="AW735" s="14" t="s">
        <v>31</v>
      </c>
      <c r="AX735" s="14" t="s">
        <v>83</v>
      </c>
      <c r="AY735" s="228" t="s">
        <v>137</v>
      </c>
    </row>
    <row r="736" spans="1:65" s="2" customFormat="1" ht="16.5" customHeight="1">
      <c r="A736" s="34"/>
      <c r="B736" s="35"/>
      <c r="C736" s="178" t="s">
        <v>534</v>
      </c>
      <c r="D736" s="178" t="s">
        <v>138</v>
      </c>
      <c r="E736" s="179" t="s">
        <v>535</v>
      </c>
      <c r="F736" s="180" t="s">
        <v>536</v>
      </c>
      <c r="G736" s="181" t="s">
        <v>156</v>
      </c>
      <c r="H736" s="182">
        <v>1</v>
      </c>
      <c r="I736" s="183"/>
      <c r="J736" s="184">
        <f>ROUND(I736*H736,2)</f>
        <v>0</v>
      </c>
      <c r="K736" s="180" t="s">
        <v>142</v>
      </c>
      <c r="L736" s="185"/>
      <c r="M736" s="186" t="s">
        <v>1</v>
      </c>
      <c r="N736" s="187" t="s">
        <v>40</v>
      </c>
      <c r="O736" s="71"/>
      <c r="P736" s="188">
        <f>O736*H736</f>
        <v>0</v>
      </c>
      <c r="Q736" s="188">
        <v>1.8500000000000001E-3</v>
      </c>
      <c r="R736" s="188">
        <f>Q736*H736</f>
        <v>1.8500000000000001E-3</v>
      </c>
      <c r="S736" s="188">
        <v>0</v>
      </c>
      <c r="T736" s="189">
        <f>S736*H736</f>
        <v>0</v>
      </c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R736" s="190" t="s">
        <v>143</v>
      </c>
      <c r="AT736" s="190" t="s">
        <v>138</v>
      </c>
      <c r="AU736" s="190" t="s">
        <v>83</v>
      </c>
      <c r="AY736" s="17" t="s">
        <v>137</v>
      </c>
      <c r="BE736" s="191">
        <f>IF(N736="základní",J736,0)</f>
        <v>0</v>
      </c>
      <c r="BF736" s="191">
        <f>IF(N736="snížená",J736,0)</f>
        <v>0</v>
      </c>
      <c r="BG736" s="191">
        <f>IF(N736="zákl. přenesená",J736,0)</f>
        <v>0</v>
      </c>
      <c r="BH736" s="191">
        <f>IF(N736="sníž. přenesená",J736,0)</f>
        <v>0</v>
      </c>
      <c r="BI736" s="191">
        <f>IF(N736="nulová",J736,0)</f>
        <v>0</v>
      </c>
      <c r="BJ736" s="17" t="s">
        <v>83</v>
      </c>
      <c r="BK736" s="191">
        <f>ROUND(I736*H736,2)</f>
        <v>0</v>
      </c>
      <c r="BL736" s="17" t="s">
        <v>144</v>
      </c>
      <c r="BM736" s="190" t="s">
        <v>537</v>
      </c>
    </row>
    <row r="737" spans="1:65" s="2" customFormat="1">
      <c r="A737" s="34"/>
      <c r="B737" s="35"/>
      <c r="C737" s="36"/>
      <c r="D737" s="192" t="s">
        <v>146</v>
      </c>
      <c r="E737" s="36"/>
      <c r="F737" s="193" t="s">
        <v>536</v>
      </c>
      <c r="G737" s="36"/>
      <c r="H737" s="36"/>
      <c r="I737" s="194"/>
      <c r="J737" s="36"/>
      <c r="K737" s="36"/>
      <c r="L737" s="39"/>
      <c r="M737" s="195"/>
      <c r="N737" s="196"/>
      <c r="O737" s="71"/>
      <c r="P737" s="71"/>
      <c r="Q737" s="71"/>
      <c r="R737" s="71"/>
      <c r="S737" s="71"/>
      <c r="T737" s="72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T737" s="17" t="s">
        <v>146</v>
      </c>
      <c r="AU737" s="17" t="s">
        <v>83</v>
      </c>
    </row>
    <row r="738" spans="1:65" s="12" customFormat="1">
      <c r="B738" s="197"/>
      <c r="C738" s="198"/>
      <c r="D738" s="192" t="s">
        <v>147</v>
      </c>
      <c r="E738" s="199" t="s">
        <v>1</v>
      </c>
      <c r="F738" s="200" t="s">
        <v>237</v>
      </c>
      <c r="G738" s="198"/>
      <c r="H738" s="199" t="s">
        <v>1</v>
      </c>
      <c r="I738" s="201"/>
      <c r="J738" s="198"/>
      <c r="K738" s="198"/>
      <c r="L738" s="202"/>
      <c r="M738" s="203"/>
      <c r="N738" s="204"/>
      <c r="O738" s="204"/>
      <c r="P738" s="204"/>
      <c r="Q738" s="204"/>
      <c r="R738" s="204"/>
      <c r="S738" s="204"/>
      <c r="T738" s="205"/>
      <c r="AT738" s="206" t="s">
        <v>147</v>
      </c>
      <c r="AU738" s="206" t="s">
        <v>83</v>
      </c>
      <c r="AV738" s="12" t="s">
        <v>83</v>
      </c>
      <c r="AW738" s="12" t="s">
        <v>31</v>
      </c>
      <c r="AX738" s="12" t="s">
        <v>75</v>
      </c>
      <c r="AY738" s="206" t="s">
        <v>137</v>
      </c>
    </row>
    <row r="739" spans="1:65" s="12" customFormat="1">
      <c r="B739" s="197"/>
      <c r="C739" s="198"/>
      <c r="D739" s="192" t="s">
        <v>147</v>
      </c>
      <c r="E739" s="199" t="s">
        <v>1</v>
      </c>
      <c r="F739" s="200" t="s">
        <v>200</v>
      </c>
      <c r="G739" s="198"/>
      <c r="H739" s="199" t="s">
        <v>1</v>
      </c>
      <c r="I739" s="201"/>
      <c r="J739" s="198"/>
      <c r="K739" s="198"/>
      <c r="L739" s="202"/>
      <c r="M739" s="203"/>
      <c r="N739" s="204"/>
      <c r="O739" s="204"/>
      <c r="P739" s="204"/>
      <c r="Q739" s="204"/>
      <c r="R739" s="204"/>
      <c r="S739" s="204"/>
      <c r="T739" s="205"/>
      <c r="AT739" s="206" t="s">
        <v>147</v>
      </c>
      <c r="AU739" s="206" t="s">
        <v>83</v>
      </c>
      <c r="AV739" s="12" t="s">
        <v>83</v>
      </c>
      <c r="AW739" s="12" t="s">
        <v>31</v>
      </c>
      <c r="AX739" s="12" t="s">
        <v>75</v>
      </c>
      <c r="AY739" s="206" t="s">
        <v>137</v>
      </c>
    </row>
    <row r="740" spans="1:65" s="13" customFormat="1">
      <c r="B740" s="207"/>
      <c r="C740" s="208"/>
      <c r="D740" s="192" t="s">
        <v>147</v>
      </c>
      <c r="E740" s="209" t="s">
        <v>1</v>
      </c>
      <c r="F740" s="210" t="s">
        <v>83</v>
      </c>
      <c r="G740" s="208"/>
      <c r="H740" s="211">
        <v>1</v>
      </c>
      <c r="I740" s="212"/>
      <c r="J740" s="208"/>
      <c r="K740" s="208"/>
      <c r="L740" s="213"/>
      <c r="M740" s="214"/>
      <c r="N740" s="215"/>
      <c r="O740" s="215"/>
      <c r="P740" s="215"/>
      <c r="Q740" s="215"/>
      <c r="R740" s="215"/>
      <c r="S740" s="215"/>
      <c r="T740" s="216"/>
      <c r="AT740" s="217" t="s">
        <v>147</v>
      </c>
      <c r="AU740" s="217" t="s">
        <v>83</v>
      </c>
      <c r="AV740" s="13" t="s">
        <v>85</v>
      </c>
      <c r="AW740" s="13" t="s">
        <v>31</v>
      </c>
      <c r="AX740" s="13" t="s">
        <v>75</v>
      </c>
      <c r="AY740" s="217" t="s">
        <v>137</v>
      </c>
    </row>
    <row r="741" spans="1:65" s="14" customFormat="1">
      <c r="B741" s="218"/>
      <c r="C741" s="219"/>
      <c r="D741" s="192" t="s">
        <v>147</v>
      </c>
      <c r="E741" s="220" t="s">
        <v>1</v>
      </c>
      <c r="F741" s="221" t="s">
        <v>152</v>
      </c>
      <c r="G741" s="219"/>
      <c r="H741" s="222">
        <v>1</v>
      </c>
      <c r="I741" s="223"/>
      <c r="J741" s="219"/>
      <c r="K741" s="219"/>
      <c r="L741" s="224"/>
      <c r="M741" s="225"/>
      <c r="N741" s="226"/>
      <c r="O741" s="226"/>
      <c r="P741" s="226"/>
      <c r="Q741" s="226"/>
      <c r="R741" s="226"/>
      <c r="S741" s="226"/>
      <c r="T741" s="227"/>
      <c r="AT741" s="228" t="s">
        <v>147</v>
      </c>
      <c r="AU741" s="228" t="s">
        <v>83</v>
      </c>
      <c r="AV741" s="14" t="s">
        <v>144</v>
      </c>
      <c r="AW741" s="14" t="s">
        <v>31</v>
      </c>
      <c r="AX741" s="14" t="s">
        <v>83</v>
      </c>
      <c r="AY741" s="228" t="s">
        <v>137</v>
      </c>
    </row>
    <row r="742" spans="1:65" s="2" customFormat="1" ht="16.5" customHeight="1">
      <c r="A742" s="34"/>
      <c r="B742" s="35"/>
      <c r="C742" s="178" t="s">
        <v>538</v>
      </c>
      <c r="D742" s="178" t="s">
        <v>138</v>
      </c>
      <c r="E742" s="179" t="s">
        <v>539</v>
      </c>
      <c r="F742" s="180" t="s">
        <v>540</v>
      </c>
      <c r="G742" s="181" t="s">
        <v>156</v>
      </c>
      <c r="H742" s="182">
        <v>2</v>
      </c>
      <c r="I742" s="183"/>
      <c r="J742" s="184">
        <f>ROUND(I742*H742,2)</f>
        <v>0</v>
      </c>
      <c r="K742" s="180" t="s">
        <v>142</v>
      </c>
      <c r="L742" s="185"/>
      <c r="M742" s="186" t="s">
        <v>1</v>
      </c>
      <c r="N742" s="187" t="s">
        <v>40</v>
      </c>
      <c r="O742" s="71"/>
      <c r="P742" s="188">
        <f>O742*H742</f>
        <v>0</v>
      </c>
      <c r="Q742" s="188">
        <v>1.8799999999999999E-3</v>
      </c>
      <c r="R742" s="188">
        <f>Q742*H742</f>
        <v>3.7599999999999999E-3</v>
      </c>
      <c r="S742" s="188">
        <v>0</v>
      </c>
      <c r="T742" s="189">
        <f>S742*H742</f>
        <v>0</v>
      </c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R742" s="190" t="s">
        <v>143</v>
      </c>
      <c r="AT742" s="190" t="s">
        <v>138</v>
      </c>
      <c r="AU742" s="190" t="s">
        <v>83</v>
      </c>
      <c r="AY742" s="17" t="s">
        <v>137</v>
      </c>
      <c r="BE742" s="191">
        <f>IF(N742="základní",J742,0)</f>
        <v>0</v>
      </c>
      <c r="BF742" s="191">
        <f>IF(N742="snížená",J742,0)</f>
        <v>0</v>
      </c>
      <c r="BG742" s="191">
        <f>IF(N742="zákl. přenesená",J742,0)</f>
        <v>0</v>
      </c>
      <c r="BH742" s="191">
        <f>IF(N742="sníž. přenesená",J742,0)</f>
        <v>0</v>
      </c>
      <c r="BI742" s="191">
        <f>IF(N742="nulová",J742,0)</f>
        <v>0</v>
      </c>
      <c r="BJ742" s="17" t="s">
        <v>83</v>
      </c>
      <c r="BK742" s="191">
        <f>ROUND(I742*H742,2)</f>
        <v>0</v>
      </c>
      <c r="BL742" s="17" t="s">
        <v>144</v>
      </c>
      <c r="BM742" s="190" t="s">
        <v>541</v>
      </c>
    </row>
    <row r="743" spans="1:65" s="2" customFormat="1">
      <c r="A743" s="34"/>
      <c r="B743" s="35"/>
      <c r="C743" s="36"/>
      <c r="D743" s="192" t="s">
        <v>146</v>
      </c>
      <c r="E743" s="36"/>
      <c r="F743" s="193" t="s">
        <v>540</v>
      </c>
      <c r="G743" s="36"/>
      <c r="H743" s="36"/>
      <c r="I743" s="194"/>
      <c r="J743" s="36"/>
      <c r="K743" s="36"/>
      <c r="L743" s="39"/>
      <c r="M743" s="195"/>
      <c r="N743" s="196"/>
      <c r="O743" s="71"/>
      <c r="P743" s="71"/>
      <c r="Q743" s="71"/>
      <c r="R743" s="71"/>
      <c r="S743" s="71"/>
      <c r="T743" s="72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T743" s="17" t="s">
        <v>146</v>
      </c>
      <c r="AU743" s="17" t="s">
        <v>83</v>
      </c>
    </row>
    <row r="744" spans="1:65" s="12" customFormat="1">
      <c r="B744" s="197"/>
      <c r="C744" s="198"/>
      <c r="D744" s="192" t="s">
        <v>147</v>
      </c>
      <c r="E744" s="199" t="s">
        <v>1</v>
      </c>
      <c r="F744" s="200" t="s">
        <v>237</v>
      </c>
      <c r="G744" s="198"/>
      <c r="H744" s="199" t="s">
        <v>1</v>
      </c>
      <c r="I744" s="201"/>
      <c r="J744" s="198"/>
      <c r="K744" s="198"/>
      <c r="L744" s="202"/>
      <c r="M744" s="203"/>
      <c r="N744" s="204"/>
      <c r="O744" s="204"/>
      <c r="P744" s="204"/>
      <c r="Q744" s="204"/>
      <c r="R744" s="204"/>
      <c r="S744" s="204"/>
      <c r="T744" s="205"/>
      <c r="AT744" s="206" t="s">
        <v>147</v>
      </c>
      <c r="AU744" s="206" t="s">
        <v>83</v>
      </c>
      <c r="AV744" s="12" t="s">
        <v>83</v>
      </c>
      <c r="AW744" s="12" t="s">
        <v>31</v>
      </c>
      <c r="AX744" s="12" t="s">
        <v>75</v>
      </c>
      <c r="AY744" s="206" t="s">
        <v>137</v>
      </c>
    </row>
    <row r="745" spans="1:65" s="12" customFormat="1">
      <c r="B745" s="197"/>
      <c r="C745" s="198"/>
      <c r="D745" s="192" t="s">
        <v>147</v>
      </c>
      <c r="E745" s="199" t="s">
        <v>1</v>
      </c>
      <c r="F745" s="200" t="s">
        <v>221</v>
      </c>
      <c r="G745" s="198"/>
      <c r="H745" s="199" t="s">
        <v>1</v>
      </c>
      <c r="I745" s="201"/>
      <c r="J745" s="198"/>
      <c r="K745" s="198"/>
      <c r="L745" s="202"/>
      <c r="M745" s="203"/>
      <c r="N745" s="204"/>
      <c r="O745" s="204"/>
      <c r="P745" s="204"/>
      <c r="Q745" s="204"/>
      <c r="R745" s="204"/>
      <c r="S745" s="204"/>
      <c r="T745" s="205"/>
      <c r="AT745" s="206" t="s">
        <v>147</v>
      </c>
      <c r="AU745" s="206" t="s">
        <v>83</v>
      </c>
      <c r="AV745" s="12" t="s">
        <v>83</v>
      </c>
      <c r="AW745" s="12" t="s">
        <v>31</v>
      </c>
      <c r="AX745" s="12" t="s">
        <v>75</v>
      </c>
      <c r="AY745" s="206" t="s">
        <v>137</v>
      </c>
    </row>
    <row r="746" spans="1:65" s="13" customFormat="1">
      <c r="B746" s="207"/>
      <c r="C746" s="208"/>
      <c r="D746" s="192" t="s">
        <v>147</v>
      </c>
      <c r="E746" s="209" t="s">
        <v>1</v>
      </c>
      <c r="F746" s="210" t="s">
        <v>83</v>
      </c>
      <c r="G746" s="208"/>
      <c r="H746" s="211">
        <v>1</v>
      </c>
      <c r="I746" s="212"/>
      <c r="J746" s="208"/>
      <c r="K746" s="208"/>
      <c r="L746" s="213"/>
      <c r="M746" s="214"/>
      <c r="N746" s="215"/>
      <c r="O746" s="215"/>
      <c r="P746" s="215"/>
      <c r="Q746" s="215"/>
      <c r="R746" s="215"/>
      <c r="S746" s="215"/>
      <c r="T746" s="216"/>
      <c r="AT746" s="217" t="s">
        <v>147</v>
      </c>
      <c r="AU746" s="217" t="s">
        <v>83</v>
      </c>
      <c r="AV746" s="13" t="s">
        <v>85</v>
      </c>
      <c r="AW746" s="13" t="s">
        <v>31</v>
      </c>
      <c r="AX746" s="13" t="s">
        <v>75</v>
      </c>
      <c r="AY746" s="217" t="s">
        <v>137</v>
      </c>
    </row>
    <row r="747" spans="1:65" s="12" customFormat="1">
      <c r="B747" s="197"/>
      <c r="C747" s="198"/>
      <c r="D747" s="192" t="s">
        <v>147</v>
      </c>
      <c r="E747" s="199" t="s">
        <v>1</v>
      </c>
      <c r="F747" s="200" t="s">
        <v>200</v>
      </c>
      <c r="G747" s="198"/>
      <c r="H747" s="199" t="s">
        <v>1</v>
      </c>
      <c r="I747" s="201"/>
      <c r="J747" s="198"/>
      <c r="K747" s="198"/>
      <c r="L747" s="202"/>
      <c r="M747" s="203"/>
      <c r="N747" s="204"/>
      <c r="O747" s="204"/>
      <c r="P747" s="204"/>
      <c r="Q747" s="204"/>
      <c r="R747" s="204"/>
      <c r="S747" s="204"/>
      <c r="T747" s="205"/>
      <c r="AT747" s="206" t="s">
        <v>147</v>
      </c>
      <c r="AU747" s="206" t="s">
        <v>83</v>
      </c>
      <c r="AV747" s="12" t="s">
        <v>83</v>
      </c>
      <c r="AW747" s="12" t="s">
        <v>31</v>
      </c>
      <c r="AX747" s="12" t="s">
        <v>75</v>
      </c>
      <c r="AY747" s="206" t="s">
        <v>137</v>
      </c>
    </row>
    <row r="748" spans="1:65" s="13" customFormat="1">
      <c r="B748" s="207"/>
      <c r="C748" s="208"/>
      <c r="D748" s="192" t="s">
        <v>147</v>
      </c>
      <c r="E748" s="209" t="s">
        <v>1</v>
      </c>
      <c r="F748" s="210" t="s">
        <v>83</v>
      </c>
      <c r="G748" s="208"/>
      <c r="H748" s="211">
        <v>1</v>
      </c>
      <c r="I748" s="212"/>
      <c r="J748" s="208"/>
      <c r="K748" s="208"/>
      <c r="L748" s="213"/>
      <c r="M748" s="214"/>
      <c r="N748" s="215"/>
      <c r="O748" s="215"/>
      <c r="P748" s="215"/>
      <c r="Q748" s="215"/>
      <c r="R748" s="215"/>
      <c r="S748" s="215"/>
      <c r="T748" s="216"/>
      <c r="AT748" s="217" t="s">
        <v>147</v>
      </c>
      <c r="AU748" s="217" t="s">
        <v>83</v>
      </c>
      <c r="AV748" s="13" t="s">
        <v>85</v>
      </c>
      <c r="AW748" s="13" t="s">
        <v>31</v>
      </c>
      <c r="AX748" s="13" t="s">
        <v>75</v>
      </c>
      <c r="AY748" s="217" t="s">
        <v>137</v>
      </c>
    </row>
    <row r="749" spans="1:65" s="14" customFormat="1">
      <c r="B749" s="218"/>
      <c r="C749" s="219"/>
      <c r="D749" s="192" t="s">
        <v>147</v>
      </c>
      <c r="E749" s="220" t="s">
        <v>1</v>
      </c>
      <c r="F749" s="221" t="s">
        <v>152</v>
      </c>
      <c r="G749" s="219"/>
      <c r="H749" s="222">
        <v>2</v>
      </c>
      <c r="I749" s="223"/>
      <c r="J749" s="219"/>
      <c r="K749" s="219"/>
      <c r="L749" s="224"/>
      <c r="M749" s="225"/>
      <c r="N749" s="226"/>
      <c r="O749" s="226"/>
      <c r="P749" s="226"/>
      <c r="Q749" s="226"/>
      <c r="R749" s="226"/>
      <c r="S749" s="226"/>
      <c r="T749" s="227"/>
      <c r="AT749" s="228" t="s">
        <v>147</v>
      </c>
      <c r="AU749" s="228" t="s">
        <v>83</v>
      </c>
      <c r="AV749" s="14" t="s">
        <v>144</v>
      </c>
      <c r="AW749" s="14" t="s">
        <v>31</v>
      </c>
      <c r="AX749" s="14" t="s">
        <v>83</v>
      </c>
      <c r="AY749" s="228" t="s">
        <v>137</v>
      </c>
    </row>
    <row r="750" spans="1:65" s="2" customFormat="1" ht="16.5" customHeight="1">
      <c r="A750" s="34"/>
      <c r="B750" s="35"/>
      <c r="C750" s="178" t="s">
        <v>542</v>
      </c>
      <c r="D750" s="178" t="s">
        <v>138</v>
      </c>
      <c r="E750" s="179" t="s">
        <v>543</v>
      </c>
      <c r="F750" s="180" t="s">
        <v>544</v>
      </c>
      <c r="G750" s="181" t="s">
        <v>156</v>
      </c>
      <c r="H750" s="182">
        <v>1</v>
      </c>
      <c r="I750" s="183"/>
      <c r="J750" s="184">
        <f>ROUND(I750*H750,2)</f>
        <v>0</v>
      </c>
      <c r="K750" s="180" t="s">
        <v>142</v>
      </c>
      <c r="L750" s="185"/>
      <c r="M750" s="186" t="s">
        <v>1</v>
      </c>
      <c r="N750" s="187" t="s">
        <v>40</v>
      </c>
      <c r="O750" s="71"/>
      <c r="P750" s="188">
        <f>O750*H750</f>
        <v>0</v>
      </c>
      <c r="Q750" s="188">
        <v>1.91E-3</v>
      </c>
      <c r="R750" s="188">
        <f>Q750*H750</f>
        <v>1.91E-3</v>
      </c>
      <c r="S750" s="188">
        <v>0</v>
      </c>
      <c r="T750" s="189">
        <f>S750*H750</f>
        <v>0</v>
      </c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R750" s="190" t="s">
        <v>143</v>
      </c>
      <c r="AT750" s="190" t="s">
        <v>138</v>
      </c>
      <c r="AU750" s="190" t="s">
        <v>83</v>
      </c>
      <c r="AY750" s="17" t="s">
        <v>137</v>
      </c>
      <c r="BE750" s="191">
        <f>IF(N750="základní",J750,0)</f>
        <v>0</v>
      </c>
      <c r="BF750" s="191">
        <f>IF(N750="snížená",J750,0)</f>
        <v>0</v>
      </c>
      <c r="BG750" s="191">
        <f>IF(N750="zákl. přenesená",J750,0)</f>
        <v>0</v>
      </c>
      <c r="BH750" s="191">
        <f>IF(N750="sníž. přenesená",J750,0)</f>
        <v>0</v>
      </c>
      <c r="BI750" s="191">
        <f>IF(N750="nulová",J750,0)</f>
        <v>0</v>
      </c>
      <c r="BJ750" s="17" t="s">
        <v>83</v>
      </c>
      <c r="BK750" s="191">
        <f>ROUND(I750*H750,2)</f>
        <v>0</v>
      </c>
      <c r="BL750" s="17" t="s">
        <v>144</v>
      </c>
      <c r="BM750" s="190" t="s">
        <v>545</v>
      </c>
    </row>
    <row r="751" spans="1:65" s="2" customFormat="1">
      <c r="A751" s="34"/>
      <c r="B751" s="35"/>
      <c r="C751" s="36"/>
      <c r="D751" s="192" t="s">
        <v>146</v>
      </c>
      <c r="E751" s="36"/>
      <c r="F751" s="193" t="s">
        <v>544</v>
      </c>
      <c r="G751" s="36"/>
      <c r="H751" s="36"/>
      <c r="I751" s="194"/>
      <c r="J751" s="36"/>
      <c r="K751" s="36"/>
      <c r="L751" s="39"/>
      <c r="M751" s="195"/>
      <c r="N751" s="196"/>
      <c r="O751" s="71"/>
      <c r="P751" s="71"/>
      <c r="Q751" s="71"/>
      <c r="R751" s="71"/>
      <c r="S751" s="71"/>
      <c r="T751" s="72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T751" s="17" t="s">
        <v>146</v>
      </c>
      <c r="AU751" s="17" t="s">
        <v>83</v>
      </c>
    </row>
    <row r="752" spans="1:65" s="12" customFormat="1">
      <c r="B752" s="197"/>
      <c r="C752" s="198"/>
      <c r="D752" s="192" t="s">
        <v>147</v>
      </c>
      <c r="E752" s="199" t="s">
        <v>1</v>
      </c>
      <c r="F752" s="200" t="s">
        <v>237</v>
      </c>
      <c r="G752" s="198"/>
      <c r="H752" s="199" t="s">
        <v>1</v>
      </c>
      <c r="I752" s="201"/>
      <c r="J752" s="198"/>
      <c r="K752" s="198"/>
      <c r="L752" s="202"/>
      <c r="M752" s="203"/>
      <c r="N752" s="204"/>
      <c r="O752" s="204"/>
      <c r="P752" s="204"/>
      <c r="Q752" s="204"/>
      <c r="R752" s="204"/>
      <c r="S752" s="204"/>
      <c r="T752" s="205"/>
      <c r="AT752" s="206" t="s">
        <v>147</v>
      </c>
      <c r="AU752" s="206" t="s">
        <v>83</v>
      </c>
      <c r="AV752" s="12" t="s">
        <v>83</v>
      </c>
      <c r="AW752" s="12" t="s">
        <v>31</v>
      </c>
      <c r="AX752" s="12" t="s">
        <v>75</v>
      </c>
      <c r="AY752" s="206" t="s">
        <v>137</v>
      </c>
    </row>
    <row r="753" spans="1:65" s="12" customFormat="1">
      <c r="B753" s="197"/>
      <c r="C753" s="198"/>
      <c r="D753" s="192" t="s">
        <v>147</v>
      </c>
      <c r="E753" s="199" t="s">
        <v>1</v>
      </c>
      <c r="F753" s="200" t="s">
        <v>200</v>
      </c>
      <c r="G753" s="198"/>
      <c r="H753" s="199" t="s">
        <v>1</v>
      </c>
      <c r="I753" s="201"/>
      <c r="J753" s="198"/>
      <c r="K753" s="198"/>
      <c r="L753" s="202"/>
      <c r="M753" s="203"/>
      <c r="N753" s="204"/>
      <c r="O753" s="204"/>
      <c r="P753" s="204"/>
      <c r="Q753" s="204"/>
      <c r="R753" s="204"/>
      <c r="S753" s="204"/>
      <c r="T753" s="205"/>
      <c r="AT753" s="206" t="s">
        <v>147</v>
      </c>
      <c r="AU753" s="206" t="s">
        <v>83</v>
      </c>
      <c r="AV753" s="12" t="s">
        <v>83</v>
      </c>
      <c r="AW753" s="12" t="s">
        <v>31</v>
      </c>
      <c r="AX753" s="12" t="s">
        <v>75</v>
      </c>
      <c r="AY753" s="206" t="s">
        <v>137</v>
      </c>
    </row>
    <row r="754" spans="1:65" s="13" customFormat="1">
      <c r="B754" s="207"/>
      <c r="C754" s="208"/>
      <c r="D754" s="192" t="s">
        <v>147</v>
      </c>
      <c r="E754" s="209" t="s">
        <v>1</v>
      </c>
      <c r="F754" s="210" t="s">
        <v>83</v>
      </c>
      <c r="G754" s="208"/>
      <c r="H754" s="211">
        <v>1</v>
      </c>
      <c r="I754" s="212"/>
      <c r="J754" s="208"/>
      <c r="K754" s="208"/>
      <c r="L754" s="213"/>
      <c r="M754" s="214"/>
      <c r="N754" s="215"/>
      <c r="O754" s="215"/>
      <c r="P754" s="215"/>
      <c r="Q754" s="215"/>
      <c r="R754" s="215"/>
      <c r="S754" s="215"/>
      <c r="T754" s="216"/>
      <c r="AT754" s="217" t="s">
        <v>147</v>
      </c>
      <c r="AU754" s="217" t="s">
        <v>83</v>
      </c>
      <c r="AV754" s="13" t="s">
        <v>85</v>
      </c>
      <c r="AW754" s="13" t="s">
        <v>31</v>
      </c>
      <c r="AX754" s="13" t="s">
        <v>75</v>
      </c>
      <c r="AY754" s="217" t="s">
        <v>137</v>
      </c>
    </row>
    <row r="755" spans="1:65" s="14" customFormat="1">
      <c r="B755" s="218"/>
      <c r="C755" s="219"/>
      <c r="D755" s="192" t="s">
        <v>147</v>
      </c>
      <c r="E755" s="220" t="s">
        <v>1</v>
      </c>
      <c r="F755" s="221" t="s">
        <v>152</v>
      </c>
      <c r="G755" s="219"/>
      <c r="H755" s="222">
        <v>1</v>
      </c>
      <c r="I755" s="223"/>
      <c r="J755" s="219"/>
      <c r="K755" s="219"/>
      <c r="L755" s="224"/>
      <c r="M755" s="225"/>
      <c r="N755" s="226"/>
      <c r="O755" s="226"/>
      <c r="P755" s="226"/>
      <c r="Q755" s="226"/>
      <c r="R755" s="226"/>
      <c r="S755" s="226"/>
      <c r="T755" s="227"/>
      <c r="AT755" s="228" t="s">
        <v>147</v>
      </c>
      <c r="AU755" s="228" t="s">
        <v>83</v>
      </c>
      <c r="AV755" s="14" t="s">
        <v>144</v>
      </c>
      <c r="AW755" s="14" t="s">
        <v>31</v>
      </c>
      <c r="AX755" s="14" t="s">
        <v>83</v>
      </c>
      <c r="AY755" s="228" t="s">
        <v>137</v>
      </c>
    </row>
    <row r="756" spans="1:65" s="2" customFormat="1" ht="16.5" customHeight="1">
      <c r="A756" s="34"/>
      <c r="B756" s="35"/>
      <c r="C756" s="178" t="s">
        <v>546</v>
      </c>
      <c r="D756" s="178" t="s">
        <v>138</v>
      </c>
      <c r="E756" s="179" t="s">
        <v>547</v>
      </c>
      <c r="F756" s="180" t="s">
        <v>548</v>
      </c>
      <c r="G756" s="181" t="s">
        <v>156</v>
      </c>
      <c r="H756" s="182">
        <v>1</v>
      </c>
      <c r="I756" s="183"/>
      <c r="J756" s="184">
        <f>ROUND(I756*H756,2)</f>
        <v>0</v>
      </c>
      <c r="K756" s="180" t="s">
        <v>142</v>
      </c>
      <c r="L756" s="185"/>
      <c r="M756" s="186" t="s">
        <v>1</v>
      </c>
      <c r="N756" s="187" t="s">
        <v>40</v>
      </c>
      <c r="O756" s="71"/>
      <c r="P756" s="188">
        <f>O756*H756</f>
        <v>0</v>
      </c>
      <c r="Q756" s="188">
        <v>1.9400000000000001E-3</v>
      </c>
      <c r="R756" s="188">
        <f>Q756*H756</f>
        <v>1.9400000000000001E-3</v>
      </c>
      <c r="S756" s="188">
        <v>0</v>
      </c>
      <c r="T756" s="189">
        <f>S756*H756</f>
        <v>0</v>
      </c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R756" s="190" t="s">
        <v>143</v>
      </c>
      <c r="AT756" s="190" t="s">
        <v>138</v>
      </c>
      <c r="AU756" s="190" t="s">
        <v>83</v>
      </c>
      <c r="AY756" s="17" t="s">
        <v>137</v>
      </c>
      <c r="BE756" s="191">
        <f>IF(N756="základní",J756,0)</f>
        <v>0</v>
      </c>
      <c r="BF756" s="191">
        <f>IF(N756="snížená",J756,0)</f>
        <v>0</v>
      </c>
      <c r="BG756" s="191">
        <f>IF(N756="zákl. přenesená",J756,0)</f>
        <v>0</v>
      </c>
      <c r="BH756" s="191">
        <f>IF(N756="sníž. přenesená",J756,0)</f>
        <v>0</v>
      </c>
      <c r="BI756" s="191">
        <f>IF(N756="nulová",J756,0)</f>
        <v>0</v>
      </c>
      <c r="BJ756" s="17" t="s">
        <v>83</v>
      </c>
      <c r="BK756" s="191">
        <f>ROUND(I756*H756,2)</f>
        <v>0</v>
      </c>
      <c r="BL756" s="17" t="s">
        <v>144</v>
      </c>
      <c r="BM756" s="190" t="s">
        <v>549</v>
      </c>
    </row>
    <row r="757" spans="1:65" s="2" customFormat="1">
      <c r="A757" s="34"/>
      <c r="B757" s="35"/>
      <c r="C757" s="36"/>
      <c r="D757" s="192" t="s">
        <v>146</v>
      </c>
      <c r="E757" s="36"/>
      <c r="F757" s="193" t="s">
        <v>548</v>
      </c>
      <c r="G757" s="36"/>
      <c r="H757" s="36"/>
      <c r="I757" s="194"/>
      <c r="J757" s="36"/>
      <c r="K757" s="36"/>
      <c r="L757" s="39"/>
      <c r="M757" s="195"/>
      <c r="N757" s="196"/>
      <c r="O757" s="71"/>
      <c r="P757" s="71"/>
      <c r="Q757" s="71"/>
      <c r="R757" s="71"/>
      <c r="S757" s="71"/>
      <c r="T757" s="72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T757" s="17" t="s">
        <v>146</v>
      </c>
      <c r="AU757" s="17" t="s">
        <v>83</v>
      </c>
    </row>
    <row r="758" spans="1:65" s="12" customFormat="1">
      <c r="B758" s="197"/>
      <c r="C758" s="198"/>
      <c r="D758" s="192" t="s">
        <v>147</v>
      </c>
      <c r="E758" s="199" t="s">
        <v>1</v>
      </c>
      <c r="F758" s="200" t="s">
        <v>237</v>
      </c>
      <c r="G758" s="198"/>
      <c r="H758" s="199" t="s">
        <v>1</v>
      </c>
      <c r="I758" s="201"/>
      <c r="J758" s="198"/>
      <c r="K758" s="198"/>
      <c r="L758" s="202"/>
      <c r="M758" s="203"/>
      <c r="N758" s="204"/>
      <c r="O758" s="204"/>
      <c r="P758" s="204"/>
      <c r="Q758" s="204"/>
      <c r="R758" s="204"/>
      <c r="S758" s="204"/>
      <c r="T758" s="205"/>
      <c r="AT758" s="206" t="s">
        <v>147</v>
      </c>
      <c r="AU758" s="206" t="s">
        <v>83</v>
      </c>
      <c r="AV758" s="12" t="s">
        <v>83</v>
      </c>
      <c r="AW758" s="12" t="s">
        <v>31</v>
      </c>
      <c r="AX758" s="12" t="s">
        <v>75</v>
      </c>
      <c r="AY758" s="206" t="s">
        <v>137</v>
      </c>
    </row>
    <row r="759" spans="1:65" s="12" customFormat="1">
      <c r="B759" s="197"/>
      <c r="C759" s="198"/>
      <c r="D759" s="192" t="s">
        <v>147</v>
      </c>
      <c r="E759" s="199" t="s">
        <v>1</v>
      </c>
      <c r="F759" s="200" t="s">
        <v>200</v>
      </c>
      <c r="G759" s="198"/>
      <c r="H759" s="199" t="s">
        <v>1</v>
      </c>
      <c r="I759" s="201"/>
      <c r="J759" s="198"/>
      <c r="K759" s="198"/>
      <c r="L759" s="202"/>
      <c r="M759" s="203"/>
      <c r="N759" s="204"/>
      <c r="O759" s="204"/>
      <c r="P759" s="204"/>
      <c r="Q759" s="204"/>
      <c r="R759" s="204"/>
      <c r="S759" s="204"/>
      <c r="T759" s="205"/>
      <c r="AT759" s="206" t="s">
        <v>147</v>
      </c>
      <c r="AU759" s="206" t="s">
        <v>83</v>
      </c>
      <c r="AV759" s="12" t="s">
        <v>83</v>
      </c>
      <c r="AW759" s="12" t="s">
        <v>31</v>
      </c>
      <c r="AX759" s="12" t="s">
        <v>75</v>
      </c>
      <c r="AY759" s="206" t="s">
        <v>137</v>
      </c>
    </row>
    <row r="760" spans="1:65" s="13" customFormat="1">
      <c r="B760" s="207"/>
      <c r="C760" s="208"/>
      <c r="D760" s="192" t="s">
        <v>147</v>
      </c>
      <c r="E760" s="209" t="s">
        <v>1</v>
      </c>
      <c r="F760" s="210" t="s">
        <v>83</v>
      </c>
      <c r="G760" s="208"/>
      <c r="H760" s="211">
        <v>1</v>
      </c>
      <c r="I760" s="212"/>
      <c r="J760" s="208"/>
      <c r="K760" s="208"/>
      <c r="L760" s="213"/>
      <c r="M760" s="214"/>
      <c r="N760" s="215"/>
      <c r="O760" s="215"/>
      <c r="P760" s="215"/>
      <c r="Q760" s="215"/>
      <c r="R760" s="215"/>
      <c r="S760" s="215"/>
      <c r="T760" s="216"/>
      <c r="AT760" s="217" t="s">
        <v>147</v>
      </c>
      <c r="AU760" s="217" t="s">
        <v>83</v>
      </c>
      <c r="AV760" s="13" t="s">
        <v>85</v>
      </c>
      <c r="AW760" s="13" t="s">
        <v>31</v>
      </c>
      <c r="AX760" s="13" t="s">
        <v>75</v>
      </c>
      <c r="AY760" s="217" t="s">
        <v>137</v>
      </c>
    </row>
    <row r="761" spans="1:65" s="14" customFormat="1">
      <c r="B761" s="218"/>
      <c r="C761" s="219"/>
      <c r="D761" s="192" t="s">
        <v>147</v>
      </c>
      <c r="E761" s="220" t="s">
        <v>1</v>
      </c>
      <c r="F761" s="221" t="s">
        <v>152</v>
      </c>
      <c r="G761" s="219"/>
      <c r="H761" s="222">
        <v>1</v>
      </c>
      <c r="I761" s="223"/>
      <c r="J761" s="219"/>
      <c r="K761" s="219"/>
      <c r="L761" s="224"/>
      <c r="M761" s="225"/>
      <c r="N761" s="226"/>
      <c r="O761" s="226"/>
      <c r="P761" s="226"/>
      <c r="Q761" s="226"/>
      <c r="R761" s="226"/>
      <c r="S761" s="226"/>
      <c r="T761" s="227"/>
      <c r="AT761" s="228" t="s">
        <v>147</v>
      </c>
      <c r="AU761" s="228" t="s">
        <v>83</v>
      </c>
      <c r="AV761" s="14" t="s">
        <v>144</v>
      </c>
      <c r="AW761" s="14" t="s">
        <v>31</v>
      </c>
      <c r="AX761" s="14" t="s">
        <v>83</v>
      </c>
      <c r="AY761" s="228" t="s">
        <v>137</v>
      </c>
    </row>
    <row r="762" spans="1:65" s="2" customFormat="1" ht="16.5" customHeight="1">
      <c r="A762" s="34"/>
      <c r="B762" s="35"/>
      <c r="C762" s="178" t="s">
        <v>550</v>
      </c>
      <c r="D762" s="178" t="s">
        <v>138</v>
      </c>
      <c r="E762" s="179" t="s">
        <v>551</v>
      </c>
      <c r="F762" s="180" t="s">
        <v>552</v>
      </c>
      <c r="G762" s="181" t="s">
        <v>156</v>
      </c>
      <c r="H762" s="182">
        <v>1</v>
      </c>
      <c r="I762" s="183"/>
      <c r="J762" s="184">
        <f>ROUND(I762*H762,2)</f>
        <v>0</v>
      </c>
      <c r="K762" s="180" t="s">
        <v>142</v>
      </c>
      <c r="L762" s="185"/>
      <c r="M762" s="186" t="s">
        <v>1</v>
      </c>
      <c r="N762" s="187" t="s">
        <v>40</v>
      </c>
      <c r="O762" s="71"/>
      <c r="P762" s="188">
        <f>O762*H762</f>
        <v>0</v>
      </c>
      <c r="Q762" s="188">
        <v>1.97E-3</v>
      </c>
      <c r="R762" s="188">
        <f>Q762*H762</f>
        <v>1.97E-3</v>
      </c>
      <c r="S762" s="188">
        <v>0</v>
      </c>
      <c r="T762" s="189">
        <f>S762*H762</f>
        <v>0</v>
      </c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R762" s="190" t="s">
        <v>143</v>
      </c>
      <c r="AT762" s="190" t="s">
        <v>138</v>
      </c>
      <c r="AU762" s="190" t="s">
        <v>83</v>
      </c>
      <c r="AY762" s="17" t="s">
        <v>137</v>
      </c>
      <c r="BE762" s="191">
        <f>IF(N762="základní",J762,0)</f>
        <v>0</v>
      </c>
      <c r="BF762" s="191">
        <f>IF(N762="snížená",J762,0)</f>
        <v>0</v>
      </c>
      <c r="BG762" s="191">
        <f>IF(N762="zákl. přenesená",J762,0)</f>
        <v>0</v>
      </c>
      <c r="BH762" s="191">
        <f>IF(N762="sníž. přenesená",J762,0)</f>
        <v>0</v>
      </c>
      <c r="BI762" s="191">
        <f>IF(N762="nulová",J762,0)</f>
        <v>0</v>
      </c>
      <c r="BJ762" s="17" t="s">
        <v>83</v>
      </c>
      <c r="BK762" s="191">
        <f>ROUND(I762*H762,2)</f>
        <v>0</v>
      </c>
      <c r="BL762" s="17" t="s">
        <v>144</v>
      </c>
      <c r="BM762" s="190" t="s">
        <v>553</v>
      </c>
    </row>
    <row r="763" spans="1:65" s="2" customFormat="1">
      <c r="A763" s="34"/>
      <c r="B763" s="35"/>
      <c r="C763" s="36"/>
      <c r="D763" s="192" t="s">
        <v>146</v>
      </c>
      <c r="E763" s="36"/>
      <c r="F763" s="193" t="s">
        <v>552</v>
      </c>
      <c r="G763" s="36"/>
      <c r="H763" s="36"/>
      <c r="I763" s="194"/>
      <c r="J763" s="36"/>
      <c r="K763" s="36"/>
      <c r="L763" s="39"/>
      <c r="M763" s="195"/>
      <c r="N763" s="196"/>
      <c r="O763" s="71"/>
      <c r="P763" s="71"/>
      <c r="Q763" s="71"/>
      <c r="R763" s="71"/>
      <c r="S763" s="71"/>
      <c r="T763" s="72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T763" s="17" t="s">
        <v>146</v>
      </c>
      <c r="AU763" s="17" t="s">
        <v>83</v>
      </c>
    </row>
    <row r="764" spans="1:65" s="12" customFormat="1">
      <c r="B764" s="197"/>
      <c r="C764" s="198"/>
      <c r="D764" s="192" t="s">
        <v>147</v>
      </c>
      <c r="E764" s="199" t="s">
        <v>1</v>
      </c>
      <c r="F764" s="200" t="s">
        <v>237</v>
      </c>
      <c r="G764" s="198"/>
      <c r="H764" s="199" t="s">
        <v>1</v>
      </c>
      <c r="I764" s="201"/>
      <c r="J764" s="198"/>
      <c r="K764" s="198"/>
      <c r="L764" s="202"/>
      <c r="M764" s="203"/>
      <c r="N764" s="204"/>
      <c r="O764" s="204"/>
      <c r="P764" s="204"/>
      <c r="Q764" s="204"/>
      <c r="R764" s="204"/>
      <c r="S764" s="204"/>
      <c r="T764" s="205"/>
      <c r="AT764" s="206" t="s">
        <v>147</v>
      </c>
      <c r="AU764" s="206" t="s">
        <v>83</v>
      </c>
      <c r="AV764" s="12" t="s">
        <v>83</v>
      </c>
      <c r="AW764" s="12" t="s">
        <v>31</v>
      </c>
      <c r="AX764" s="12" t="s">
        <v>75</v>
      </c>
      <c r="AY764" s="206" t="s">
        <v>137</v>
      </c>
    </row>
    <row r="765" spans="1:65" s="12" customFormat="1">
      <c r="B765" s="197"/>
      <c r="C765" s="198"/>
      <c r="D765" s="192" t="s">
        <v>147</v>
      </c>
      <c r="E765" s="199" t="s">
        <v>1</v>
      </c>
      <c r="F765" s="200" t="s">
        <v>221</v>
      </c>
      <c r="G765" s="198"/>
      <c r="H765" s="199" t="s">
        <v>1</v>
      </c>
      <c r="I765" s="201"/>
      <c r="J765" s="198"/>
      <c r="K765" s="198"/>
      <c r="L765" s="202"/>
      <c r="M765" s="203"/>
      <c r="N765" s="204"/>
      <c r="O765" s="204"/>
      <c r="P765" s="204"/>
      <c r="Q765" s="204"/>
      <c r="R765" s="204"/>
      <c r="S765" s="204"/>
      <c r="T765" s="205"/>
      <c r="AT765" s="206" t="s">
        <v>147</v>
      </c>
      <c r="AU765" s="206" t="s">
        <v>83</v>
      </c>
      <c r="AV765" s="12" t="s">
        <v>83</v>
      </c>
      <c r="AW765" s="12" t="s">
        <v>31</v>
      </c>
      <c r="AX765" s="12" t="s">
        <v>75</v>
      </c>
      <c r="AY765" s="206" t="s">
        <v>137</v>
      </c>
    </row>
    <row r="766" spans="1:65" s="13" customFormat="1">
      <c r="B766" s="207"/>
      <c r="C766" s="208"/>
      <c r="D766" s="192" t="s">
        <v>147</v>
      </c>
      <c r="E766" s="209" t="s">
        <v>1</v>
      </c>
      <c r="F766" s="210" t="s">
        <v>83</v>
      </c>
      <c r="G766" s="208"/>
      <c r="H766" s="211">
        <v>1</v>
      </c>
      <c r="I766" s="212"/>
      <c r="J766" s="208"/>
      <c r="K766" s="208"/>
      <c r="L766" s="213"/>
      <c r="M766" s="214"/>
      <c r="N766" s="215"/>
      <c r="O766" s="215"/>
      <c r="P766" s="215"/>
      <c r="Q766" s="215"/>
      <c r="R766" s="215"/>
      <c r="S766" s="215"/>
      <c r="T766" s="216"/>
      <c r="AT766" s="217" t="s">
        <v>147</v>
      </c>
      <c r="AU766" s="217" t="s">
        <v>83</v>
      </c>
      <c r="AV766" s="13" t="s">
        <v>85</v>
      </c>
      <c r="AW766" s="13" t="s">
        <v>31</v>
      </c>
      <c r="AX766" s="13" t="s">
        <v>75</v>
      </c>
      <c r="AY766" s="217" t="s">
        <v>137</v>
      </c>
    </row>
    <row r="767" spans="1:65" s="14" customFormat="1">
      <c r="B767" s="218"/>
      <c r="C767" s="219"/>
      <c r="D767" s="192" t="s">
        <v>147</v>
      </c>
      <c r="E767" s="220" t="s">
        <v>1</v>
      </c>
      <c r="F767" s="221" t="s">
        <v>152</v>
      </c>
      <c r="G767" s="219"/>
      <c r="H767" s="222">
        <v>1</v>
      </c>
      <c r="I767" s="223"/>
      <c r="J767" s="219"/>
      <c r="K767" s="219"/>
      <c r="L767" s="224"/>
      <c r="M767" s="225"/>
      <c r="N767" s="226"/>
      <c r="O767" s="226"/>
      <c r="P767" s="226"/>
      <c r="Q767" s="226"/>
      <c r="R767" s="226"/>
      <c r="S767" s="226"/>
      <c r="T767" s="227"/>
      <c r="AT767" s="228" t="s">
        <v>147</v>
      </c>
      <c r="AU767" s="228" t="s">
        <v>83</v>
      </c>
      <c r="AV767" s="14" t="s">
        <v>144</v>
      </c>
      <c r="AW767" s="14" t="s">
        <v>31</v>
      </c>
      <c r="AX767" s="14" t="s">
        <v>83</v>
      </c>
      <c r="AY767" s="228" t="s">
        <v>137</v>
      </c>
    </row>
    <row r="768" spans="1:65" s="2" customFormat="1" ht="16.5" customHeight="1">
      <c r="A768" s="34"/>
      <c r="B768" s="35"/>
      <c r="C768" s="178" t="s">
        <v>554</v>
      </c>
      <c r="D768" s="178" t="s">
        <v>138</v>
      </c>
      <c r="E768" s="179" t="s">
        <v>555</v>
      </c>
      <c r="F768" s="180" t="s">
        <v>556</v>
      </c>
      <c r="G768" s="181" t="s">
        <v>156</v>
      </c>
      <c r="H768" s="182">
        <v>1</v>
      </c>
      <c r="I768" s="183"/>
      <c r="J768" s="184">
        <f>ROUND(I768*H768,2)</f>
        <v>0</v>
      </c>
      <c r="K768" s="180" t="s">
        <v>142</v>
      </c>
      <c r="L768" s="185"/>
      <c r="M768" s="186" t="s">
        <v>1</v>
      </c>
      <c r="N768" s="187" t="s">
        <v>40</v>
      </c>
      <c r="O768" s="71"/>
      <c r="P768" s="188">
        <f>O768*H768</f>
        <v>0</v>
      </c>
      <c r="Q768" s="188">
        <v>2.0300000000000001E-3</v>
      </c>
      <c r="R768" s="188">
        <f>Q768*H768</f>
        <v>2.0300000000000001E-3</v>
      </c>
      <c r="S768" s="188">
        <v>0</v>
      </c>
      <c r="T768" s="189">
        <f>S768*H768</f>
        <v>0</v>
      </c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R768" s="190" t="s">
        <v>143</v>
      </c>
      <c r="AT768" s="190" t="s">
        <v>138</v>
      </c>
      <c r="AU768" s="190" t="s">
        <v>83</v>
      </c>
      <c r="AY768" s="17" t="s">
        <v>137</v>
      </c>
      <c r="BE768" s="191">
        <f>IF(N768="základní",J768,0)</f>
        <v>0</v>
      </c>
      <c r="BF768" s="191">
        <f>IF(N768="snížená",J768,0)</f>
        <v>0</v>
      </c>
      <c r="BG768" s="191">
        <f>IF(N768="zákl. přenesená",J768,0)</f>
        <v>0</v>
      </c>
      <c r="BH768" s="191">
        <f>IF(N768="sníž. přenesená",J768,0)</f>
        <v>0</v>
      </c>
      <c r="BI768" s="191">
        <f>IF(N768="nulová",J768,0)</f>
        <v>0</v>
      </c>
      <c r="BJ768" s="17" t="s">
        <v>83</v>
      </c>
      <c r="BK768" s="191">
        <f>ROUND(I768*H768,2)</f>
        <v>0</v>
      </c>
      <c r="BL768" s="17" t="s">
        <v>144</v>
      </c>
      <c r="BM768" s="190" t="s">
        <v>557</v>
      </c>
    </row>
    <row r="769" spans="1:65" s="2" customFormat="1">
      <c r="A769" s="34"/>
      <c r="B769" s="35"/>
      <c r="C769" s="36"/>
      <c r="D769" s="192" t="s">
        <v>146</v>
      </c>
      <c r="E769" s="36"/>
      <c r="F769" s="193" t="s">
        <v>556</v>
      </c>
      <c r="G769" s="36"/>
      <c r="H769" s="36"/>
      <c r="I769" s="194"/>
      <c r="J769" s="36"/>
      <c r="K769" s="36"/>
      <c r="L769" s="39"/>
      <c r="M769" s="195"/>
      <c r="N769" s="196"/>
      <c r="O769" s="71"/>
      <c r="P769" s="71"/>
      <c r="Q769" s="71"/>
      <c r="R769" s="71"/>
      <c r="S769" s="71"/>
      <c r="T769" s="72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T769" s="17" t="s">
        <v>146</v>
      </c>
      <c r="AU769" s="17" t="s">
        <v>83</v>
      </c>
    </row>
    <row r="770" spans="1:65" s="12" customFormat="1">
      <c r="B770" s="197"/>
      <c r="C770" s="198"/>
      <c r="D770" s="192" t="s">
        <v>147</v>
      </c>
      <c r="E770" s="199" t="s">
        <v>1</v>
      </c>
      <c r="F770" s="200" t="s">
        <v>237</v>
      </c>
      <c r="G770" s="198"/>
      <c r="H770" s="199" t="s">
        <v>1</v>
      </c>
      <c r="I770" s="201"/>
      <c r="J770" s="198"/>
      <c r="K770" s="198"/>
      <c r="L770" s="202"/>
      <c r="M770" s="203"/>
      <c r="N770" s="204"/>
      <c r="O770" s="204"/>
      <c r="P770" s="204"/>
      <c r="Q770" s="204"/>
      <c r="R770" s="204"/>
      <c r="S770" s="204"/>
      <c r="T770" s="205"/>
      <c r="AT770" s="206" t="s">
        <v>147</v>
      </c>
      <c r="AU770" s="206" t="s">
        <v>83</v>
      </c>
      <c r="AV770" s="12" t="s">
        <v>83</v>
      </c>
      <c r="AW770" s="12" t="s">
        <v>31</v>
      </c>
      <c r="AX770" s="12" t="s">
        <v>75</v>
      </c>
      <c r="AY770" s="206" t="s">
        <v>137</v>
      </c>
    </row>
    <row r="771" spans="1:65" s="12" customFormat="1">
      <c r="B771" s="197"/>
      <c r="C771" s="198"/>
      <c r="D771" s="192" t="s">
        <v>147</v>
      </c>
      <c r="E771" s="199" t="s">
        <v>1</v>
      </c>
      <c r="F771" s="200" t="s">
        <v>200</v>
      </c>
      <c r="G771" s="198"/>
      <c r="H771" s="199" t="s">
        <v>1</v>
      </c>
      <c r="I771" s="201"/>
      <c r="J771" s="198"/>
      <c r="K771" s="198"/>
      <c r="L771" s="202"/>
      <c r="M771" s="203"/>
      <c r="N771" s="204"/>
      <c r="O771" s="204"/>
      <c r="P771" s="204"/>
      <c r="Q771" s="204"/>
      <c r="R771" s="204"/>
      <c r="S771" s="204"/>
      <c r="T771" s="205"/>
      <c r="AT771" s="206" t="s">
        <v>147</v>
      </c>
      <c r="AU771" s="206" t="s">
        <v>83</v>
      </c>
      <c r="AV771" s="12" t="s">
        <v>83</v>
      </c>
      <c r="AW771" s="12" t="s">
        <v>31</v>
      </c>
      <c r="AX771" s="12" t="s">
        <v>75</v>
      </c>
      <c r="AY771" s="206" t="s">
        <v>137</v>
      </c>
    </row>
    <row r="772" spans="1:65" s="13" customFormat="1">
      <c r="B772" s="207"/>
      <c r="C772" s="208"/>
      <c r="D772" s="192" t="s">
        <v>147</v>
      </c>
      <c r="E772" s="209" t="s">
        <v>1</v>
      </c>
      <c r="F772" s="210" t="s">
        <v>83</v>
      </c>
      <c r="G772" s="208"/>
      <c r="H772" s="211">
        <v>1</v>
      </c>
      <c r="I772" s="212"/>
      <c r="J772" s="208"/>
      <c r="K772" s="208"/>
      <c r="L772" s="213"/>
      <c r="M772" s="214"/>
      <c r="N772" s="215"/>
      <c r="O772" s="215"/>
      <c r="P772" s="215"/>
      <c r="Q772" s="215"/>
      <c r="R772" s="215"/>
      <c r="S772" s="215"/>
      <c r="T772" s="216"/>
      <c r="AT772" s="217" t="s">
        <v>147</v>
      </c>
      <c r="AU772" s="217" t="s">
        <v>83</v>
      </c>
      <c r="AV772" s="13" t="s">
        <v>85</v>
      </c>
      <c r="AW772" s="13" t="s">
        <v>31</v>
      </c>
      <c r="AX772" s="13" t="s">
        <v>75</v>
      </c>
      <c r="AY772" s="217" t="s">
        <v>137</v>
      </c>
    </row>
    <row r="773" spans="1:65" s="14" customFormat="1">
      <c r="B773" s="218"/>
      <c r="C773" s="219"/>
      <c r="D773" s="192" t="s">
        <v>147</v>
      </c>
      <c r="E773" s="220" t="s">
        <v>1</v>
      </c>
      <c r="F773" s="221" t="s">
        <v>152</v>
      </c>
      <c r="G773" s="219"/>
      <c r="H773" s="222">
        <v>1</v>
      </c>
      <c r="I773" s="223"/>
      <c r="J773" s="219"/>
      <c r="K773" s="219"/>
      <c r="L773" s="224"/>
      <c r="M773" s="225"/>
      <c r="N773" s="226"/>
      <c r="O773" s="226"/>
      <c r="P773" s="226"/>
      <c r="Q773" s="226"/>
      <c r="R773" s="226"/>
      <c r="S773" s="226"/>
      <c r="T773" s="227"/>
      <c r="AT773" s="228" t="s">
        <v>147</v>
      </c>
      <c r="AU773" s="228" t="s">
        <v>83</v>
      </c>
      <c r="AV773" s="14" t="s">
        <v>144</v>
      </c>
      <c r="AW773" s="14" t="s">
        <v>31</v>
      </c>
      <c r="AX773" s="14" t="s">
        <v>83</v>
      </c>
      <c r="AY773" s="228" t="s">
        <v>137</v>
      </c>
    </row>
    <row r="774" spans="1:65" s="2" customFormat="1" ht="16.5" customHeight="1">
      <c r="A774" s="34"/>
      <c r="B774" s="35"/>
      <c r="C774" s="178" t="s">
        <v>558</v>
      </c>
      <c r="D774" s="178" t="s">
        <v>138</v>
      </c>
      <c r="E774" s="179" t="s">
        <v>559</v>
      </c>
      <c r="F774" s="180" t="s">
        <v>560</v>
      </c>
      <c r="G774" s="181" t="s">
        <v>156</v>
      </c>
      <c r="H774" s="182">
        <v>1</v>
      </c>
      <c r="I774" s="183"/>
      <c r="J774" s="184">
        <f>ROUND(I774*H774,2)</f>
        <v>0</v>
      </c>
      <c r="K774" s="180" t="s">
        <v>142</v>
      </c>
      <c r="L774" s="185"/>
      <c r="M774" s="186" t="s">
        <v>1</v>
      </c>
      <c r="N774" s="187" t="s">
        <v>40</v>
      </c>
      <c r="O774" s="71"/>
      <c r="P774" s="188">
        <f>O774*H774</f>
        <v>0</v>
      </c>
      <c r="Q774" s="188">
        <v>2.15E-3</v>
      </c>
      <c r="R774" s="188">
        <f>Q774*H774</f>
        <v>2.15E-3</v>
      </c>
      <c r="S774" s="188">
        <v>0</v>
      </c>
      <c r="T774" s="189">
        <f>S774*H774</f>
        <v>0</v>
      </c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R774" s="190" t="s">
        <v>143</v>
      </c>
      <c r="AT774" s="190" t="s">
        <v>138</v>
      </c>
      <c r="AU774" s="190" t="s">
        <v>83</v>
      </c>
      <c r="AY774" s="17" t="s">
        <v>137</v>
      </c>
      <c r="BE774" s="191">
        <f>IF(N774="základní",J774,0)</f>
        <v>0</v>
      </c>
      <c r="BF774" s="191">
        <f>IF(N774="snížená",J774,0)</f>
        <v>0</v>
      </c>
      <c r="BG774" s="191">
        <f>IF(N774="zákl. přenesená",J774,0)</f>
        <v>0</v>
      </c>
      <c r="BH774" s="191">
        <f>IF(N774="sníž. přenesená",J774,0)</f>
        <v>0</v>
      </c>
      <c r="BI774" s="191">
        <f>IF(N774="nulová",J774,0)</f>
        <v>0</v>
      </c>
      <c r="BJ774" s="17" t="s">
        <v>83</v>
      </c>
      <c r="BK774" s="191">
        <f>ROUND(I774*H774,2)</f>
        <v>0</v>
      </c>
      <c r="BL774" s="17" t="s">
        <v>144</v>
      </c>
      <c r="BM774" s="190" t="s">
        <v>561</v>
      </c>
    </row>
    <row r="775" spans="1:65" s="2" customFormat="1">
      <c r="A775" s="34"/>
      <c r="B775" s="35"/>
      <c r="C775" s="36"/>
      <c r="D775" s="192" t="s">
        <v>146</v>
      </c>
      <c r="E775" s="36"/>
      <c r="F775" s="193" t="s">
        <v>560</v>
      </c>
      <c r="G775" s="36"/>
      <c r="H775" s="36"/>
      <c r="I775" s="194"/>
      <c r="J775" s="36"/>
      <c r="K775" s="36"/>
      <c r="L775" s="39"/>
      <c r="M775" s="195"/>
      <c r="N775" s="196"/>
      <c r="O775" s="71"/>
      <c r="P775" s="71"/>
      <c r="Q775" s="71"/>
      <c r="R775" s="71"/>
      <c r="S775" s="71"/>
      <c r="T775" s="72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T775" s="17" t="s">
        <v>146</v>
      </c>
      <c r="AU775" s="17" t="s">
        <v>83</v>
      </c>
    </row>
    <row r="776" spans="1:65" s="12" customFormat="1">
      <c r="B776" s="197"/>
      <c r="C776" s="198"/>
      <c r="D776" s="192" t="s">
        <v>147</v>
      </c>
      <c r="E776" s="199" t="s">
        <v>1</v>
      </c>
      <c r="F776" s="200" t="s">
        <v>237</v>
      </c>
      <c r="G776" s="198"/>
      <c r="H776" s="199" t="s">
        <v>1</v>
      </c>
      <c r="I776" s="201"/>
      <c r="J776" s="198"/>
      <c r="K776" s="198"/>
      <c r="L776" s="202"/>
      <c r="M776" s="203"/>
      <c r="N776" s="204"/>
      <c r="O776" s="204"/>
      <c r="P776" s="204"/>
      <c r="Q776" s="204"/>
      <c r="R776" s="204"/>
      <c r="S776" s="204"/>
      <c r="T776" s="205"/>
      <c r="AT776" s="206" t="s">
        <v>147</v>
      </c>
      <c r="AU776" s="206" t="s">
        <v>83</v>
      </c>
      <c r="AV776" s="12" t="s">
        <v>83</v>
      </c>
      <c r="AW776" s="12" t="s">
        <v>31</v>
      </c>
      <c r="AX776" s="12" t="s">
        <v>75</v>
      </c>
      <c r="AY776" s="206" t="s">
        <v>137</v>
      </c>
    </row>
    <row r="777" spans="1:65" s="12" customFormat="1">
      <c r="B777" s="197"/>
      <c r="C777" s="198"/>
      <c r="D777" s="192" t="s">
        <v>147</v>
      </c>
      <c r="E777" s="199" t="s">
        <v>1</v>
      </c>
      <c r="F777" s="200" t="s">
        <v>200</v>
      </c>
      <c r="G777" s="198"/>
      <c r="H777" s="199" t="s">
        <v>1</v>
      </c>
      <c r="I777" s="201"/>
      <c r="J777" s="198"/>
      <c r="K777" s="198"/>
      <c r="L777" s="202"/>
      <c r="M777" s="203"/>
      <c r="N777" s="204"/>
      <c r="O777" s="204"/>
      <c r="P777" s="204"/>
      <c r="Q777" s="204"/>
      <c r="R777" s="204"/>
      <c r="S777" s="204"/>
      <c r="T777" s="205"/>
      <c r="AT777" s="206" t="s">
        <v>147</v>
      </c>
      <c r="AU777" s="206" t="s">
        <v>83</v>
      </c>
      <c r="AV777" s="12" t="s">
        <v>83</v>
      </c>
      <c r="AW777" s="12" t="s">
        <v>31</v>
      </c>
      <c r="AX777" s="12" t="s">
        <v>75</v>
      </c>
      <c r="AY777" s="206" t="s">
        <v>137</v>
      </c>
    </row>
    <row r="778" spans="1:65" s="13" customFormat="1">
      <c r="B778" s="207"/>
      <c r="C778" s="208"/>
      <c r="D778" s="192" t="s">
        <v>147</v>
      </c>
      <c r="E778" s="209" t="s">
        <v>1</v>
      </c>
      <c r="F778" s="210" t="s">
        <v>83</v>
      </c>
      <c r="G778" s="208"/>
      <c r="H778" s="211">
        <v>1</v>
      </c>
      <c r="I778" s="212"/>
      <c r="J778" s="208"/>
      <c r="K778" s="208"/>
      <c r="L778" s="213"/>
      <c r="M778" s="214"/>
      <c r="N778" s="215"/>
      <c r="O778" s="215"/>
      <c r="P778" s="215"/>
      <c r="Q778" s="215"/>
      <c r="R778" s="215"/>
      <c r="S778" s="215"/>
      <c r="T778" s="216"/>
      <c r="AT778" s="217" t="s">
        <v>147</v>
      </c>
      <c r="AU778" s="217" t="s">
        <v>83</v>
      </c>
      <c r="AV778" s="13" t="s">
        <v>85</v>
      </c>
      <c r="AW778" s="13" t="s">
        <v>31</v>
      </c>
      <c r="AX778" s="13" t="s">
        <v>75</v>
      </c>
      <c r="AY778" s="217" t="s">
        <v>137</v>
      </c>
    </row>
    <row r="779" spans="1:65" s="14" customFormat="1">
      <c r="B779" s="218"/>
      <c r="C779" s="219"/>
      <c r="D779" s="192" t="s">
        <v>147</v>
      </c>
      <c r="E779" s="220" t="s">
        <v>1</v>
      </c>
      <c r="F779" s="221" t="s">
        <v>152</v>
      </c>
      <c r="G779" s="219"/>
      <c r="H779" s="222">
        <v>1</v>
      </c>
      <c r="I779" s="223"/>
      <c r="J779" s="219"/>
      <c r="K779" s="219"/>
      <c r="L779" s="224"/>
      <c r="M779" s="225"/>
      <c r="N779" s="226"/>
      <c r="O779" s="226"/>
      <c r="P779" s="226"/>
      <c r="Q779" s="226"/>
      <c r="R779" s="226"/>
      <c r="S779" s="226"/>
      <c r="T779" s="227"/>
      <c r="AT779" s="228" t="s">
        <v>147</v>
      </c>
      <c r="AU779" s="228" t="s">
        <v>83</v>
      </c>
      <c r="AV779" s="14" t="s">
        <v>144</v>
      </c>
      <c r="AW779" s="14" t="s">
        <v>31</v>
      </c>
      <c r="AX779" s="14" t="s">
        <v>83</v>
      </c>
      <c r="AY779" s="228" t="s">
        <v>137</v>
      </c>
    </row>
    <row r="780" spans="1:65" s="2" customFormat="1" ht="16.5" customHeight="1">
      <c r="A780" s="34"/>
      <c r="B780" s="35"/>
      <c r="C780" s="178" t="s">
        <v>562</v>
      </c>
      <c r="D780" s="178" t="s">
        <v>138</v>
      </c>
      <c r="E780" s="179" t="s">
        <v>563</v>
      </c>
      <c r="F780" s="180" t="s">
        <v>564</v>
      </c>
      <c r="G780" s="181" t="s">
        <v>156</v>
      </c>
      <c r="H780" s="182">
        <v>1</v>
      </c>
      <c r="I780" s="183"/>
      <c r="J780" s="184">
        <f>ROUND(I780*H780,2)</f>
        <v>0</v>
      </c>
      <c r="K780" s="180" t="s">
        <v>142</v>
      </c>
      <c r="L780" s="185"/>
      <c r="M780" s="186" t="s">
        <v>1</v>
      </c>
      <c r="N780" s="187" t="s">
        <v>40</v>
      </c>
      <c r="O780" s="71"/>
      <c r="P780" s="188">
        <f>O780*H780</f>
        <v>0</v>
      </c>
      <c r="Q780" s="188">
        <v>2.2399999999999998E-3</v>
      </c>
      <c r="R780" s="188">
        <f>Q780*H780</f>
        <v>2.2399999999999998E-3</v>
      </c>
      <c r="S780" s="188">
        <v>0</v>
      </c>
      <c r="T780" s="189">
        <f>S780*H780</f>
        <v>0</v>
      </c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R780" s="190" t="s">
        <v>143</v>
      </c>
      <c r="AT780" s="190" t="s">
        <v>138</v>
      </c>
      <c r="AU780" s="190" t="s">
        <v>83</v>
      </c>
      <c r="AY780" s="17" t="s">
        <v>137</v>
      </c>
      <c r="BE780" s="191">
        <f>IF(N780="základní",J780,0)</f>
        <v>0</v>
      </c>
      <c r="BF780" s="191">
        <f>IF(N780="snížená",J780,0)</f>
        <v>0</v>
      </c>
      <c r="BG780" s="191">
        <f>IF(N780="zákl. přenesená",J780,0)</f>
        <v>0</v>
      </c>
      <c r="BH780" s="191">
        <f>IF(N780="sníž. přenesená",J780,0)</f>
        <v>0</v>
      </c>
      <c r="BI780" s="191">
        <f>IF(N780="nulová",J780,0)</f>
        <v>0</v>
      </c>
      <c r="BJ780" s="17" t="s">
        <v>83</v>
      </c>
      <c r="BK780" s="191">
        <f>ROUND(I780*H780,2)</f>
        <v>0</v>
      </c>
      <c r="BL780" s="17" t="s">
        <v>144</v>
      </c>
      <c r="BM780" s="190" t="s">
        <v>565</v>
      </c>
    </row>
    <row r="781" spans="1:65" s="2" customFormat="1">
      <c r="A781" s="34"/>
      <c r="B781" s="35"/>
      <c r="C781" s="36"/>
      <c r="D781" s="192" t="s">
        <v>146</v>
      </c>
      <c r="E781" s="36"/>
      <c r="F781" s="193" t="s">
        <v>564</v>
      </c>
      <c r="G781" s="36"/>
      <c r="H781" s="36"/>
      <c r="I781" s="194"/>
      <c r="J781" s="36"/>
      <c r="K781" s="36"/>
      <c r="L781" s="39"/>
      <c r="M781" s="195"/>
      <c r="N781" s="196"/>
      <c r="O781" s="71"/>
      <c r="P781" s="71"/>
      <c r="Q781" s="71"/>
      <c r="R781" s="71"/>
      <c r="S781" s="71"/>
      <c r="T781" s="72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T781" s="17" t="s">
        <v>146</v>
      </c>
      <c r="AU781" s="17" t="s">
        <v>83</v>
      </c>
    </row>
    <row r="782" spans="1:65" s="12" customFormat="1">
      <c r="B782" s="197"/>
      <c r="C782" s="198"/>
      <c r="D782" s="192" t="s">
        <v>147</v>
      </c>
      <c r="E782" s="199" t="s">
        <v>1</v>
      </c>
      <c r="F782" s="200" t="s">
        <v>237</v>
      </c>
      <c r="G782" s="198"/>
      <c r="H782" s="199" t="s">
        <v>1</v>
      </c>
      <c r="I782" s="201"/>
      <c r="J782" s="198"/>
      <c r="K782" s="198"/>
      <c r="L782" s="202"/>
      <c r="M782" s="203"/>
      <c r="N782" s="204"/>
      <c r="O782" s="204"/>
      <c r="P782" s="204"/>
      <c r="Q782" s="204"/>
      <c r="R782" s="204"/>
      <c r="S782" s="204"/>
      <c r="T782" s="205"/>
      <c r="AT782" s="206" t="s">
        <v>147</v>
      </c>
      <c r="AU782" s="206" t="s">
        <v>83</v>
      </c>
      <c r="AV782" s="12" t="s">
        <v>83</v>
      </c>
      <c r="AW782" s="12" t="s">
        <v>31</v>
      </c>
      <c r="AX782" s="12" t="s">
        <v>75</v>
      </c>
      <c r="AY782" s="206" t="s">
        <v>137</v>
      </c>
    </row>
    <row r="783" spans="1:65" s="12" customFormat="1">
      <c r="B783" s="197"/>
      <c r="C783" s="198"/>
      <c r="D783" s="192" t="s">
        <v>147</v>
      </c>
      <c r="E783" s="199" t="s">
        <v>1</v>
      </c>
      <c r="F783" s="200" t="s">
        <v>200</v>
      </c>
      <c r="G783" s="198"/>
      <c r="H783" s="199" t="s">
        <v>1</v>
      </c>
      <c r="I783" s="201"/>
      <c r="J783" s="198"/>
      <c r="K783" s="198"/>
      <c r="L783" s="202"/>
      <c r="M783" s="203"/>
      <c r="N783" s="204"/>
      <c r="O783" s="204"/>
      <c r="P783" s="204"/>
      <c r="Q783" s="204"/>
      <c r="R783" s="204"/>
      <c r="S783" s="204"/>
      <c r="T783" s="205"/>
      <c r="AT783" s="206" t="s">
        <v>147</v>
      </c>
      <c r="AU783" s="206" t="s">
        <v>83</v>
      </c>
      <c r="AV783" s="12" t="s">
        <v>83</v>
      </c>
      <c r="AW783" s="12" t="s">
        <v>31</v>
      </c>
      <c r="AX783" s="12" t="s">
        <v>75</v>
      </c>
      <c r="AY783" s="206" t="s">
        <v>137</v>
      </c>
    </row>
    <row r="784" spans="1:65" s="13" customFormat="1">
      <c r="B784" s="207"/>
      <c r="C784" s="208"/>
      <c r="D784" s="192" t="s">
        <v>147</v>
      </c>
      <c r="E784" s="209" t="s">
        <v>1</v>
      </c>
      <c r="F784" s="210" t="s">
        <v>83</v>
      </c>
      <c r="G784" s="208"/>
      <c r="H784" s="211">
        <v>1</v>
      </c>
      <c r="I784" s="212"/>
      <c r="J784" s="208"/>
      <c r="K784" s="208"/>
      <c r="L784" s="213"/>
      <c r="M784" s="214"/>
      <c r="N784" s="215"/>
      <c r="O784" s="215"/>
      <c r="P784" s="215"/>
      <c r="Q784" s="215"/>
      <c r="R784" s="215"/>
      <c r="S784" s="215"/>
      <c r="T784" s="216"/>
      <c r="AT784" s="217" t="s">
        <v>147</v>
      </c>
      <c r="AU784" s="217" t="s">
        <v>83</v>
      </c>
      <c r="AV784" s="13" t="s">
        <v>85</v>
      </c>
      <c r="AW784" s="13" t="s">
        <v>31</v>
      </c>
      <c r="AX784" s="13" t="s">
        <v>75</v>
      </c>
      <c r="AY784" s="217" t="s">
        <v>137</v>
      </c>
    </row>
    <row r="785" spans="1:65" s="14" customFormat="1">
      <c r="B785" s="218"/>
      <c r="C785" s="219"/>
      <c r="D785" s="192" t="s">
        <v>147</v>
      </c>
      <c r="E785" s="220" t="s">
        <v>1</v>
      </c>
      <c r="F785" s="221" t="s">
        <v>152</v>
      </c>
      <c r="G785" s="219"/>
      <c r="H785" s="222">
        <v>1</v>
      </c>
      <c r="I785" s="223"/>
      <c r="J785" s="219"/>
      <c r="K785" s="219"/>
      <c r="L785" s="224"/>
      <c r="M785" s="225"/>
      <c r="N785" s="226"/>
      <c r="O785" s="226"/>
      <c r="P785" s="226"/>
      <c r="Q785" s="226"/>
      <c r="R785" s="226"/>
      <c r="S785" s="226"/>
      <c r="T785" s="227"/>
      <c r="AT785" s="228" t="s">
        <v>147</v>
      </c>
      <c r="AU785" s="228" t="s">
        <v>83</v>
      </c>
      <c r="AV785" s="14" t="s">
        <v>144</v>
      </c>
      <c r="AW785" s="14" t="s">
        <v>31</v>
      </c>
      <c r="AX785" s="14" t="s">
        <v>83</v>
      </c>
      <c r="AY785" s="228" t="s">
        <v>137</v>
      </c>
    </row>
    <row r="786" spans="1:65" s="2" customFormat="1" ht="16.5" customHeight="1">
      <c r="A786" s="34"/>
      <c r="B786" s="35"/>
      <c r="C786" s="178" t="s">
        <v>566</v>
      </c>
      <c r="D786" s="178" t="s">
        <v>138</v>
      </c>
      <c r="E786" s="179" t="s">
        <v>567</v>
      </c>
      <c r="F786" s="180" t="s">
        <v>568</v>
      </c>
      <c r="G786" s="181" t="s">
        <v>156</v>
      </c>
      <c r="H786" s="182">
        <v>1</v>
      </c>
      <c r="I786" s="183"/>
      <c r="J786" s="184">
        <f>ROUND(I786*H786,2)</f>
        <v>0</v>
      </c>
      <c r="K786" s="180" t="s">
        <v>142</v>
      </c>
      <c r="L786" s="185"/>
      <c r="M786" s="186" t="s">
        <v>1</v>
      </c>
      <c r="N786" s="187" t="s">
        <v>40</v>
      </c>
      <c r="O786" s="71"/>
      <c r="P786" s="188">
        <f>O786*H786</f>
        <v>0</v>
      </c>
      <c r="Q786" s="188">
        <v>2.3E-3</v>
      </c>
      <c r="R786" s="188">
        <f>Q786*H786</f>
        <v>2.3E-3</v>
      </c>
      <c r="S786" s="188">
        <v>0</v>
      </c>
      <c r="T786" s="189">
        <f>S786*H786</f>
        <v>0</v>
      </c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R786" s="190" t="s">
        <v>143</v>
      </c>
      <c r="AT786" s="190" t="s">
        <v>138</v>
      </c>
      <c r="AU786" s="190" t="s">
        <v>83</v>
      </c>
      <c r="AY786" s="17" t="s">
        <v>137</v>
      </c>
      <c r="BE786" s="191">
        <f>IF(N786="základní",J786,0)</f>
        <v>0</v>
      </c>
      <c r="BF786" s="191">
        <f>IF(N786="snížená",J786,0)</f>
        <v>0</v>
      </c>
      <c r="BG786" s="191">
        <f>IF(N786="zákl. přenesená",J786,0)</f>
        <v>0</v>
      </c>
      <c r="BH786" s="191">
        <f>IF(N786="sníž. přenesená",J786,0)</f>
        <v>0</v>
      </c>
      <c r="BI786" s="191">
        <f>IF(N786="nulová",J786,0)</f>
        <v>0</v>
      </c>
      <c r="BJ786" s="17" t="s">
        <v>83</v>
      </c>
      <c r="BK786" s="191">
        <f>ROUND(I786*H786,2)</f>
        <v>0</v>
      </c>
      <c r="BL786" s="17" t="s">
        <v>144</v>
      </c>
      <c r="BM786" s="190" t="s">
        <v>569</v>
      </c>
    </row>
    <row r="787" spans="1:65" s="2" customFormat="1">
      <c r="A787" s="34"/>
      <c r="B787" s="35"/>
      <c r="C787" s="36"/>
      <c r="D787" s="192" t="s">
        <v>146</v>
      </c>
      <c r="E787" s="36"/>
      <c r="F787" s="193" t="s">
        <v>568</v>
      </c>
      <c r="G787" s="36"/>
      <c r="H787" s="36"/>
      <c r="I787" s="194"/>
      <c r="J787" s="36"/>
      <c r="K787" s="36"/>
      <c r="L787" s="39"/>
      <c r="M787" s="195"/>
      <c r="N787" s="196"/>
      <c r="O787" s="71"/>
      <c r="P787" s="71"/>
      <c r="Q787" s="71"/>
      <c r="R787" s="71"/>
      <c r="S787" s="71"/>
      <c r="T787" s="72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T787" s="17" t="s">
        <v>146</v>
      </c>
      <c r="AU787" s="17" t="s">
        <v>83</v>
      </c>
    </row>
    <row r="788" spans="1:65" s="12" customFormat="1">
      <c r="B788" s="197"/>
      <c r="C788" s="198"/>
      <c r="D788" s="192" t="s">
        <v>147</v>
      </c>
      <c r="E788" s="199" t="s">
        <v>1</v>
      </c>
      <c r="F788" s="200" t="s">
        <v>237</v>
      </c>
      <c r="G788" s="198"/>
      <c r="H788" s="199" t="s">
        <v>1</v>
      </c>
      <c r="I788" s="201"/>
      <c r="J788" s="198"/>
      <c r="K788" s="198"/>
      <c r="L788" s="202"/>
      <c r="M788" s="203"/>
      <c r="N788" s="204"/>
      <c r="O788" s="204"/>
      <c r="P788" s="204"/>
      <c r="Q788" s="204"/>
      <c r="R788" s="204"/>
      <c r="S788" s="204"/>
      <c r="T788" s="205"/>
      <c r="AT788" s="206" t="s">
        <v>147</v>
      </c>
      <c r="AU788" s="206" t="s">
        <v>83</v>
      </c>
      <c r="AV788" s="12" t="s">
        <v>83</v>
      </c>
      <c r="AW788" s="12" t="s">
        <v>31</v>
      </c>
      <c r="AX788" s="12" t="s">
        <v>75</v>
      </c>
      <c r="AY788" s="206" t="s">
        <v>137</v>
      </c>
    </row>
    <row r="789" spans="1:65" s="12" customFormat="1">
      <c r="B789" s="197"/>
      <c r="C789" s="198"/>
      <c r="D789" s="192" t="s">
        <v>147</v>
      </c>
      <c r="E789" s="199" t="s">
        <v>1</v>
      </c>
      <c r="F789" s="200" t="s">
        <v>200</v>
      </c>
      <c r="G789" s="198"/>
      <c r="H789" s="199" t="s">
        <v>1</v>
      </c>
      <c r="I789" s="201"/>
      <c r="J789" s="198"/>
      <c r="K789" s="198"/>
      <c r="L789" s="202"/>
      <c r="M789" s="203"/>
      <c r="N789" s="204"/>
      <c r="O789" s="204"/>
      <c r="P789" s="204"/>
      <c r="Q789" s="204"/>
      <c r="R789" s="204"/>
      <c r="S789" s="204"/>
      <c r="T789" s="205"/>
      <c r="AT789" s="206" t="s">
        <v>147</v>
      </c>
      <c r="AU789" s="206" t="s">
        <v>83</v>
      </c>
      <c r="AV789" s="12" t="s">
        <v>83</v>
      </c>
      <c r="AW789" s="12" t="s">
        <v>31</v>
      </c>
      <c r="AX789" s="12" t="s">
        <v>75</v>
      </c>
      <c r="AY789" s="206" t="s">
        <v>137</v>
      </c>
    </row>
    <row r="790" spans="1:65" s="13" customFormat="1">
      <c r="B790" s="207"/>
      <c r="C790" s="208"/>
      <c r="D790" s="192" t="s">
        <v>147</v>
      </c>
      <c r="E790" s="209" t="s">
        <v>1</v>
      </c>
      <c r="F790" s="210" t="s">
        <v>83</v>
      </c>
      <c r="G790" s="208"/>
      <c r="H790" s="211">
        <v>1</v>
      </c>
      <c r="I790" s="212"/>
      <c r="J790" s="208"/>
      <c r="K790" s="208"/>
      <c r="L790" s="213"/>
      <c r="M790" s="214"/>
      <c r="N790" s="215"/>
      <c r="O790" s="215"/>
      <c r="P790" s="215"/>
      <c r="Q790" s="215"/>
      <c r="R790" s="215"/>
      <c r="S790" s="215"/>
      <c r="T790" s="216"/>
      <c r="AT790" s="217" t="s">
        <v>147</v>
      </c>
      <c r="AU790" s="217" t="s">
        <v>83</v>
      </c>
      <c r="AV790" s="13" t="s">
        <v>85</v>
      </c>
      <c r="AW790" s="13" t="s">
        <v>31</v>
      </c>
      <c r="AX790" s="13" t="s">
        <v>75</v>
      </c>
      <c r="AY790" s="217" t="s">
        <v>137</v>
      </c>
    </row>
    <row r="791" spans="1:65" s="14" customFormat="1">
      <c r="B791" s="218"/>
      <c r="C791" s="219"/>
      <c r="D791" s="192" t="s">
        <v>147</v>
      </c>
      <c r="E791" s="220" t="s">
        <v>1</v>
      </c>
      <c r="F791" s="221" t="s">
        <v>152</v>
      </c>
      <c r="G791" s="219"/>
      <c r="H791" s="222">
        <v>1</v>
      </c>
      <c r="I791" s="223"/>
      <c r="J791" s="219"/>
      <c r="K791" s="219"/>
      <c r="L791" s="224"/>
      <c r="M791" s="225"/>
      <c r="N791" s="226"/>
      <c r="O791" s="226"/>
      <c r="P791" s="226"/>
      <c r="Q791" s="226"/>
      <c r="R791" s="226"/>
      <c r="S791" s="226"/>
      <c r="T791" s="227"/>
      <c r="AT791" s="228" t="s">
        <v>147</v>
      </c>
      <c r="AU791" s="228" t="s">
        <v>83</v>
      </c>
      <c r="AV791" s="14" t="s">
        <v>144</v>
      </c>
      <c r="AW791" s="14" t="s">
        <v>31</v>
      </c>
      <c r="AX791" s="14" t="s">
        <v>83</v>
      </c>
      <c r="AY791" s="228" t="s">
        <v>137</v>
      </c>
    </row>
    <row r="792" spans="1:65" s="2" customFormat="1" ht="16.5" customHeight="1">
      <c r="A792" s="34"/>
      <c r="B792" s="35"/>
      <c r="C792" s="178" t="s">
        <v>570</v>
      </c>
      <c r="D792" s="178" t="s">
        <v>138</v>
      </c>
      <c r="E792" s="179" t="s">
        <v>571</v>
      </c>
      <c r="F792" s="180" t="s">
        <v>572</v>
      </c>
      <c r="G792" s="181" t="s">
        <v>156</v>
      </c>
      <c r="H792" s="182">
        <v>40</v>
      </c>
      <c r="I792" s="183"/>
      <c r="J792" s="184">
        <f>ROUND(I792*H792,2)</f>
        <v>0</v>
      </c>
      <c r="K792" s="180" t="s">
        <v>142</v>
      </c>
      <c r="L792" s="185"/>
      <c r="M792" s="186" t="s">
        <v>1</v>
      </c>
      <c r="N792" s="187" t="s">
        <v>40</v>
      </c>
      <c r="O792" s="71"/>
      <c r="P792" s="188">
        <f>O792*H792</f>
        <v>0</v>
      </c>
      <c r="Q792" s="188">
        <v>1E-4</v>
      </c>
      <c r="R792" s="188">
        <f>Q792*H792</f>
        <v>4.0000000000000001E-3</v>
      </c>
      <c r="S792" s="188">
        <v>0</v>
      </c>
      <c r="T792" s="189">
        <f>S792*H792</f>
        <v>0</v>
      </c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R792" s="190" t="s">
        <v>143</v>
      </c>
      <c r="AT792" s="190" t="s">
        <v>138</v>
      </c>
      <c r="AU792" s="190" t="s">
        <v>83</v>
      </c>
      <c r="AY792" s="17" t="s">
        <v>137</v>
      </c>
      <c r="BE792" s="191">
        <f>IF(N792="základní",J792,0)</f>
        <v>0</v>
      </c>
      <c r="BF792" s="191">
        <f>IF(N792="snížená",J792,0)</f>
        <v>0</v>
      </c>
      <c r="BG792" s="191">
        <f>IF(N792="zákl. přenesená",J792,0)</f>
        <v>0</v>
      </c>
      <c r="BH792" s="191">
        <f>IF(N792="sníž. přenesená",J792,0)</f>
        <v>0</v>
      </c>
      <c r="BI792" s="191">
        <f>IF(N792="nulová",J792,0)</f>
        <v>0</v>
      </c>
      <c r="BJ792" s="17" t="s">
        <v>83</v>
      </c>
      <c r="BK792" s="191">
        <f>ROUND(I792*H792,2)</f>
        <v>0</v>
      </c>
      <c r="BL792" s="17" t="s">
        <v>144</v>
      </c>
      <c r="BM792" s="190" t="s">
        <v>573</v>
      </c>
    </row>
    <row r="793" spans="1:65" s="2" customFormat="1">
      <c r="A793" s="34"/>
      <c r="B793" s="35"/>
      <c r="C793" s="36"/>
      <c r="D793" s="192" t="s">
        <v>146</v>
      </c>
      <c r="E793" s="36"/>
      <c r="F793" s="193" t="s">
        <v>572</v>
      </c>
      <c r="G793" s="36"/>
      <c r="H793" s="36"/>
      <c r="I793" s="194"/>
      <c r="J793" s="36"/>
      <c r="K793" s="36"/>
      <c r="L793" s="39"/>
      <c r="M793" s="195"/>
      <c r="N793" s="196"/>
      <c r="O793" s="71"/>
      <c r="P793" s="71"/>
      <c r="Q793" s="71"/>
      <c r="R793" s="71"/>
      <c r="S793" s="71"/>
      <c r="T793" s="72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T793" s="17" t="s">
        <v>146</v>
      </c>
      <c r="AU793" s="17" t="s">
        <v>83</v>
      </c>
    </row>
    <row r="794" spans="1:65" s="12" customFormat="1">
      <c r="B794" s="197"/>
      <c r="C794" s="198"/>
      <c r="D794" s="192" t="s">
        <v>147</v>
      </c>
      <c r="E794" s="199" t="s">
        <v>1</v>
      </c>
      <c r="F794" s="200" t="s">
        <v>237</v>
      </c>
      <c r="G794" s="198"/>
      <c r="H794" s="199" t="s">
        <v>1</v>
      </c>
      <c r="I794" s="201"/>
      <c r="J794" s="198"/>
      <c r="K794" s="198"/>
      <c r="L794" s="202"/>
      <c r="M794" s="203"/>
      <c r="N794" s="204"/>
      <c r="O794" s="204"/>
      <c r="P794" s="204"/>
      <c r="Q794" s="204"/>
      <c r="R794" s="204"/>
      <c r="S794" s="204"/>
      <c r="T794" s="205"/>
      <c r="AT794" s="206" t="s">
        <v>147</v>
      </c>
      <c r="AU794" s="206" t="s">
        <v>83</v>
      </c>
      <c r="AV794" s="12" t="s">
        <v>83</v>
      </c>
      <c r="AW794" s="12" t="s">
        <v>31</v>
      </c>
      <c r="AX794" s="12" t="s">
        <v>75</v>
      </c>
      <c r="AY794" s="206" t="s">
        <v>137</v>
      </c>
    </row>
    <row r="795" spans="1:65" s="12" customFormat="1">
      <c r="B795" s="197"/>
      <c r="C795" s="198"/>
      <c r="D795" s="192" t="s">
        <v>147</v>
      </c>
      <c r="E795" s="199" t="s">
        <v>1</v>
      </c>
      <c r="F795" s="200" t="s">
        <v>221</v>
      </c>
      <c r="G795" s="198"/>
      <c r="H795" s="199" t="s">
        <v>1</v>
      </c>
      <c r="I795" s="201"/>
      <c r="J795" s="198"/>
      <c r="K795" s="198"/>
      <c r="L795" s="202"/>
      <c r="M795" s="203"/>
      <c r="N795" s="204"/>
      <c r="O795" s="204"/>
      <c r="P795" s="204"/>
      <c r="Q795" s="204"/>
      <c r="R795" s="204"/>
      <c r="S795" s="204"/>
      <c r="T795" s="205"/>
      <c r="AT795" s="206" t="s">
        <v>147</v>
      </c>
      <c r="AU795" s="206" t="s">
        <v>83</v>
      </c>
      <c r="AV795" s="12" t="s">
        <v>83</v>
      </c>
      <c r="AW795" s="12" t="s">
        <v>31</v>
      </c>
      <c r="AX795" s="12" t="s">
        <v>75</v>
      </c>
      <c r="AY795" s="206" t="s">
        <v>137</v>
      </c>
    </row>
    <row r="796" spans="1:65" s="13" customFormat="1">
      <c r="B796" s="207"/>
      <c r="C796" s="208"/>
      <c r="D796" s="192" t="s">
        <v>147</v>
      </c>
      <c r="E796" s="209" t="s">
        <v>1</v>
      </c>
      <c r="F796" s="210" t="s">
        <v>574</v>
      </c>
      <c r="G796" s="208"/>
      <c r="H796" s="211">
        <v>18</v>
      </c>
      <c r="I796" s="212"/>
      <c r="J796" s="208"/>
      <c r="K796" s="208"/>
      <c r="L796" s="213"/>
      <c r="M796" s="214"/>
      <c r="N796" s="215"/>
      <c r="O796" s="215"/>
      <c r="P796" s="215"/>
      <c r="Q796" s="215"/>
      <c r="R796" s="215"/>
      <c r="S796" s="215"/>
      <c r="T796" s="216"/>
      <c r="AT796" s="217" t="s">
        <v>147</v>
      </c>
      <c r="AU796" s="217" t="s">
        <v>83</v>
      </c>
      <c r="AV796" s="13" t="s">
        <v>85</v>
      </c>
      <c r="AW796" s="13" t="s">
        <v>31</v>
      </c>
      <c r="AX796" s="13" t="s">
        <v>75</v>
      </c>
      <c r="AY796" s="217" t="s">
        <v>137</v>
      </c>
    </row>
    <row r="797" spans="1:65" s="12" customFormat="1">
      <c r="B797" s="197"/>
      <c r="C797" s="198"/>
      <c r="D797" s="192" t="s">
        <v>147</v>
      </c>
      <c r="E797" s="199" t="s">
        <v>1</v>
      </c>
      <c r="F797" s="200" t="s">
        <v>200</v>
      </c>
      <c r="G797" s="198"/>
      <c r="H797" s="199" t="s">
        <v>1</v>
      </c>
      <c r="I797" s="201"/>
      <c r="J797" s="198"/>
      <c r="K797" s="198"/>
      <c r="L797" s="202"/>
      <c r="M797" s="203"/>
      <c r="N797" s="204"/>
      <c r="O797" s="204"/>
      <c r="P797" s="204"/>
      <c r="Q797" s="204"/>
      <c r="R797" s="204"/>
      <c r="S797" s="204"/>
      <c r="T797" s="205"/>
      <c r="AT797" s="206" t="s">
        <v>147</v>
      </c>
      <c r="AU797" s="206" t="s">
        <v>83</v>
      </c>
      <c r="AV797" s="12" t="s">
        <v>83</v>
      </c>
      <c r="AW797" s="12" t="s">
        <v>31</v>
      </c>
      <c r="AX797" s="12" t="s">
        <v>75</v>
      </c>
      <c r="AY797" s="206" t="s">
        <v>137</v>
      </c>
    </row>
    <row r="798" spans="1:65" s="13" customFormat="1">
      <c r="B798" s="207"/>
      <c r="C798" s="208"/>
      <c r="D798" s="192" t="s">
        <v>147</v>
      </c>
      <c r="E798" s="209" t="s">
        <v>1</v>
      </c>
      <c r="F798" s="210" t="s">
        <v>575</v>
      </c>
      <c r="G798" s="208"/>
      <c r="H798" s="211">
        <v>22</v>
      </c>
      <c r="I798" s="212"/>
      <c r="J798" s="208"/>
      <c r="K798" s="208"/>
      <c r="L798" s="213"/>
      <c r="M798" s="214"/>
      <c r="N798" s="215"/>
      <c r="O798" s="215"/>
      <c r="P798" s="215"/>
      <c r="Q798" s="215"/>
      <c r="R798" s="215"/>
      <c r="S798" s="215"/>
      <c r="T798" s="216"/>
      <c r="AT798" s="217" t="s">
        <v>147</v>
      </c>
      <c r="AU798" s="217" t="s">
        <v>83</v>
      </c>
      <c r="AV798" s="13" t="s">
        <v>85</v>
      </c>
      <c r="AW798" s="13" t="s">
        <v>31</v>
      </c>
      <c r="AX798" s="13" t="s">
        <v>75</v>
      </c>
      <c r="AY798" s="217" t="s">
        <v>137</v>
      </c>
    </row>
    <row r="799" spans="1:65" s="14" customFormat="1">
      <c r="B799" s="218"/>
      <c r="C799" s="219"/>
      <c r="D799" s="192" t="s">
        <v>147</v>
      </c>
      <c r="E799" s="220" t="s">
        <v>1</v>
      </c>
      <c r="F799" s="221" t="s">
        <v>152</v>
      </c>
      <c r="G799" s="219"/>
      <c r="H799" s="222">
        <v>40</v>
      </c>
      <c r="I799" s="223"/>
      <c r="J799" s="219"/>
      <c r="K799" s="219"/>
      <c r="L799" s="224"/>
      <c r="M799" s="225"/>
      <c r="N799" s="226"/>
      <c r="O799" s="226"/>
      <c r="P799" s="226"/>
      <c r="Q799" s="226"/>
      <c r="R799" s="226"/>
      <c r="S799" s="226"/>
      <c r="T799" s="227"/>
      <c r="AT799" s="228" t="s">
        <v>147</v>
      </c>
      <c r="AU799" s="228" t="s">
        <v>83</v>
      </c>
      <c r="AV799" s="14" t="s">
        <v>144</v>
      </c>
      <c r="AW799" s="14" t="s">
        <v>31</v>
      </c>
      <c r="AX799" s="14" t="s">
        <v>83</v>
      </c>
      <c r="AY799" s="228" t="s">
        <v>137</v>
      </c>
    </row>
    <row r="800" spans="1:65" s="2" customFormat="1" ht="16.5" customHeight="1">
      <c r="A800" s="34"/>
      <c r="B800" s="35"/>
      <c r="C800" s="178" t="s">
        <v>576</v>
      </c>
      <c r="D800" s="178" t="s">
        <v>138</v>
      </c>
      <c r="E800" s="179" t="s">
        <v>577</v>
      </c>
      <c r="F800" s="180" t="s">
        <v>578</v>
      </c>
      <c r="G800" s="181" t="s">
        <v>156</v>
      </c>
      <c r="H800" s="182">
        <v>40</v>
      </c>
      <c r="I800" s="183"/>
      <c r="J800" s="184">
        <f>ROUND(I800*H800,2)</f>
        <v>0</v>
      </c>
      <c r="K800" s="180" t="s">
        <v>142</v>
      </c>
      <c r="L800" s="185"/>
      <c r="M800" s="186" t="s">
        <v>1</v>
      </c>
      <c r="N800" s="187" t="s">
        <v>40</v>
      </c>
      <c r="O800" s="71"/>
      <c r="P800" s="188">
        <f>O800*H800</f>
        <v>0</v>
      </c>
      <c r="Q800" s="188">
        <v>1E-4</v>
      </c>
      <c r="R800" s="188">
        <f>Q800*H800</f>
        <v>4.0000000000000001E-3</v>
      </c>
      <c r="S800" s="188">
        <v>0</v>
      </c>
      <c r="T800" s="189">
        <f>S800*H800</f>
        <v>0</v>
      </c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R800" s="190" t="s">
        <v>143</v>
      </c>
      <c r="AT800" s="190" t="s">
        <v>138</v>
      </c>
      <c r="AU800" s="190" t="s">
        <v>83</v>
      </c>
      <c r="AY800" s="17" t="s">
        <v>137</v>
      </c>
      <c r="BE800" s="191">
        <f>IF(N800="základní",J800,0)</f>
        <v>0</v>
      </c>
      <c r="BF800" s="191">
        <f>IF(N800="snížená",J800,0)</f>
        <v>0</v>
      </c>
      <c r="BG800" s="191">
        <f>IF(N800="zákl. přenesená",J800,0)</f>
        <v>0</v>
      </c>
      <c r="BH800" s="191">
        <f>IF(N800="sníž. přenesená",J800,0)</f>
        <v>0</v>
      </c>
      <c r="BI800" s="191">
        <f>IF(N800="nulová",J800,0)</f>
        <v>0</v>
      </c>
      <c r="BJ800" s="17" t="s">
        <v>83</v>
      </c>
      <c r="BK800" s="191">
        <f>ROUND(I800*H800,2)</f>
        <v>0</v>
      </c>
      <c r="BL800" s="17" t="s">
        <v>144</v>
      </c>
      <c r="BM800" s="190" t="s">
        <v>579</v>
      </c>
    </row>
    <row r="801" spans="1:65" s="2" customFormat="1">
      <c r="A801" s="34"/>
      <c r="B801" s="35"/>
      <c r="C801" s="36"/>
      <c r="D801" s="192" t="s">
        <v>146</v>
      </c>
      <c r="E801" s="36"/>
      <c r="F801" s="193" t="s">
        <v>578</v>
      </c>
      <c r="G801" s="36"/>
      <c r="H801" s="36"/>
      <c r="I801" s="194"/>
      <c r="J801" s="36"/>
      <c r="K801" s="36"/>
      <c r="L801" s="39"/>
      <c r="M801" s="195"/>
      <c r="N801" s="196"/>
      <c r="O801" s="71"/>
      <c r="P801" s="71"/>
      <c r="Q801" s="71"/>
      <c r="R801" s="71"/>
      <c r="S801" s="71"/>
      <c r="T801" s="72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T801" s="17" t="s">
        <v>146</v>
      </c>
      <c r="AU801" s="17" t="s">
        <v>83</v>
      </c>
    </row>
    <row r="802" spans="1:65" s="12" customFormat="1">
      <c r="B802" s="197"/>
      <c r="C802" s="198"/>
      <c r="D802" s="192" t="s">
        <v>147</v>
      </c>
      <c r="E802" s="199" t="s">
        <v>1</v>
      </c>
      <c r="F802" s="200" t="s">
        <v>237</v>
      </c>
      <c r="G802" s="198"/>
      <c r="H802" s="199" t="s">
        <v>1</v>
      </c>
      <c r="I802" s="201"/>
      <c r="J802" s="198"/>
      <c r="K802" s="198"/>
      <c r="L802" s="202"/>
      <c r="M802" s="203"/>
      <c r="N802" s="204"/>
      <c r="O802" s="204"/>
      <c r="P802" s="204"/>
      <c r="Q802" s="204"/>
      <c r="R802" s="204"/>
      <c r="S802" s="204"/>
      <c r="T802" s="205"/>
      <c r="AT802" s="206" t="s">
        <v>147</v>
      </c>
      <c r="AU802" s="206" t="s">
        <v>83</v>
      </c>
      <c r="AV802" s="12" t="s">
        <v>83</v>
      </c>
      <c r="AW802" s="12" t="s">
        <v>31</v>
      </c>
      <c r="AX802" s="12" t="s">
        <v>75</v>
      </c>
      <c r="AY802" s="206" t="s">
        <v>137</v>
      </c>
    </row>
    <row r="803" spans="1:65" s="12" customFormat="1">
      <c r="B803" s="197"/>
      <c r="C803" s="198"/>
      <c r="D803" s="192" t="s">
        <v>147</v>
      </c>
      <c r="E803" s="199" t="s">
        <v>1</v>
      </c>
      <c r="F803" s="200" t="s">
        <v>221</v>
      </c>
      <c r="G803" s="198"/>
      <c r="H803" s="199" t="s">
        <v>1</v>
      </c>
      <c r="I803" s="201"/>
      <c r="J803" s="198"/>
      <c r="K803" s="198"/>
      <c r="L803" s="202"/>
      <c r="M803" s="203"/>
      <c r="N803" s="204"/>
      <c r="O803" s="204"/>
      <c r="P803" s="204"/>
      <c r="Q803" s="204"/>
      <c r="R803" s="204"/>
      <c r="S803" s="204"/>
      <c r="T803" s="205"/>
      <c r="AT803" s="206" t="s">
        <v>147</v>
      </c>
      <c r="AU803" s="206" t="s">
        <v>83</v>
      </c>
      <c r="AV803" s="12" t="s">
        <v>83</v>
      </c>
      <c r="AW803" s="12" t="s">
        <v>31</v>
      </c>
      <c r="AX803" s="12" t="s">
        <v>75</v>
      </c>
      <c r="AY803" s="206" t="s">
        <v>137</v>
      </c>
    </row>
    <row r="804" spans="1:65" s="13" customFormat="1">
      <c r="B804" s="207"/>
      <c r="C804" s="208"/>
      <c r="D804" s="192" t="s">
        <v>147</v>
      </c>
      <c r="E804" s="209" t="s">
        <v>1</v>
      </c>
      <c r="F804" s="210" t="s">
        <v>574</v>
      </c>
      <c r="G804" s="208"/>
      <c r="H804" s="211">
        <v>18</v>
      </c>
      <c r="I804" s="212"/>
      <c r="J804" s="208"/>
      <c r="K804" s="208"/>
      <c r="L804" s="213"/>
      <c r="M804" s="214"/>
      <c r="N804" s="215"/>
      <c r="O804" s="215"/>
      <c r="P804" s="215"/>
      <c r="Q804" s="215"/>
      <c r="R804" s="215"/>
      <c r="S804" s="215"/>
      <c r="T804" s="216"/>
      <c r="AT804" s="217" t="s">
        <v>147</v>
      </c>
      <c r="AU804" s="217" t="s">
        <v>83</v>
      </c>
      <c r="AV804" s="13" t="s">
        <v>85</v>
      </c>
      <c r="AW804" s="13" t="s">
        <v>31</v>
      </c>
      <c r="AX804" s="13" t="s">
        <v>75</v>
      </c>
      <c r="AY804" s="217" t="s">
        <v>137</v>
      </c>
    </row>
    <row r="805" spans="1:65" s="12" customFormat="1">
      <c r="B805" s="197"/>
      <c r="C805" s="198"/>
      <c r="D805" s="192" t="s">
        <v>147</v>
      </c>
      <c r="E805" s="199" t="s">
        <v>1</v>
      </c>
      <c r="F805" s="200" t="s">
        <v>200</v>
      </c>
      <c r="G805" s="198"/>
      <c r="H805" s="199" t="s">
        <v>1</v>
      </c>
      <c r="I805" s="201"/>
      <c r="J805" s="198"/>
      <c r="K805" s="198"/>
      <c r="L805" s="202"/>
      <c r="M805" s="203"/>
      <c r="N805" s="204"/>
      <c r="O805" s="204"/>
      <c r="P805" s="204"/>
      <c r="Q805" s="204"/>
      <c r="R805" s="204"/>
      <c r="S805" s="204"/>
      <c r="T805" s="205"/>
      <c r="AT805" s="206" t="s">
        <v>147</v>
      </c>
      <c r="AU805" s="206" t="s">
        <v>83</v>
      </c>
      <c r="AV805" s="12" t="s">
        <v>83</v>
      </c>
      <c r="AW805" s="12" t="s">
        <v>31</v>
      </c>
      <c r="AX805" s="12" t="s">
        <v>75</v>
      </c>
      <c r="AY805" s="206" t="s">
        <v>137</v>
      </c>
    </row>
    <row r="806" spans="1:65" s="13" customFormat="1">
      <c r="B806" s="207"/>
      <c r="C806" s="208"/>
      <c r="D806" s="192" t="s">
        <v>147</v>
      </c>
      <c r="E806" s="209" t="s">
        <v>1</v>
      </c>
      <c r="F806" s="210" t="s">
        <v>575</v>
      </c>
      <c r="G806" s="208"/>
      <c r="H806" s="211">
        <v>22</v>
      </c>
      <c r="I806" s="212"/>
      <c r="J806" s="208"/>
      <c r="K806" s="208"/>
      <c r="L806" s="213"/>
      <c r="M806" s="214"/>
      <c r="N806" s="215"/>
      <c r="O806" s="215"/>
      <c r="P806" s="215"/>
      <c r="Q806" s="215"/>
      <c r="R806" s="215"/>
      <c r="S806" s="215"/>
      <c r="T806" s="216"/>
      <c r="AT806" s="217" t="s">
        <v>147</v>
      </c>
      <c r="AU806" s="217" t="s">
        <v>83</v>
      </c>
      <c r="AV806" s="13" t="s">
        <v>85</v>
      </c>
      <c r="AW806" s="13" t="s">
        <v>31</v>
      </c>
      <c r="AX806" s="13" t="s">
        <v>75</v>
      </c>
      <c r="AY806" s="217" t="s">
        <v>137</v>
      </c>
    </row>
    <row r="807" spans="1:65" s="14" customFormat="1">
      <c r="B807" s="218"/>
      <c r="C807" s="219"/>
      <c r="D807" s="192" t="s">
        <v>147</v>
      </c>
      <c r="E807" s="220" t="s">
        <v>1</v>
      </c>
      <c r="F807" s="221" t="s">
        <v>152</v>
      </c>
      <c r="G807" s="219"/>
      <c r="H807" s="222">
        <v>40</v>
      </c>
      <c r="I807" s="223"/>
      <c r="J807" s="219"/>
      <c r="K807" s="219"/>
      <c r="L807" s="224"/>
      <c r="M807" s="225"/>
      <c r="N807" s="226"/>
      <c r="O807" s="226"/>
      <c r="P807" s="226"/>
      <c r="Q807" s="226"/>
      <c r="R807" s="226"/>
      <c r="S807" s="226"/>
      <c r="T807" s="227"/>
      <c r="AT807" s="228" t="s">
        <v>147</v>
      </c>
      <c r="AU807" s="228" t="s">
        <v>83</v>
      </c>
      <c r="AV807" s="14" t="s">
        <v>144</v>
      </c>
      <c r="AW807" s="14" t="s">
        <v>31</v>
      </c>
      <c r="AX807" s="14" t="s">
        <v>83</v>
      </c>
      <c r="AY807" s="228" t="s">
        <v>137</v>
      </c>
    </row>
    <row r="808" spans="1:65" s="2" customFormat="1" ht="16.5" customHeight="1">
      <c r="A808" s="34"/>
      <c r="B808" s="35"/>
      <c r="C808" s="178" t="s">
        <v>580</v>
      </c>
      <c r="D808" s="178" t="s">
        <v>138</v>
      </c>
      <c r="E808" s="179" t="s">
        <v>581</v>
      </c>
      <c r="F808" s="180" t="s">
        <v>582</v>
      </c>
      <c r="G808" s="181" t="s">
        <v>156</v>
      </c>
      <c r="H808" s="182">
        <v>80</v>
      </c>
      <c r="I808" s="183"/>
      <c r="J808" s="184">
        <f>ROUND(I808*H808,2)</f>
        <v>0</v>
      </c>
      <c r="K808" s="180" t="s">
        <v>142</v>
      </c>
      <c r="L808" s="185"/>
      <c r="M808" s="186" t="s">
        <v>1</v>
      </c>
      <c r="N808" s="187" t="s">
        <v>40</v>
      </c>
      <c r="O808" s="71"/>
      <c r="P808" s="188">
        <f>O808*H808</f>
        <v>0</v>
      </c>
      <c r="Q808" s="188">
        <v>1.2E-4</v>
      </c>
      <c r="R808" s="188">
        <f>Q808*H808</f>
        <v>9.6000000000000009E-3</v>
      </c>
      <c r="S808" s="188">
        <v>0</v>
      </c>
      <c r="T808" s="189">
        <f>S808*H808</f>
        <v>0</v>
      </c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R808" s="190" t="s">
        <v>143</v>
      </c>
      <c r="AT808" s="190" t="s">
        <v>138</v>
      </c>
      <c r="AU808" s="190" t="s">
        <v>83</v>
      </c>
      <c r="AY808" s="17" t="s">
        <v>137</v>
      </c>
      <c r="BE808" s="191">
        <f>IF(N808="základní",J808,0)</f>
        <v>0</v>
      </c>
      <c r="BF808" s="191">
        <f>IF(N808="snížená",J808,0)</f>
        <v>0</v>
      </c>
      <c r="BG808" s="191">
        <f>IF(N808="zákl. přenesená",J808,0)</f>
        <v>0</v>
      </c>
      <c r="BH808" s="191">
        <f>IF(N808="sníž. přenesená",J808,0)</f>
        <v>0</v>
      </c>
      <c r="BI808" s="191">
        <f>IF(N808="nulová",J808,0)</f>
        <v>0</v>
      </c>
      <c r="BJ808" s="17" t="s">
        <v>83</v>
      </c>
      <c r="BK808" s="191">
        <f>ROUND(I808*H808,2)</f>
        <v>0</v>
      </c>
      <c r="BL808" s="17" t="s">
        <v>144</v>
      </c>
      <c r="BM808" s="190" t="s">
        <v>583</v>
      </c>
    </row>
    <row r="809" spans="1:65" s="2" customFormat="1">
      <c r="A809" s="34"/>
      <c r="B809" s="35"/>
      <c r="C809" s="36"/>
      <c r="D809" s="192" t="s">
        <v>146</v>
      </c>
      <c r="E809" s="36"/>
      <c r="F809" s="193" t="s">
        <v>582</v>
      </c>
      <c r="G809" s="36"/>
      <c r="H809" s="36"/>
      <c r="I809" s="194"/>
      <c r="J809" s="36"/>
      <c r="K809" s="36"/>
      <c r="L809" s="39"/>
      <c r="M809" s="195"/>
      <c r="N809" s="196"/>
      <c r="O809" s="71"/>
      <c r="P809" s="71"/>
      <c r="Q809" s="71"/>
      <c r="R809" s="71"/>
      <c r="S809" s="71"/>
      <c r="T809" s="72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T809" s="17" t="s">
        <v>146</v>
      </c>
      <c r="AU809" s="17" t="s">
        <v>83</v>
      </c>
    </row>
    <row r="810" spans="1:65" s="12" customFormat="1">
      <c r="B810" s="197"/>
      <c r="C810" s="198"/>
      <c r="D810" s="192" t="s">
        <v>147</v>
      </c>
      <c r="E810" s="199" t="s">
        <v>1</v>
      </c>
      <c r="F810" s="200" t="s">
        <v>237</v>
      </c>
      <c r="G810" s="198"/>
      <c r="H810" s="199" t="s">
        <v>1</v>
      </c>
      <c r="I810" s="201"/>
      <c r="J810" s="198"/>
      <c r="K810" s="198"/>
      <c r="L810" s="202"/>
      <c r="M810" s="203"/>
      <c r="N810" s="204"/>
      <c r="O810" s="204"/>
      <c r="P810" s="204"/>
      <c r="Q810" s="204"/>
      <c r="R810" s="204"/>
      <c r="S810" s="204"/>
      <c r="T810" s="205"/>
      <c r="AT810" s="206" t="s">
        <v>147</v>
      </c>
      <c r="AU810" s="206" t="s">
        <v>83</v>
      </c>
      <c r="AV810" s="12" t="s">
        <v>83</v>
      </c>
      <c r="AW810" s="12" t="s">
        <v>31</v>
      </c>
      <c r="AX810" s="12" t="s">
        <v>75</v>
      </c>
      <c r="AY810" s="206" t="s">
        <v>137</v>
      </c>
    </row>
    <row r="811" spans="1:65" s="12" customFormat="1">
      <c r="B811" s="197"/>
      <c r="C811" s="198"/>
      <c r="D811" s="192" t="s">
        <v>147</v>
      </c>
      <c r="E811" s="199" t="s">
        <v>1</v>
      </c>
      <c r="F811" s="200" t="s">
        <v>221</v>
      </c>
      <c r="G811" s="198"/>
      <c r="H811" s="199" t="s">
        <v>1</v>
      </c>
      <c r="I811" s="201"/>
      <c r="J811" s="198"/>
      <c r="K811" s="198"/>
      <c r="L811" s="202"/>
      <c r="M811" s="203"/>
      <c r="N811" s="204"/>
      <c r="O811" s="204"/>
      <c r="P811" s="204"/>
      <c r="Q811" s="204"/>
      <c r="R811" s="204"/>
      <c r="S811" s="204"/>
      <c r="T811" s="205"/>
      <c r="AT811" s="206" t="s">
        <v>147</v>
      </c>
      <c r="AU811" s="206" t="s">
        <v>83</v>
      </c>
      <c r="AV811" s="12" t="s">
        <v>83</v>
      </c>
      <c r="AW811" s="12" t="s">
        <v>31</v>
      </c>
      <c r="AX811" s="12" t="s">
        <v>75</v>
      </c>
      <c r="AY811" s="206" t="s">
        <v>137</v>
      </c>
    </row>
    <row r="812" spans="1:65" s="13" customFormat="1">
      <c r="B812" s="207"/>
      <c r="C812" s="208"/>
      <c r="D812" s="192" t="s">
        <v>147</v>
      </c>
      <c r="E812" s="209" t="s">
        <v>1</v>
      </c>
      <c r="F812" s="210" t="s">
        <v>151</v>
      </c>
      <c r="G812" s="208"/>
      <c r="H812" s="211">
        <v>36</v>
      </c>
      <c r="I812" s="212"/>
      <c r="J812" s="208"/>
      <c r="K812" s="208"/>
      <c r="L812" s="213"/>
      <c r="M812" s="214"/>
      <c r="N812" s="215"/>
      <c r="O812" s="215"/>
      <c r="P812" s="215"/>
      <c r="Q812" s="215"/>
      <c r="R812" s="215"/>
      <c r="S812" s="215"/>
      <c r="T812" s="216"/>
      <c r="AT812" s="217" t="s">
        <v>147</v>
      </c>
      <c r="AU812" s="217" t="s">
        <v>83</v>
      </c>
      <c r="AV812" s="13" t="s">
        <v>85</v>
      </c>
      <c r="AW812" s="13" t="s">
        <v>31</v>
      </c>
      <c r="AX812" s="13" t="s">
        <v>75</v>
      </c>
      <c r="AY812" s="217" t="s">
        <v>137</v>
      </c>
    </row>
    <row r="813" spans="1:65" s="12" customFormat="1">
      <c r="B813" s="197"/>
      <c r="C813" s="198"/>
      <c r="D813" s="192" t="s">
        <v>147</v>
      </c>
      <c r="E813" s="199" t="s">
        <v>1</v>
      </c>
      <c r="F813" s="200" t="s">
        <v>200</v>
      </c>
      <c r="G813" s="198"/>
      <c r="H813" s="199" t="s">
        <v>1</v>
      </c>
      <c r="I813" s="201"/>
      <c r="J813" s="198"/>
      <c r="K813" s="198"/>
      <c r="L813" s="202"/>
      <c r="M813" s="203"/>
      <c r="N813" s="204"/>
      <c r="O813" s="204"/>
      <c r="P813" s="204"/>
      <c r="Q813" s="204"/>
      <c r="R813" s="204"/>
      <c r="S813" s="204"/>
      <c r="T813" s="205"/>
      <c r="AT813" s="206" t="s">
        <v>147</v>
      </c>
      <c r="AU813" s="206" t="s">
        <v>83</v>
      </c>
      <c r="AV813" s="12" t="s">
        <v>83</v>
      </c>
      <c r="AW813" s="12" t="s">
        <v>31</v>
      </c>
      <c r="AX813" s="12" t="s">
        <v>75</v>
      </c>
      <c r="AY813" s="206" t="s">
        <v>137</v>
      </c>
    </row>
    <row r="814" spans="1:65" s="13" customFormat="1">
      <c r="B814" s="207"/>
      <c r="C814" s="208"/>
      <c r="D814" s="192" t="s">
        <v>147</v>
      </c>
      <c r="E814" s="209" t="s">
        <v>1</v>
      </c>
      <c r="F814" s="210" t="s">
        <v>584</v>
      </c>
      <c r="G814" s="208"/>
      <c r="H814" s="211">
        <v>44</v>
      </c>
      <c r="I814" s="212"/>
      <c r="J814" s="208"/>
      <c r="K814" s="208"/>
      <c r="L814" s="213"/>
      <c r="M814" s="214"/>
      <c r="N814" s="215"/>
      <c r="O814" s="215"/>
      <c r="P814" s="215"/>
      <c r="Q814" s="215"/>
      <c r="R814" s="215"/>
      <c r="S814" s="215"/>
      <c r="T814" s="216"/>
      <c r="AT814" s="217" t="s">
        <v>147</v>
      </c>
      <c r="AU814" s="217" t="s">
        <v>83</v>
      </c>
      <c r="AV814" s="13" t="s">
        <v>85</v>
      </c>
      <c r="AW814" s="13" t="s">
        <v>31</v>
      </c>
      <c r="AX814" s="13" t="s">
        <v>75</v>
      </c>
      <c r="AY814" s="217" t="s">
        <v>137</v>
      </c>
    </row>
    <row r="815" spans="1:65" s="14" customFormat="1">
      <c r="B815" s="218"/>
      <c r="C815" s="219"/>
      <c r="D815" s="192" t="s">
        <v>147</v>
      </c>
      <c r="E815" s="220" t="s">
        <v>1</v>
      </c>
      <c r="F815" s="221" t="s">
        <v>152</v>
      </c>
      <c r="G815" s="219"/>
      <c r="H815" s="222">
        <v>80</v>
      </c>
      <c r="I815" s="223"/>
      <c r="J815" s="219"/>
      <c r="K815" s="219"/>
      <c r="L815" s="224"/>
      <c r="M815" s="225"/>
      <c r="N815" s="226"/>
      <c r="O815" s="226"/>
      <c r="P815" s="226"/>
      <c r="Q815" s="226"/>
      <c r="R815" s="226"/>
      <c r="S815" s="226"/>
      <c r="T815" s="227"/>
      <c r="AT815" s="228" t="s">
        <v>147</v>
      </c>
      <c r="AU815" s="228" t="s">
        <v>83</v>
      </c>
      <c r="AV815" s="14" t="s">
        <v>144</v>
      </c>
      <c r="AW815" s="14" t="s">
        <v>31</v>
      </c>
      <c r="AX815" s="14" t="s">
        <v>83</v>
      </c>
      <c r="AY815" s="228" t="s">
        <v>137</v>
      </c>
    </row>
    <row r="816" spans="1:65" s="2" customFormat="1" ht="16.5" customHeight="1">
      <c r="A816" s="34"/>
      <c r="B816" s="35"/>
      <c r="C816" s="178" t="s">
        <v>585</v>
      </c>
      <c r="D816" s="178" t="s">
        <v>138</v>
      </c>
      <c r="E816" s="179" t="s">
        <v>586</v>
      </c>
      <c r="F816" s="180" t="s">
        <v>587</v>
      </c>
      <c r="G816" s="181" t="s">
        <v>156</v>
      </c>
      <c r="H816" s="182">
        <v>2</v>
      </c>
      <c r="I816" s="183"/>
      <c r="J816" s="184">
        <f>ROUND(I816*H816,2)</f>
        <v>0</v>
      </c>
      <c r="K816" s="180" t="s">
        <v>142</v>
      </c>
      <c r="L816" s="185"/>
      <c r="M816" s="186" t="s">
        <v>1</v>
      </c>
      <c r="N816" s="187" t="s">
        <v>40</v>
      </c>
      <c r="O816" s="71"/>
      <c r="P816" s="188">
        <f>O816*H816</f>
        <v>0</v>
      </c>
      <c r="Q816" s="188">
        <v>1.5549999999999999</v>
      </c>
      <c r="R816" s="188">
        <f>Q816*H816</f>
        <v>3.11</v>
      </c>
      <c r="S816" s="188">
        <v>0</v>
      </c>
      <c r="T816" s="189">
        <f>S816*H816</f>
        <v>0</v>
      </c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R816" s="190" t="s">
        <v>143</v>
      </c>
      <c r="AT816" s="190" t="s">
        <v>138</v>
      </c>
      <c r="AU816" s="190" t="s">
        <v>83</v>
      </c>
      <c r="AY816" s="17" t="s">
        <v>137</v>
      </c>
      <c r="BE816" s="191">
        <f>IF(N816="základní",J816,0)</f>
        <v>0</v>
      </c>
      <c r="BF816" s="191">
        <f>IF(N816="snížená",J816,0)</f>
        <v>0</v>
      </c>
      <c r="BG816" s="191">
        <f>IF(N816="zákl. přenesená",J816,0)</f>
        <v>0</v>
      </c>
      <c r="BH816" s="191">
        <f>IF(N816="sníž. přenesená",J816,0)</f>
        <v>0</v>
      </c>
      <c r="BI816" s="191">
        <f>IF(N816="nulová",J816,0)</f>
        <v>0</v>
      </c>
      <c r="BJ816" s="17" t="s">
        <v>83</v>
      </c>
      <c r="BK816" s="191">
        <f>ROUND(I816*H816,2)</f>
        <v>0</v>
      </c>
      <c r="BL816" s="17" t="s">
        <v>144</v>
      </c>
      <c r="BM816" s="190" t="s">
        <v>588</v>
      </c>
    </row>
    <row r="817" spans="1:65" s="2" customFormat="1">
      <c r="A817" s="34"/>
      <c r="B817" s="35"/>
      <c r="C817" s="36"/>
      <c r="D817" s="192" t="s">
        <v>146</v>
      </c>
      <c r="E817" s="36"/>
      <c r="F817" s="193" t="s">
        <v>587</v>
      </c>
      <c r="G817" s="36"/>
      <c r="H817" s="36"/>
      <c r="I817" s="194"/>
      <c r="J817" s="36"/>
      <c r="K817" s="36"/>
      <c r="L817" s="39"/>
      <c r="M817" s="195"/>
      <c r="N817" s="196"/>
      <c r="O817" s="71"/>
      <c r="P817" s="71"/>
      <c r="Q817" s="71"/>
      <c r="R817" s="71"/>
      <c r="S817" s="71"/>
      <c r="T817" s="72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T817" s="17" t="s">
        <v>146</v>
      </c>
      <c r="AU817" s="17" t="s">
        <v>83</v>
      </c>
    </row>
    <row r="818" spans="1:65" s="12" customFormat="1">
      <c r="B818" s="197"/>
      <c r="C818" s="198"/>
      <c r="D818" s="192" t="s">
        <v>147</v>
      </c>
      <c r="E818" s="199" t="s">
        <v>1</v>
      </c>
      <c r="F818" s="200" t="s">
        <v>589</v>
      </c>
      <c r="G818" s="198"/>
      <c r="H818" s="199" t="s">
        <v>1</v>
      </c>
      <c r="I818" s="201"/>
      <c r="J818" s="198"/>
      <c r="K818" s="198"/>
      <c r="L818" s="202"/>
      <c r="M818" s="203"/>
      <c r="N818" s="204"/>
      <c r="O818" s="204"/>
      <c r="P818" s="204"/>
      <c r="Q818" s="204"/>
      <c r="R818" s="204"/>
      <c r="S818" s="204"/>
      <c r="T818" s="205"/>
      <c r="AT818" s="206" t="s">
        <v>147</v>
      </c>
      <c r="AU818" s="206" t="s">
        <v>83</v>
      </c>
      <c r="AV818" s="12" t="s">
        <v>83</v>
      </c>
      <c r="AW818" s="12" t="s">
        <v>31</v>
      </c>
      <c r="AX818" s="12" t="s">
        <v>75</v>
      </c>
      <c r="AY818" s="206" t="s">
        <v>137</v>
      </c>
    </row>
    <row r="819" spans="1:65" s="13" customFormat="1">
      <c r="B819" s="207"/>
      <c r="C819" s="208"/>
      <c r="D819" s="192" t="s">
        <v>147</v>
      </c>
      <c r="E819" s="209" t="s">
        <v>1</v>
      </c>
      <c r="F819" s="210" t="s">
        <v>85</v>
      </c>
      <c r="G819" s="208"/>
      <c r="H819" s="211">
        <v>2</v>
      </c>
      <c r="I819" s="212"/>
      <c r="J819" s="208"/>
      <c r="K819" s="208"/>
      <c r="L819" s="213"/>
      <c r="M819" s="214"/>
      <c r="N819" s="215"/>
      <c r="O819" s="215"/>
      <c r="P819" s="215"/>
      <c r="Q819" s="215"/>
      <c r="R819" s="215"/>
      <c r="S819" s="215"/>
      <c r="T819" s="216"/>
      <c r="AT819" s="217" t="s">
        <v>147</v>
      </c>
      <c r="AU819" s="217" t="s">
        <v>83</v>
      </c>
      <c r="AV819" s="13" t="s">
        <v>85</v>
      </c>
      <c r="AW819" s="13" t="s">
        <v>31</v>
      </c>
      <c r="AX819" s="13" t="s">
        <v>75</v>
      </c>
      <c r="AY819" s="217" t="s">
        <v>137</v>
      </c>
    </row>
    <row r="820" spans="1:65" s="14" customFormat="1">
      <c r="B820" s="218"/>
      <c r="C820" s="219"/>
      <c r="D820" s="192" t="s">
        <v>147</v>
      </c>
      <c r="E820" s="220" t="s">
        <v>1</v>
      </c>
      <c r="F820" s="221" t="s">
        <v>152</v>
      </c>
      <c r="G820" s="219"/>
      <c r="H820" s="222">
        <v>2</v>
      </c>
      <c r="I820" s="223"/>
      <c r="J820" s="219"/>
      <c r="K820" s="219"/>
      <c r="L820" s="224"/>
      <c r="M820" s="225"/>
      <c r="N820" s="226"/>
      <c r="O820" s="226"/>
      <c r="P820" s="226"/>
      <c r="Q820" s="226"/>
      <c r="R820" s="226"/>
      <c r="S820" s="226"/>
      <c r="T820" s="227"/>
      <c r="AT820" s="228" t="s">
        <v>147</v>
      </c>
      <c r="AU820" s="228" t="s">
        <v>83</v>
      </c>
      <c r="AV820" s="14" t="s">
        <v>144</v>
      </c>
      <c r="AW820" s="14" t="s">
        <v>31</v>
      </c>
      <c r="AX820" s="14" t="s">
        <v>83</v>
      </c>
      <c r="AY820" s="228" t="s">
        <v>137</v>
      </c>
    </row>
    <row r="821" spans="1:65" s="2" customFormat="1" ht="24.2" customHeight="1">
      <c r="A821" s="34"/>
      <c r="B821" s="35"/>
      <c r="C821" s="178" t="s">
        <v>590</v>
      </c>
      <c r="D821" s="178" t="s">
        <v>138</v>
      </c>
      <c r="E821" s="179" t="s">
        <v>591</v>
      </c>
      <c r="F821" s="180" t="s">
        <v>592</v>
      </c>
      <c r="G821" s="181" t="s">
        <v>156</v>
      </c>
      <c r="H821" s="182">
        <v>26</v>
      </c>
      <c r="I821" s="183"/>
      <c r="J821" s="184">
        <f>ROUND(I821*H821,2)</f>
        <v>0</v>
      </c>
      <c r="K821" s="180" t="s">
        <v>142</v>
      </c>
      <c r="L821" s="185"/>
      <c r="M821" s="186" t="s">
        <v>1</v>
      </c>
      <c r="N821" s="187" t="s">
        <v>40</v>
      </c>
      <c r="O821" s="71"/>
      <c r="P821" s="188">
        <f>O821*H821</f>
        <v>0</v>
      </c>
      <c r="Q821" s="188">
        <v>0.57199999999999995</v>
      </c>
      <c r="R821" s="188">
        <f>Q821*H821</f>
        <v>14.871999999999998</v>
      </c>
      <c r="S821" s="188">
        <v>0</v>
      </c>
      <c r="T821" s="189">
        <f>S821*H821</f>
        <v>0</v>
      </c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R821" s="190" t="s">
        <v>143</v>
      </c>
      <c r="AT821" s="190" t="s">
        <v>138</v>
      </c>
      <c r="AU821" s="190" t="s">
        <v>83</v>
      </c>
      <c r="AY821" s="17" t="s">
        <v>137</v>
      </c>
      <c r="BE821" s="191">
        <f>IF(N821="základní",J821,0)</f>
        <v>0</v>
      </c>
      <c r="BF821" s="191">
        <f>IF(N821="snížená",J821,0)</f>
        <v>0</v>
      </c>
      <c r="BG821" s="191">
        <f>IF(N821="zákl. přenesená",J821,0)</f>
        <v>0</v>
      </c>
      <c r="BH821" s="191">
        <f>IF(N821="sníž. přenesená",J821,0)</f>
        <v>0</v>
      </c>
      <c r="BI821" s="191">
        <f>IF(N821="nulová",J821,0)</f>
        <v>0</v>
      </c>
      <c r="BJ821" s="17" t="s">
        <v>83</v>
      </c>
      <c r="BK821" s="191">
        <f>ROUND(I821*H821,2)</f>
        <v>0</v>
      </c>
      <c r="BL821" s="17" t="s">
        <v>144</v>
      </c>
      <c r="BM821" s="190" t="s">
        <v>593</v>
      </c>
    </row>
    <row r="822" spans="1:65" s="2" customFormat="1" ht="19.5">
      <c r="A822" s="34"/>
      <c r="B822" s="35"/>
      <c r="C822" s="36"/>
      <c r="D822" s="192" t="s">
        <v>146</v>
      </c>
      <c r="E822" s="36"/>
      <c r="F822" s="193" t="s">
        <v>594</v>
      </c>
      <c r="G822" s="36"/>
      <c r="H822" s="36"/>
      <c r="I822" s="194"/>
      <c r="J822" s="36"/>
      <c r="K822" s="36"/>
      <c r="L822" s="39"/>
      <c r="M822" s="195"/>
      <c r="N822" s="196"/>
      <c r="O822" s="71"/>
      <c r="P822" s="71"/>
      <c r="Q822" s="71"/>
      <c r="R822" s="71"/>
      <c r="S822" s="71"/>
      <c r="T822" s="72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T822" s="17" t="s">
        <v>146</v>
      </c>
      <c r="AU822" s="17" t="s">
        <v>83</v>
      </c>
    </row>
    <row r="823" spans="1:65" s="12" customFormat="1">
      <c r="B823" s="197"/>
      <c r="C823" s="198"/>
      <c r="D823" s="192" t="s">
        <v>147</v>
      </c>
      <c r="E823" s="199" t="s">
        <v>1</v>
      </c>
      <c r="F823" s="200" t="s">
        <v>595</v>
      </c>
      <c r="G823" s="198"/>
      <c r="H823" s="199" t="s">
        <v>1</v>
      </c>
      <c r="I823" s="201"/>
      <c r="J823" s="198"/>
      <c r="K823" s="198"/>
      <c r="L823" s="202"/>
      <c r="M823" s="203"/>
      <c r="N823" s="204"/>
      <c r="O823" s="204"/>
      <c r="P823" s="204"/>
      <c r="Q823" s="204"/>
      <c r="R823" s="204"/>
      <c r="S823" s="204"/>
      <c r="T823" s="205"/>
      <c r="AT823" s="206" t="s">
        <v>147</v>
      </c>
      <c r="AU823" s="206" t="s">
        <v>83</v>
      </c>
      <c r="AV823" s="12" t="s">
        <v>83</v>
      </c>
      <c r="AW823" s="12" t="s">
        <v>31</v>
      </c>
      <c r="AX823" s="12" t="s">
        <v>75</v>
      </c>
      <c r="AY823" s="206" t="s">
        <v>137</v>
      </c>
    </row>
    <row r="824" spans="1:65" s="13" customFormat="1">
      <c r="B824" s="207"/>
      <c r="C824" s="208"/>
      <c r="D824" s="192" t="s">
        <v>147</v>
      </c>
      <c r="E824" s="209" t="s">
        <v>1</v>
      </c>
      <c r="F824" s="210" t="s">
        <v>596</v>
      </c>
      <c r="G824" s="208"/>
      <c r="H824" s="211">
        <v>26</v>
      </c>
      <c r="I824" s="212"/>
      <c r="J824" s="208"/>
      <c r="K824" s="208"/>
      <c r="L824" s="213"/>
      <c r="M824" s="214"/>
      <c r="N824" s="215"/>
      <c r="O824" s="215"/>
      <c r="P824" s="215"/>
      <c r="Q824" s="215"/>
      <c r="R824" s="215"/>
      <c r="S824" s="215"/>
      <c r="T824" s="216"/>
      <c r="AT824" s="217" t="s">
        <v>147</v>
      </c>
      <c r="AU824" s="217" t="s">
        <v>83</v>
      </c>
      <c r="AV824" s="13" t="s">
        <v>85</v>
      </c>
      <c r="AW824" s="13" t="s">
        <v>31</v>
      </c>
      <c r="AX824" s="13" t="s">
        <v>75</v>
      </c>
      <c r="AY824" s="217" t="s">
        <v>137</v>
      </c>
    </row>
    <row r="825" spans="1:65" s="14" customFormat="1">
      <c r="B825" s="218"/>
      <c r="C825" s="219"/>
      <c r="D825" s="192" t="s">
        <v>147</v>
      </c>
      <c r="E825" s="220" t="s">
        <v>1</v>
      </c>
      <c r="F825" s="221" t="s">
        <v>152</v>
      </c>
      <c r="G825" s="219"/>
      <c r="H825" s="222">
        <v>26</v>
      </c>
      <c r="I825" s="223"/>
      <c r="J825" s="219"/>
      <c r="K825" s="219"/>
      <c r="L825" s="224"/>
      <c r="M825" s="225"/>
      <c r="N825" s="226"/>
      <c r="O825" s="226"/>
      <c r="P825" s="226"/>
      <c r="Q825" s="226"/>
      <c r="R825" s="226"/>
      <c r="S825" s="226"/>
      <c r="T825" s="227"/>
      <c r="AT825" s="228" t="s">
        <v>147</v>
      </c>
      <c r="AU825" s="228" t="s">
        <v>83</v>
      </c>
      <c r="AV825" s="14" t="s">
        <v>144</v>
      </c>
      <c r="AW825" s="14" t="s">
        <v>31</v>
      </c>
      <c r="AX825" s="14" t="s">
        <v>83</v>
      </c>
      <c r="AY825" s="228" t="s">
        <v>137</v>
      </c>
    </row>
    <row r="826" spans="1:65" s="2" customFormat="1" ht="16.5" customHeight="1">
      <c r="A826" s="34"/>
      <c r="B826" s="35"/>
      <c r="C826" s="178" t="s">
        <v>597</v>
      </c>
      <c r="D826" s="178" t="s">
        <v>138</v>
      </c>
      <c r="E826" s="179" t="s">
        <v>598</v>
      </c>
      <c r="F826" s="180" t="s">
        <v>599</v>
      </c>
      <c r="G826" s="181" t="s">
        <v>156</v>
      </c>
      <c r="H826" s="182">
        <v>2</v>
      </c>
      <c r="I826" s="183"/>
      <c r="J826" s="184">
        <f>ROUND(I826*H826,2)</f>
        <v>0</v>
      </c>
      <c r="K826" s="180" t="s">
        <v>142</v>
      </c>
      <c r="L826" s="185"/>
      <c r="M826" s="186" t="s">
        <v>1</v>
      </c>
      <c r="N826" s="187" t="s">
        <v>40</v>
      </c>
      <c r="O826" s="71"/>
      <c r="P826" s="188">
        <f>O826*H826</f>
        <v>0</v>
      </c>
      <c r="Q826" s="188">
        <v>2E-3</v>
      </c>
      <c r="R826" s="188">
        <f>Q826*H826</f>
        <v>4.0000000000000001E-3</v>
      </c>
      <c r="S826" s="188">
        <v>0</v>
      </c>
      <c r="T826" s="189">
        <f>S826*H826</f>
        <v>0</v>
      </c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R826" s="190" t="s">
        <v>143</v>
      </c>
      <c r="AT826" s="190" t="s">
        <v>138</v>
      </c>
      <c r="AU826" s="190" t="s">
        <v>83</v>
      </c>
      <c r="AY826" s="17" t="s">
        <v>137</v>
      </c>
      <c r="BE826" s="191">
        <f>IF(N826="základní",J826,0)</f>
        <v>0</v>
      </c>
      <c r="BF826" s="191">
        <f>IF(N826="snížená",J826,0)</f>
        <v>0</v>
      </c>
      <c r="BG826" s="191">
        <f>IF(N826="zákl. přenesená",J826,0)</f>
        <v>0</v>
      </c>
      <c r="BH826" s="191">
        <f>IF(N826="sníž. přenesená",J826,0)</f>
        <v>0</v>
      </c>
      <c r="BI826" s="191">
        <f>IF(N826="nulová",J826,0)</f>
        <v>0</v>
      </c>
      <c r="BJ826" s="17" t="s">
        <v>83</v>
      </c>
      <c r="BK826" s="191">
        <f>ROUND(I826*H826,2)</f>
        <v>0</v>
      </c>
      <c r="BL826" s="17" t="s">
        <v>144</v>
      </c>
      <c r="BM826" s="190" t="s">
        <v>600</v>
      </c>
    </row>
    <row r="827" spans="1:65" s="2" customFormat="1">
      <c r="A827" s="34"/>
      <c r="B827" s="35"/>
      <c r="C827" s="36"/>
      <c r="D827" s="192" t="s">
        <v>146</v>
      </c>
      <c r="E827" s="36"/>
      <c r="F827" s="193" t="s">
        <v>599</v>
      </c>
      <c r="G827" s="36"/>
      <c r="H827" s="36"/>
      <c r="I827" s="194"/>
      <c r="J827" s="36"/>
      <c r="K827" s="36"/>
      <c r="L827" s="39"/>
      <c r="M827" s="195"/>
      <c r="N827" s="196"/>
      <c r="O827" s="71"/>
      <c r="P827" s="71"/>
      <c r="Q827" s="71"/>
      <c r="R827" s="71"/>
      <c r="S827" s="71"/>
      <c r="T827" s="72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T827" s="17" t="s">
        <v>146</v>
      </c>
      <c r="AU827" s="17" t="s">
        <v>83</v>
      </c>
    </row>
    <row r="828" spans="1:65" s="12" customFormat="1">
      <c r="B828" s="197"/>
      <c r="C828" s="198"/>
      <c r="D828" s="192" t="s">
        <v>147</v>
      </c>
      <c r="E828" s="199" t="s">
        <v>1</v>
      </c>
      <c r="F828" s="200" t="s">
        <v>481</v>
      </c>
      <c r="G828" s="198"/>
      <c r="H828" s="199" t="s">
        <v>1</v>
      </c>
      <c r="I828" s="201"/>
      <c r="J828" s="198"/>
      <c r="K828" s="198"/>
      <c r="L828" s="202"/>
      <c r="M828" s="203"/>
      <c r="N828" s="204"/>
      <c r="O828" s="204"/>
      <c r="P828" s="204"/>
      <c r="Q828" s="204"/>
      <c r="R828" s="204"/>
      <c r="S828" s="204"/>
      <c r="T828" s="205"/>
      <c r="AT828" s="206" t="s">
        <v>147</v>
      </c>
      <c r="AU828" s="206" t="s">
        <v>83</v>
      </c>
      <c r="AV828" s="12" t="s">
        <v>83</v>
      </c>
      <c r="AW828" s="12" t="s">
        <v>31</v>
      </c>
      <c r="AX828" s="12" t="s">
        <v>75</v>
      </c>
      <c r="AY828" s="206" t="s">
        <v>137</v>
      </c>
    </row>
    <row r="829" spans="1:65" s="13" customFormat="1">
      <c r="B829" s="207"/>
      <c r="C829" s="208"/>
      <c r="D829" s="192" t="s">
        <v>147</v>
      </c>
      <c r="E829" s="209" t="s">
        <v>1</v>
      </c>
      <c r="F829" s="210" t="s">
        <v>85</v>
      </c>
      <c r="G829" s="208"/>
      <c r="H829" s="211">
        <v>2</v>
      </c>
      <c r="I829" s="212"/>
      <c r="J829" s="208"/>
      <c r="K829" s="208"/>
      <c r="L829" s="213"/>
      <c r="M829" s="214"/>
      <c r="N829" s="215"/>
      <c r="O829" s="215"/>
      <c r="P829" s="215"/>
      <c r="Q829" s="215"/>
      <c r="R829" s="215"/>
      <c r="S829" s="215"/>
      <c r="T829" s="216"/>
      <c r="AT829" s="217" t="s">
        <v>147</v>
      </c>
      <c r="AU829" s="217" t="s">
        <v>83</v>
      </c>
      <c r="AV829" s="13" t="s">
        <v>85</v>
      </c>
      <c r="AW829" s="13" t="s">
        <v>31</v>
      </c>
      <c r="AX829" s="13" t="s">
        <v>75</v>
      </c>
      <c r="AY829" s="217" t="s">
        <v>137</v>
      </c>
    </row>
    <row r="830" spans="1:65" s="14" customFormat="1">
      <c r="B830" s="218"/>
      <c r="C830" s="219"/>
      <c r="D830" s="192" t="s">
        <v>147</v>
      </c>
      <c r="E830" s="220" t="s">
        <v>1</v>
      </c>
      <c r="F830" s="221" t="s">
        <v>152</v>
      </c>
      <c r="G830" s="219"/>
      <c r="H830" s="222">
        <v>2</v>
      </c>
      <c r="I830" s="223"/>
      <c r="J830" s="219"/>
      <c r="K830" s="219"/>
      <c r="L830" s="224"/>
      <c r="M830" s="225"/>
      <c r="N830" s="226"/>
      <c r="O830" s="226"/>
      <c r="P830" s="226"/>
      <c r="Q830" s="226"/>
      <c r="R830" s="226"/>
      <c r="S830" s="226"/>
      <c r="T830" s="227"/>
      <c r="AT830" s="228" t="s">
        <v>147</v>
      </c>
      <c r="AU830" s="228" t="s">
        <v>83</v>
      </c>
      <c r="AV830" s="14" t="s">
        <v>144</v>
      </c>
      <c r="AW830" s="14" t="s">
        <v>31</v>
      </c>
      <c r="AX830" s="14" t="s">
        <v>83</v>
      </c>
      <c r="AY830" s="228" t="s">
        <v>137</v>
      </c>
    </row>
    <row r="831" spans="1:65" s="2" customFormat="1" ht="24.2" customHeight="1">
      <c r="A831" s="34"/>
      <c r="B831" s="35"/>
      <c r="C831" s="178" t="s">
        <v>601</v>
      </c>
      <c r="D831" s="178" t="s">
        <v>138</v>
      </c>
      <c r="E831" s="179" t="s">
        <v>602</v>
      </c>
      <c r="F831" s="180" t="s">
        <v>603</v>
      </c>
      <c r="G831" s="181" t="s">
        <v>141</v>
      </c>
      <c r="H831" s="182">
        <v>12</v>
      </c>
      <c r="I831" s="183"/>
      <c r="J831" s="184">
        <f>ROUND(I831*H831,2)</f>
        <v>0</v>
      </c>
      <c r="K831" s="180" t="s">
        <v>142</v>
      </c>
      <c r="L831" s="185"/>
      <c r="M831" s="186" t="s">
        <v>1</v>
      </c>
      <c r="N831" s="187" t="s">
        <v>40</v>
      </c>
      <c r="O831" s="71"/>
      <c r="P831" s="188">
        <f>O831*H831</f>
        <v>0</v>
      </c>
      <c r="Q831" s="188">
        <v>0.7</v>
      </c>
      <c r="R831" s="188">
        <f>Q831*H831</f>
        <v>8.3999999999999986</v>
      </c>
      <c r="S831" s="188">
        <v>0</v>
      </c>
      <c r="T831" s="189">
        <f>S831*H831</f>
        <v>0</v>
      </c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R831" s="190" t="s">
        <v>143</v>
      </c>
      <c r="AT831" s="190" t="s">
        <v>138</v>
      </c>
      <c r="AU831" s="190" t="s">
        <v>83</v>
      </c>
      <c r="AY831" s="17" t="s">
        <v>137</v>
      </c>
      <c r="BE831" s="191">
        <f>IF(N831="základní",J831,0)</f>
        <v>0</v>
      </c>
      <c r="BF831" s="191">
        <f>IF(N831="snížená",J831,0)</f>
        <v>0</v>
      </c>
      <c r="BG831" s="191">
        <f>IF(N831="zákl. přenesená",J831,0)</f>
        <v>0</v>
      </c>
      <c r="BH831" s="191">
        <f>IF(N831="sníž. přenesená",J831,0)</f>
        <v>0</v>
      </c>
      <c r="BI831" s="191">
        <f>IF(N831="nulová",J831,0)</f>
        <v>0</v>
      </c>
      <c r="BJ831" s="17" t="s">
        <v>83</v>
      </c>
      <c r="BK831" s="191">
        <f>ROUND(I831*H831,2)</f>
        <v>0</v>
      </c>
      <c r="BL831" s="17" t="s">
        <v>144</v>
      </c>
      <c r="BM831" s="190" t="s">
        <v>604</v>
      </c>
    </row>
    <row r="832" spans="1:65" s="2" customFormat="1" ht="19.5">
      <c r="A832" s="34"/>
      <c r="B832" s="35"/>
      <c r="C832" s="36"/>
      <c r="D832" s="192" t="s">
        <v>146</v>
      </c>
      <c r="E832" s="36"/>
      <c r="F832" s="193" t="s">
        <v>603</v>
      </c>
      <c r="G832" s="36"/>
      <c r="H832" s="36"/>
      <c r="I832" s="194"/>
      <c r="J832" s="36"/>
      <c r="K832" s="36"/>
      <c r="L832" s="39"/>
      <c r="M832" s="195"/>
      <c r="N832" s="196"/>
      <c r="O832" s="71"/>
      <c r="P832" s="71"/>
      <c r="Q832" s="71"/>
      <c r="R832" s="71"/>
      <c r="S832" s="71"/>
      <c r="T832" s="72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T832" s="17" t="s">
        <v>146</v>
      </c>
      <c r="AU832" s="17" t="s">
        <v>83</v>
      </c>
    </row>
    <row r="833" spans="1:65" s="12" customFormat="1">
      <c r="B833" s="197"/>
      <c r="C833" s="198"/>
      <c r="D833" s="192" t="s">
        <v>147</v>
      </c>
      <c r="E833" s="199" t="s">
        <v>1</v>
      </c>
      <c r="F833" s="200" t="s">
        <v>470</v>
      </c>
      <c r="G833" s="198"/>
      <c r="H833" s="199" t="s">
        <v>1</v>
      </c>
      <c r="I833" s="201"/>
      <c r="J833" s="198"/>
      <c r="K833" s="198"/>
      <c r="L833" s="202"/>
      <c r="M833" s="203"/>
      <c r="N833" s="204"/>
      <c r="O833" s="204"/>
      <c r="P833" s="204"/>
      <c r="Q833" s="204"/>
      <c r="R833" s="204"/>
      <c r="S833" s="204"/>
      <c r="T833" s="205"/>
      <c r="AT833" s="206" t="s">
        <v>147</v>
      </c>
      <c r="AU833" s="206" t="s">
        <v>83</v>
      </c>
      <c r="AV833" s="12" t="s">
        <v>83</v>
      </c>
      <c r="AW833" s="12" t="s">
        <v>31</v>
      </c>
      <c r="AX833" s="12" t="s">
        <v>75</v>
      </c>
      <c r="AY833" s="206" t="s">
        <v>137</v>
      </c>
    </row>
    <row r="834" spans="1:65" s="13" customFormat="1">
      <c r="B834" s="207"/>
      <c r="C834" s="208"/>
      <c r="D834" s="192" t="s">
        <v>147</v>
      </c>
      <c r="E834" s="209" t="s">
        <v>1</v>
      </c>
      <c r="F834" s="210" t="s">
        <v>8</v>
      </c>
      <c r="G834" s="208"/>
      <c r="H834" s="211">
        <v>12</v>
      </c>
      <c r="I834" s="212"/>
      <c r="J834" s="208"/>
      <c r="K834" s="208"/>
      <c r="L834" s="213"/>
      <c r="M834" s="214"/>
      <c r="N834" s="215"/>
      <c r="O834" s="215"/>
      <c r="P834" s="215"/>
      <c r="Q834" s="215"/>
      <c r="R834" s="215"/>
      <c r="S834" s="215"/>
      <c r="T834" s="216"/>
      <c r="AT834" s="217" t="s">
        <v>147</v>
      </c>
      <c r="AU834" s="217" t="s">
        <v>83</v>
      </c>
      <c r="AV834" s="13" t="s">
        <v>85</v>
      </c>
      <c r="AW834" s="13" t="s">
        <v>31</v>
      </c>
      <c r="AX834" s="13" t="s">
        <v>75</v>
      </c>
      <c r="AY834" s="217" t="s">
        <v>137</v>
      </c>
    </row>
    <row r="835" spans="1:65" s="14" customFormat="1">
      <c r="B835" s="218"/>
      <c r="C835" s="219"/>
      <c r="D835" s="192" t="s">
        <v>147</v>
      </c>
      <c r="E835" s="220" t="s">
        <v>1</v>
      </c>
      <c r="F835" s="221" t="s">
        <v>152</v>
      </c>
      <c r="G835" s="219"/>
      <c r="H835" s="222">
        <v>12</v>
      </c>
      <c r="I835" s="223"/>
      <c r="J835" s="219"/>
      <c r="K835" s="219"/>
      <c r="L835" s="224"/>
      <c r="M835" s="225"/>
      <c r="N835" s="226"/>
      <c r="O835" s="226"/>
      <c r="P835" s="226"/>
      <c r="Q835" s="226"/>
      <c r="R835" s="226"/>
      <c r="S835" s="226"/>
      <c r="T835" s="227"/>
      <c r="AT835" s="228" t="s">
        <v>147</v>
      </c>
      <c r="AU835" s="228" t="s">
        <v>83</v>
      </c>
      <c r="AV835" s="14" t="s">
        <v>144</v>
      </c>
      <c r="AW835" s="14" t="s">
        <v>31</v>
      </c>
      <c r="AX835" s="14" t="s">
        <v>83</v>
      </c>
      <c r="AY835" s="228" t="s">
        <v>137</v>
      </c>
    </row>
    <row r="836" spans="1:65" s="2" customFormat="1" ht="21.75" customHeight="1">
      <c r="A836" s="34"/>
      <c r="B836" s="35"/>
      <c r="C836" s="178" t="s">
        <v>605</v>
      </c>
      <c r="D836" s="178" t="s">
        <v>138</v>
      </c>
      <c r="E836" s="179" t="s">
        <v>606</v>
      </c>
      <c r="F836" s="180" t="s">
        <v>607</v>
      </c>
      <c r="G836" s="181" t="s">
        <v>608</v>
      </c>
      <c r="H836" s="182">
        <v>5212.866</v>
      </c>
      <c r="I836" s="183"/>
      <c r="J836" s="184">
        <f>ROUND(I836*H836,2)</f>
        <v>0</v>
      </c>
      <c r="K836" s="180" t="s">
        <v>142</v>
      </c>
      <c r="L836" s="185"/>
      <c r="M836" s="186" t="s">
        <v>1</v>
      </c>
      <c r="N836" s="187" t="s">
        <v>40</v>
      </c>
      <c r="O836" s="71"/>
      <c r="P836" s="188">
        <f>O836*H836</f>
        <v>0</v>
      </c>
      <c r="Q836" s="188">
        <v>1</v>
      </c>
      <c r="R836" s="188">
        <f>Q836*H836</f>
        <v>5212.866</v>
      </c>
      <c r="S836" s="188">
        <v>0</v>
      </c>
      <c r="T836" s="189">
        <f>S836*H836</f>
        <v>0</v>
      </c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R836" s="190" t="s">
        <v>143</v>
      </c>
      <c r="AT836" s="190" t="s">
        <v>138</v>
      </c>
      <c r="AU836" s="190" t="s">
        <v>83</v>
      </c>
      <c r="AY836" s="17" t="s">
        <v>137</v>
      </c>
      <c r="BE836" s="191">
        <f>IF(N836="základní",J836,0)</f>
        <v>0</v>
      </c>
      <c r="BF836" s="191">
        <f>IF(N836="snížená",J836,0)</f>
        <v>0</v>
      </c>
      <c r="BG836" s="191">
        <f>IF(N836="zákl. přenesená",J836,0)</f>
        <v>0</v>
      </c>
      <c r="BH836" s="191">
        <f>IF(N836="sníž. přenesená",J836,0)</f>
        <v>0</v>
      </c>
      <c r="BI836" s="191">
        <f>IF(N836="nulová",J836,0)</f>
        <v>0</v>
      </c>
      <c r="BJ836" s="17" t="s">
        <v>83</v>
      </c>
      <c r="BK836" s="191">
        <f>ROUND(I836*H836,2)</f>
        <v>0</v>
      </c>
      <c r="BL836" s="17" t="s">
        <v>144</v>
      </c>
      <c r="BM836" s="190" t="s">
        <v>609</v>
      </c>
    </row>
    <row r="837" spans="1:65" s="2" customFormat="1">
      <c r="A837" s="34"/>
      <c r="B837" s="35"/>
      <c r="C837" s="36"/>
      <c r="D837" s="192" t="s">
        <v>146</v>
      </c>
      <c r="E837" s="36"/>
      <c r="F837" s="193" t="s">
        <v>607</v>
      </c>
      <c r="G837" s="36"/>
      <c r="H837" s="36"/>
      <c r="I837" s="194"/>
      <c r="J837" s="36"/>
      <c r="K837" s="36"/>
      <c r="L837" s="39"/>
      <c r="M837" s="195"/>
      <c r="N837" s="196"/>
      <c r="O837" s="71"/>
      <c r="P837" s="71"/>
      <c r="Q837" s="71"/>
      <c r="R837" s="71"/>
      <c r="S837" s="71"/>
      <c r="T837" s="72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T837" s="17" t="s">
        <v>146</v>
      </c>
      <c r="AU837" s="17" t="s">
        <v>83</v>
      </c>
    </row>
    <row r="838" spans="1:65" s="13" customFormat="1">
      <c r="B838" s="207"/>
      <c r="C838" s="208"/>
      <c r="D838" s="192" t="s">
        <v>147</v>
      </c>
      <c r="E838" s="209" t="s">
        <v>1</v>
      </c>
      <c r="F838" s="210" t="s">
        <v>610</v>
      </c>
      <c r="G838" s="208"/>
      <c r="H838" s="211">
        <v>262.44</v>
      </c>
      <c r="I838" s="212"/>
      <c r="J838" s="208"/>
      <c r="K838" s="208"/>
      <c r="L838" s="213"/>
      <c r="M838" s="214"/>
      <c r="N838" s="215"/>
      <c r="O838" s="215"/>
      <c r="P838" s="215"/>
      <c r="Q838" s="215"/>
      <c r="R838" s="215"/>
      <c r="S838" s="215"/>
      <c r="T838" s="216"/>
      <c r="AT838" s="217" t="s">
        <v>147</v>
      </c>
      <c r="AU838" s="217" t="s">
        <v>83</v>
      </c>
      <c r="AV838" s="13" t="s">
        <v>85</v>
      </c>
      <c r="AW838" s="13" t="s">
        <v>31</v>
      </c>
      <c r="AX838" s="13" t="s">
        <v>75</v>
      </c>
      <c r="AY838" s="217" t="s">
        <v>137</v>
      </c>
    </row>
    <row r="839" spans="1:65" s="13" customFormat="1">
      <c r="B839" s="207"/>
      <c r="C839" s="208"/>
      <c r="D839" s="192" t="s">
        <v>147</v>
      </c>
      <c r="E839" s="209" t="s">
        <v>1</v>
      </c>
      <c r="F839" s="210" t="s">
        <v>611</v>
      </c>
      <c r="G839" s="208"/>
      <c r="H839" s="211">
        <v>1056.96</v>
      </c>
      <c r="I839" s="212"/>
      <c r="J839" s="208"/>
      <c r="K839" s="208"/>
      <c r="L839" s="213"/>
      <c r="M839" s="214"/>
      <c r="N839" s="215"/>
      <c r="O839" s="215"/>
      <c r="P839" s="215"/>
      <c r="Q839" s="215"/>
      <c r="R839" s="215"/>
      <c r="S839" s="215"/>
      <c r="T839" s="216"/>
      <c r="AT839" s="217" t="s">
        <v>147</v>
      </c>
      <c r="AU839" s="217" t="s">
        <v>83</v>
      </c>
      <c r="AV839" s="13" t="s">
        <v>85</v>
      </c>
      <c r="AW839" s="13" t="s">
        <v>31</v>
      </c>
      <c r="AX839" s="13" t="s">
        <v>75</v>
      </c>
      <c r="AY839" s="217" t="s">
        <v>137</v>
      </c>
    </row>
    <row r="840" spans="1:65" s="12" customFormat="1">
      <c r="B840" s="197"/>
      <c r="C840" s="198"/>
      <c r="D840" s="192" t="s">
        <v>147</v>
      </c>
      <c r="E840" s="199" t="s">
        <v>1</v>
      </c>
      <c r="F840" s="200" t="s">
        <v>237</v>
      </c>
      <c r="G840" s="198"/>
      <c r="H840" s="199" t="s">
        <v>1</v>
      </c>
      <c r="I840" s="201"/>
      <c r="J840" s="198"/>
      <c r="K840" s="198"/>
      <c r="L840" s="202"/>
      <c r="M840" s="203"/>
      <c r="N840" s="204"/>
      <c r="O840" s="204"/>
      <c r="P840" s="204"/>
      <c r="Q840" s="204"/>
      <c r="R840" s="204"/>
      <c r="S840" s="204"/>
      <c r="T840" s="205"/>
      <c r="AT840" s="206" t="s">
        <v>147</v>
      </c>
      <c r="AU840" s="206" t="s">
        <v>83</v>
      </c>
      <c r="AV840" s="12" t="s">
        <v>83</v>
      </c>
      <c r="AW840" s="12" t="s">
        <v>31</v>
      </c>
      <c r="AX840" s="12" t="s">
        <v>75</v>
      </c>
      <c r="AY840" s="206" t="s">
        <v>137</v>
      </c>
    </row>
    <row r="841" spans="1:65" s="12" customFormat="1">
      <c r="B841" s="197"/>
      <c r="C841" s="198"/>
      <c r="D841" s="192" t="s">
        <v>147</v>
      </c>
      <c r="E841" s="199" t="s">
        <v>1</v>
      </c>
      <c r="F841" s="200" t="s">
        <v>330</v>
      </c>
      <c r="G841" s="198"/>
      <c r="H841" s="199" t="s">
        <v>1</v>
      </c>
      <c r="I841" s="201"/>
      <c r="J841" s="198"/>
      <c r="K841" s="198"/>
      <c r="L841" s="202"/>
      <c r="M841" s="203"/>
      <c r="N841" s="204"/>
      <c r="O841" s="204"/>
      <c r="P841" s="204"/>
      <c r="Q841" s="204"/>
      <c r="R841" s="204"/>
      <c r="S841" s="204"/>
      <c r="T841" s="205"/>
      <c r="AT841" s="206" t="s">
        <v>147</v>
      </c>
      <c r="AU841" s="206" t="s">
        <v>83</v>
      </c>
      <c r="AV841" s="12" t="s">
        <v>83</v>
      </c>
      <c r="AW841" s="12" t="s">
        <v>31</v>
      </c>
      <c r="AX841" s="12" t="s">
        <v>75</v>
      </c>
      <c r="AY841" s="206" t="s">
        <v>137</v>
      </c>
    </row>
    <row r="842" spans="1:65" s="13" customFormat="1">
      <c r="B842" s="207"/>
      <c r="C842" s="208"/>
      <c r="D842" s="192" t="s">
        <v>147</v>
      </c>
      <c r="E842" s="209" t="s">
        <v>1</v>
      </c>
      <c r="F842" s="210" t="s">
        <v>612</v>
      </c>
      <c r="G842" s="208"/>
      <c r="H842" s="211">
        <v>70.847999999999999</v>
      </c>
      <c r="I842" s="212"/>
      <c r="J842" s="208"/>
      <c r="K842" s="208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147</v>
      </c>
      <c r="AU842" s="217" t="s">
        <v>83</v>
      </c>
      <c r="AV842" s="13" t="s">
        <v>85</v>
      </c>
      <c r="AW842" s="13" t="s">
        <v>31</v>
      </c>
      <c r="AX842" s="13" t="s">
        <v>75</v>
      </c>
      <c r="AY842" s="217" t="s">
        <v>137</v>
      </c>
    </row>
    <row r="843" spans="1:65" s="12" customFormat="1">
      <c r="B843" s="197"/>
      <c r="C843" s="198"/>
      <c r="D843" s="192" t="s">
        <v>147</v>
      </c>
      <c r="E843" s="199" t="s">
        <v>1</v>
      </c>
      <c r="F843" s="200" t="s">
        <v>328</v>
      </c>
      <c r="G843" s="198"/>
      <c r="H843" s="199" t="s">
        <v>1</v>
      </c>
      <c r="I843" s="201"/>
      <c r="J843" s="198"/>
      <c r="K843" s="198"/>
      <c r="L843" s="202"/>
      <c r="M843" s="203"/>
      <c r="N843" s="204"/>
      <c r="O843" s="204"/>
      <c r="P843" s="204"/>
      <c r="Q843" s="204"/>
      <c r="R843" s="204"/>
      <c r="S843" s="204"/>
      <c r="T843" s="205"/>
      <c r="AT843" s="206" t="s">
        <v>147</v>
      </c>
      <c r="AU843" s="206" t="s">
        <v>83</v>
      </c>
      <c r="AV843" s="12" t="s">
        <v>83</v>
      </c>
      <c r="AW843" s="12" t="s">
        <v>31</v>
      </c>
      <c r="AX843" s="12" t="s">
        <v>75</v>
      </c>
      <c r="AY843" s="206" t="s">
        <v>137</v>
      </c>
    </row>
    <row r="844" spans="1:65" s="13" customFormat="1">
      <c r="B844" s="207"/>
      <c r="C844" s="208"/>
      <c r="D844" s="192" t="s">
        <v>147</v>
      </c>
      <c r="E844" s="209" t="s">
        <v>1</v>
      </c>
      <c r="F844" s="210" t="s">
        <v>613</v>
      </c>
      <c r="G844" s="208"/>
      <c r="H844" s="211">
        <v>74.658000000000001</v>
      </c>
      <c r="I844" s="212"/>
      <c r="J844" s="208"/>
      <c r="K844" s="208"/>
      <c r="L844" s="213"/>
      <c r="M844" s="214"/>
      <c r="N844" s="215"/>
      <c r="O844" s="215"/>
      <c r="P844" s="215"/>
      <c r="Q844" s="215"/>
      <c r="R844" s="215"/>
      <c r="S844" s="215"/>
      <c r="T844" s="216"/>
      <c r="AT844" s="217" t="s">
        <v>147</v>
      </c>
      <c r="AU844" s="217" t="s">
        <v>83</v>
      </c>
      <c r="AV844" s="13" t="s">
        <v>85</v>
      </c>
      <c r="AW844" s="13" t="s">
        <v>31</v>
      </c>
      <c r="AX844" s="13" t="s">
        <v>75</v>
      </c>
      <c r="AY844" s="217" t="s">
        <v>137</v>
      </c>
    </row>
    <row r="845" spans="1:65" s="13" customFormat="1">
      <c r="B845" s="207"/>
      <c r="C845" s="208"/>
      <c r="D845" s="192" t="s">
        <v>147</v>
      </c>
      <c r="E845" s="209" t="s">
        <v>1</v>
      </c>
      <c r="F845" s="210" t="s">
        <v>614</v>
      </c>
      <c r="G845" s="208"/>
      <c r="H845" s="211">
        <v>42.84</v>
      </c>
      <c r="I845" s="212"/>
      <c r="J845" s="208"/>
      <c r="K845" s="208"/>
      <c r="L845" s="213"/>
      <c r="M845" s="214"/>
      <c r="N845" s="215"/>
      <c r="O845" s="215"/>
      <c r="P845" s="215"/>
      <c r="Q845" s="215"/>
      <c r="R845" s="215"/>
      <c r="S845" s="215"/>
      <c r="T845" s="216"/>
      <c r="AT845" s="217" t="s">
        <v>147</v>
      </c>
      <c r="AU845" s="217" t="s">
        <v>83</v>
      </c>
      <c r="AV845" s="13" t="s">
        <v>85</v>
      </c>
      <c r="AW845" s="13" t="s">
        <v>31</v>
      </c>
      <c r="AX845" s="13" t="s">
        <v>75</v>
      </c>
      <c r="AY845" s="217" t="s">
        <v>137</v>
      </c>
    </row>
    <row r="846" spans="1:65" s="13" customFormat="1">
      <c r="B846" s="207"/>
      <c r="C846" s="208"/>
      <c r="D846" s="192" t="s">
        <v>147</v>
      </c>
      <c r="E846" s="209" t="s">
        <v>1</v>
      </c>
      <c r="F846" s="210" t="s">
        <v>615</v>
      </c>
      <c r="G846" s="208"/>
      <c r="H846" s="211">
        <v>286.56</v>
      </c>
      <c r="I846" s="212"/>
      <c r="J846" s="208"/>
      <c r="K846" s="208"/>
      <c r="L846" s="213"/>
      <c r="M846" s="214"/>
      <c r="N846" s="215"/>
      <c r="O846" s="215"/>
      <c r="P846" s="215"/>
      <c r="Q846" s="215"/>
      <c r="R846" s="215"/>
      <c r="S846" s="215"/>
      <c r="T846" s="216"/>
      <c r="AT846" s="217" t="s">
        <v>147</v>
      </c>
      <c r="AU846" s="217" t="s">
        <v>83</v>
      </c>
      <c r="AV846" s="13" t="s">
        <v>85</v>
      </c>
      <c r="AW846" s="13" t="s">
        <v>31</v>
      </c>
      <c r="AX846" s="13" t="s">
        <v>75</v>
      </c>
      <c r="AY846" s="217" t="s">
        <v>137</v>
      </c>
    </row>
    <row r="847" spans="1:65" s="13" customFormat="1">
      <c r="B847" s="207"/>
      <c r="C847" s="208"/>
      <c r="D847" s="192" t="s">
        <v>147</v>
      </c>
      <c r="E847" s="209" t="s">
        <v>1</v>
      </c>
      <c r="F847" s="210" t="s">
        <v>616</v>
      </c>
      <c r="G847" s="208"/>
      <c r="H847" s="211">
        <v>431.46</v>
      </c>
      <c r="I847" s="212"/>
      <c r="J847" s="208"/>
      <c r="K847" s="208"/>
      <c r="L847" s="213"/>
      <c r="M847" s="214"/>
      <c r="N847" s="215"/>
      <c r="O847" s="215"/>
      <c r="P847" s="215"/>
      <c r="Q847" s="215"/>
      <c r="R847" s="215"/>
      <c r="S847" s="215"/>
      <c r="T847" s="216"/>
      <c r="AT847" s="217" t="s">
        <v>147</v>
      </c>
      <c r="AU847" s="217" t="s">
        <v>83</v>
      </c>
      <c r="AV847" s="13" t="s">
        <v>85</v>
      </c>
      <c r="AW847" s="13" t="s">
        <v>31</v>
      </c>
      <c r="AX847" s="13" t="s">
        <v>75</v>
      </c>
      <c r="AY847" s="217" t="s">
        <v>137</v>
      </c>
    </row>
    <row r="848" spans="1:65" s="13" customFormat="1">
      <c r="B848" s="207"/>
      <c r="C848" s="208"/>
      <c r="D848" s="192" t="s">
        <v>147</v>
      </c>
      <c r="E848" s="209" t="s">
        <v>1</v>
      </c>
      <c r="F848" s="210" t="s">
        <v>617</v>
      </c>
      <c r="G848" s="208"/>
      <c r="H848" s="211">
        <v>2880</v>
      </c>
      <c r="I848" s="212"/>
      <c r="J848" s="208"/>
      <c r="K848" s="208"/>
      <c r="L848" s="213"/>
      <c r="M848" s="214"/>
      <c r="N848" s="215"/>
      <c r="O848" s="215"/>
      <c r="P848" s="215"/>
      <c r="Q848" s="215"/>
      <c r="R848" s="215"/>
      <c r="S848" s="215"/>
      <c r="T848" s="216"/>
      <c r="AT848" s="217" t="s">
        <v>147</v>
      </c>
      <c r="AU848" s="217" t="s">
        <v>83</v>
      </c>
      <c r="AV848" s="13" t="s">
        <v>85</v>
      </c>
      <c r="AW848" s="13" t="s">
        <v>31</v>
      </c>
      <c r="AX848" s="13" t="s">
        <v>75</v>
      </c>
      <c r="AY848" s="217" t="s">
        <v>137</v>
      </c>
    </row>
    <row r="849" spans="1:65" s="13" customFormat="1">
      <c r="B849" s="207"/>
      <c r="C849" s="208"/>
      <c r="D849" s="192" t="s">
        <v>147</v>
      </c>
      <c r="E849" s="209" t="s">
        <v>1</v>
      </c>
      <c r="F849" s="210" t="s">
        <v>618</v>
      </c>
      <c r="G849" s="208"/>
      <c r="H849" s="211">
        <v>107.1</v>
      </c>
      <c r="I849" s="212"/>
      <c r="J849" s="208"/>
      <c r="K849" s="208"/>
      <c r="L849" s="213"/>
      <c r="M849" s="214"/>
      <c r="N849" s="215"/>
      <c r="O849" s="215"/>
      <c r="P849" s="215"/>
      <c r="Q849" s="215"/>
      <c r="R849" s="215"/>
      <c r="S849" s="215"/>
      <c r="T849" s="216"/>
      <c r="AT849" s="217" t="s">
        <v>147</v>
      </c>
      <c r="AU849" s="217" t="s">
        <v>83</v>
      </c>
      <c r="AV849" s="13" t="s">
        <v>85</v>
      </c>
      <c r="AW849" s="13" t="s">
        <v>31</v>
      </c>
      <c r="AX849" s="13" t="s">
        <v>75</v>
      </c>
      <c r="AY849" s="217" t="s">
        <v>137</v>
      </c>
    </row>
    <row r="850" spans="1:65" s="14" customFormat="1">
      <c r="B850" s="218"/>
      <c r="C850" s="219"/>
      <c r="D850" s="192" t="s">
        <v>147</v>
      </c>
      <c r="E850" s="220" t="s">
        <v>1</v>
      </c>
      <c r="F850" s="221" t="s">
        <v>152</v>
      </c>
      <c r="G850" s="219"/>
      <c r="H850" s="222">
        <v>5212.866</v>
      </c>
      <c r="I850" s="223"/>
      <c r="J850" s="219"/>
      <c r="K850" s="219"/>
      <c r="L850" s="224"/>
      <c r="M850" s="225"/>
      <c r="N850" s="226"/>
      <c r="O850" s="226"/>
      <c r="P850" s="226"/>
      <c r="Q850" s="226"/>
      <c r="R850" s="226"/>
      <c r="S850" s="226"/>
      <c r="T850" s="227"/>
      <c r="AT850" s="228" t="s">
        <v>147</v>
      </c>
      <c r="AU850" s="228" t="s">
        <v>83</v>
      </c>
      <c r="AV850" s="14" t="s">
        <v>144</v>
      </c>
      <c r="AW850" s="14" t="s">
        <v>31</v>
      </c>
      <c r="AX850" s="14" t="s">
        <v>83</v>
      </c>
      <c r="AY850" s="228" t="s">
        <v>137</v>
      </c>
    </row>
    <row r="851" spans="1:65" s="2" customFormat="1" ht="16.5" customHeight="1">
      <c r="A851" s="34"/>
      <c r="B851" s="35"/>
      <c r="C851" s="178" t="s">
        <v>619</v>
      </c>
      <c r="D851" s="178" t="s">
        <v>138</v>
      </c>
      <c r="E851" s="179" t="s">
        <v>620</v>
      </c>
      <c r="F851" s="180" t="s">
        <v>621</v>
      </c>
      <c r="G851" s="181" t="s">
        <v>608</v>
      </c>
      <c r="H851" s="182">
        <v>1</v>
      </c>
      <c r="I851" s="183"/>
      <c r="J851" s="184">
        <f>ROUND(I851*H851,2)</f>
        <v>0</v>
      </c>
      <c r="K851" s="180" t="s">
        <v>142</v>
      </c>
      <c r="L851" s="185"/>
      <c r="M851" s="186" t="s">
        <v>1</v>
      </c>
      <c r="N851" s="187" t="s">
        <v>40</v>
      </c>
      <c r="O851" s="71"/>
      <c r="P851" s="188">
        <f>O851*H851</f>
        <v>0</v>
      </c>
      <c r="Q851" s="188">
        <v>1</v>
      </c>
      <c r="R851" s="188">
        <f>Q851*H851</f>
        <v>1</v>
      </c>
      <c r="S851" s="188">
        <v>0</v>
      </c>
      <c r="T851" s="189">
        <f>S851*H851</f>
        <v>0</v>
      </c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R851" s="190" t="s">
        <v>143</v>
      </c>
      <c r="AT851" s="190" t="s">
        <v>138</v>
      </c>
      <c r="AU851" s="190" t="s">
        <v>83</v>
      </c>
      <c r="AY851" s="17" t="s">
        <v>137</v>
      </c>
      <c r="BE851" s="191">
        <f>IF(N851="základní",J851,0)</f>
        <v>0</v>
      </c>
      <c r="BF851" s="191">
        <f>IF(N851="snížená",J851,0)</f>
        <v>0</v>
      </c>
      <c r="BG851" s="191">
        <f>IF(N851="zákl. přenesená",J851,0)</f>
        <v>0</v>
      </c>
      <c r="BH851" s="191">
        <f>IF(N851="sníž. přenesená",J851,0)</f>
        <v>0</v>
      </c>
      <c r="BI851" s="191">
        <f>IF(N851="nulová",J851,0)</f>
        <v>0</v>
      </c>
      <c r="BJ851" s="17" t="s">
        <v>83</v>
      </c>
      <c r="BK851" s="191">
        <f>ROUND(I851*H851,2)</f>
        <v>0</v>
      </c>
      <c r="BL851" s="17" t="s">
        <v>144</v>
      </c>
      <c r="BM851" s="190" t="s">
        <v>622</v>
      </c>
    </row>
    <row r="852" spans="1:65" s="2" customFormat="1">
      <c r="A852" s="34"/>
      <c r="B852" s="35"/>
      <c r="C852" s="36"/>
      <c r="D852" s="192" t="s">
        <v>146</v>
      </c>
      <c r="E852" s="36"/>
      <c r="F852" s="193" t="s">
        <v>621</v>
      </c>
      <c r="G852" s="36"/>
      <c r="H852" s="36"/>
      <c r="I852" s="194"/>
      <c r="J852" s="36"/>
      <c r="K852" s="36"/>
      <c r="L852" s="39"/>
      <c r="M852" s="195"/>
      <c r="N852" s="196"/>
      <c r="O852" s="71"/>
      <c r="P852" s="71"/>
      <c r="Q852" s="71"/>
      <c r="R852" s="71"/>
      <c r="S852" s="71"/>
      <c r="T852" s="72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T852" s="17" t="s">
        <v>146</v>
      </c>
      <c r="AU852" s="17" t="s">
        <v>83</v>
      </c>
    </row>
    <row r="853" spans="1:65" s="13" customFormat="1">
      <c r="B853" s="207"/>
      <c r="C853" s="208"/>
      <c r="D853" s="192" t="s">
        <v>147</v>
      </c>
      <c r="E853" s="209" t="s">
        <v>1</v>
      </c>
      <c r="F853" s="210" t="s">
        <v>623</v>
      </c>
      <c r="G853" s="208"/>
      <c r="H853" s="211">
        <v>1</v>
      </c>
      <c r="I853" s="212"/>
      <c r="J853" s="208"/>
      <c r="K853" s="208"/>
      <c r="L853" s="213"/>
      <c r="M853" s="214"/>
      <c r="N853" s="215"/>
      <c r="O853" s="215"/>
      <c r="P853" s="215"/>
      <c r="Q853" s="215"/>
      <c r="R853" s="215"/>
      <c r="S853" s="215"/>
      <c r="T853" s="216"/>
      <c r="AT853" s="217" t="s">
        <v>147</v>
      </c>
      <c r="AU853" s="217" t="s">
        <v>83</v>
      </c>
      <c r="AV853" s="13" t="s">
        <v>85</v>
      </c>
      <c r="AW853" s="13" t="s">
        <v>31</v>
      </c>
      <c r="AX853" s="13" t="s">
        <v>75</v>
      </c>
      <c r="AY853" s="217" t="s">
        <v>137</v>
      </c>
    </row>
    <row r="854" spans="1:65" s="14" customFormat="1">
      <c r="B854" s="218"/>
      <c r="C854" s="219"/>
      <c r="D854" s="192" t="s">
        <v>147</v>
      </c>
      <c r="E854" s="220" t="s">
        <v>1</v>
      </c>
      <c r="F854" s="221" t="s">
        <v>152</v>
      </c>
      <c r="G854" s="219"/>
      <c r="H854" s="222">
        <v>1</v>
      </c>
      <c r="I854" s="223"/>
      <c r="J854" s="219"/>
      <c r="K854" s="219"/>
      <c r="L854" s="224"/>
      <c r="M854" s="225"/>
      <c r="N854" s="226"/>
      <c r="O854" s="226"/>
      <c r="P854" s="226"/>
      <c r="Q854" s="226"/>
      <c r="R854" s="226"/>
      <c r="S854" s="226"/>
      <c r="T854" s="227"/>
      <c r="AT854" s="228" t="s">
        <v>147</v>
      </c>
      <c r="AU854" s="228" t="s">
        <v>83</v>
      </c>
      <c r="AV854" s="14" t="s">
        <v>144</v>
      </c>
      <c r="AW854" s="14" t="s">
        <v>31</v>
      </c>
      <c r="AX854" s="14" t="s">
        <v>83</v>
      </c>
      <c r="AY854" s="228" t="s">
        <v>137</v>
      </c>
    </row>
    <row r="855" spans="1:65" s="2" customFormat="1" ht="24.2" customHeight="1">
      <c r="A855" s="34"/>
      <c r="B855" s="35"/>
      <c r="C855" s="178" t="s">
        <v>624</v>
      </c>
      <c r="D855" s="178" t="s">
        <v>138</v>
      </c>
      <c r="E855" s="179" t="s">
        <v>625</v>
      </c>
      <c r="F855" s="180" t="s">
        <v>626</v>
      </c>
      <c r="G855" s="181" t="s">
        <v>608</v>
      </c>
      <c r="H855" s="182">
        <v>61.893000000000001</v>
      </c>
      <c r="I855" s="183"/>
      <c r="J855" s="184">
        <f>ROUND(I855*H855,2)</f>
        <v>0</v>
      </c>
      <c r="K855" s="180" t="s">
        <v>142</v>
      </c>
      <c r="L855" s="185"/>
      <c r="M855" s="186" t="s">
        <v>1</v>
      </c>
      <c r="N855" s="187" t="s">
        <v>40</v>
      </c>
      <c r="O855" s="71"/>
      <c r="P855" s="188">
        <f>O855*H855</f>
        <v>0</v>
      </c>
      <c r="Q855" s="188">
        <v>1</v>
      </c>
      <c r="R855" s="188">
        <f>Q855*H855</f>
        <v>61.893000000000001</v>
      </c>
      <c r="S855" s="188">
        <v>0</v>
      </c>
      <c r="T855" s="189">
        <f>S855*H855</f>
        <v>0</v>
      </c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R855" s="190" t="s">
        <v>143</v>
      </c>
      <c r="AT855" s="190" t="s">
        <v>138</v>
      </c>
      <c r="AU855" s="190" t="s">
        <v>83</v>
      </c>
      <c r="AY855" s="17" t="s">
        <v>137</v>
      </c>
      <c r="BE855" s="191">
        <f>IF(N855="základní",J855,0)</f>
        <v>0</v>
      </c>
      <c r="BF855" s="191">
        <f>IF(N855="snížená",J855,0)</f>
        <v>0</v>
      </c>
      <c r="BG855" s="191">
        <f>IF(N855="zákl. přenesená",J855,0)</f>
        <v>0</v>
      </c>
      <c r="BH855" s="191">
        <f>IF(N855="sníž. přenesená",J855,0)</f>
        <v>0</v>
      </c>
      <c r="BI855" s="191">
        <f>IF(N855="nulová",J855,0)</f>
        <v>0</v>
      </c>
      <c r="BJ855" s="17" t="s">
        <v>83</v>
      </c>
      <c r="BK855" s="191">
        <f>ROUND(I855*H855,2)</f>
        <v>0</v>
      </c>
      <c r="BL855" s="17" t="s">
        <v>144</v>
      </c>
      <c r="BM855" s="190" t="s">
        <v>627</v>
      </c>
    </row>
    <row r="856" spans="1:65" s="2" customFormat="1" ht="19.5">
      <c r="A856" s="34"/>
      <c r="B856" s="35"/>
      <c r="C856" s="36"/>
      <c r="D856" s="192" t="s">
        <v>146</v>
      </c>
      <c r="E856" s="36"/>
      <c r="F856" s="193" t="s">
        <v>626</v>
      </c>
      <c r="G856" s="36"/>
      <c r="H856" s="36"/>
      <c r="I856" s="194"/>
      <c r="J856" s="36"/>
      <c r="K856" s="36"/>
      <c r="L856" s="39"/>
      <c r="M856" s="195"/>
      <c r="N856" s="196"/>
      <c r="O856" s="71"/>
      <c r="P856" s="71"/>
      <c r="Q856" s="71"/>
      <c r="R856" s="71"/>
      <c r="S856" s="71"/>
      <c r="T856" s="72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T856" s="17" t="s">
        <v>146</v>
      </c>
      <c r="AU856" s="17" t="s">
        <v>83</v>
      </c>
    </row>
    <row r="857" spans="1:65" s="12" customFormat="1">
      <c r="B857" s="197"/>
      <c r="C857" s="198"/>
      <c r="D857" s="192" t="s">
        <v>147</v>
      </c>
      <c r="E857" s="199" t="s">
        <v>1</v>
      </c>
      <c r="F857" s="200" t="s">
        <v>628</v>
      </c>
      <c r="G857" s="198"/>
      <c r="H857" s="199" t="s">
        <v>1</v>
      </c>
      <c r="I857" s="201"/>
      <c r="J857" s="198"/>
      <c r="K857" s="198"/>
      <c r="L857" s="202"/>
      <c r="M857" s="203"/>
      <c r="N857" s="204"/>
      <c r="O857" s="204"/>
      <c r="P857" s="204"/>
      <c r="Q857" s="204"/>
      <c r="R857" s="204"/>
      <c r="S857" s="204"/>
      <c r="T857" s="205"/>
      <c r="AT857" s="206" t="s">
        <v>147</v>
      </c>
      <c r="AU857" s="206" t="s">
        <v>83</v>
      </c>
      <c r="AV857" s="12" t="s">
        <v>83</v>
      </c>
      <c r="AW857" s="12" t="s">
        <v>31</v>
      </c>
      <c r="AX857" s="12" t="s">
        <v>75</v>
      </c>
      <c r="AY857" s="206" t="s">
        <v>137</v>
      </c>
    </row>
    <row r="858" spans="1:65" s="13" customFormat="1">
      <c r="B858" s="207"/>
      <c r="C858" s="208"/>
      <c r="D858" s="192" t="s">
        <v>147</v>
      </c>
      <c r="E858" s="209" t="s">
        <v>1</v>
      </c>
      <c r="F858" s="210" t="s">
        <v>629</v>
      </c>
      <c r="G858" s="208"/>
      <c r="H858" s="211">
        <v>3.6</v>
      </c>
      <c r="I858" s="212"/>
      <c r="J858" s="208"/>
      <c r="K858" s="208"/>
      <c r="L858" s="213"/>
      <c r="M858" s="214"/>
      <c r="N858" s="215"/>
      <c r="O858" s="215"/>
      <c r="P858" s="215"/>
      <c r="Q858" s="215"/>
      <c r="R858" s="215"/>
      <c r="S858" s="215"/>
      <c r="T858" s="216"/>
      <c r="AT858" s="217" t="s">
        <v>147</v>
      </c>
      <c r="AU858" s="217" t="s">
        <v>83</v>
      </c>
      <c r="AV858" s="13" t="s">
        <v>85</v>
      </c>
      <c r="AW858" s="13" t="s">
        <v>31</v>
      </c>
      <c r="AX858" s="13" t="s">
        <v>75</v>
      </c>
      <c r="AY858" s="217" t="s">
        <v>137</v>
      </c>
    </row>
    <row r="859" spans="1:65" s="12" customFormat="1">
      <c r="B859" s="197"/>
      <c r="C859" s="198"/>
      <c r="D859" s="192" t="s">
        <v>147</v>
      </c>
      <c r="E859" s="199" t="s">
        <v>1</v>
      </c>
      <c r="F859" s="200" t="s">
        <v>630</v>
      </c>
      <c r="G859" s="198"/>
      <c r="H859" s="199" t="s">
        <v>1</v>
      </c>
      <c r="I859" s="201"/>
      <c r="J859" s="198"/>
      <c r="K859" s="198"/>
      <c r="L859" s="202"/>
      <c r="M859" s="203"/>
      <c r="N859" s="204"/>
      <c r="O859" s="204"/>
      <c r="P859" s="204"/>
      <c r="Q859" s="204"/>
      <c r="R859" s="204"/>
      <c r="S859" s="204"/>
      <c r="T859" s="205"/>
      <c r="AT859" s="206" t="s">
        <v>147</v>
      </c>
      <c r="AU859" s="206" t="s">
        <v>83</v>
      </c>
      <c r="AV859" s="12" t="s">
        <v>83</v>
      </c>
      <c r="AW859" s="12" t="s">
        <v>31</v>
      </c>
      <c r="AX859" s="12" t="s">
        <v>75</v>
      </c>
      <c r="AY859" s="206" t="s">
        <v>137</v>
      </c>
    </row>
    <row r="860" spans="1:65" s="13" customFormat="1">
      <c r="B860" s="207"/>
      <c r="C860" s="208"/>
      <c r="D860" s="192" t="s">
        <v>147</v>
      </c>
      <c r="E860" s="209" t="s">
        <v>1</v>
      </c>
      <c r="F860" s="210" t="s">
        <v>631</v>
      </c>
      <c r="G860" s="208"/>
      <c r="H860" s="211">
        <v>24</v>
      </c>
      <c r="I860" s="212"/>
      <c r="J860" s="208"/>
      <c r="K860" s="208"/>
      <c r="L860" s="213"/>
      <c r="M860" s="214"/>
      <c r="N860" s="215"/>
      <c r="O860" s="215"/>
      <c r="P860" s="215"/>
      <c r="Q860" s="215"/>
      <c r="R860" s="215"/>
      <c r="S860" s="215"/>
      <c r="T860" s="216"/>
      <c r="AT860" s="217" t="s">
        <v>147</v>
      </c>
      <c r="AU860" s="217" t="s">
        <v>83</v>
      </c>
      <c r="AV860" s="13" t="s">
        <v>85</v>
      </c>
      <c r="AW860" s="13" t="s">
        <v>31</v>
      </c>
      <c r="AX860" s="13" t="s">
        <v>75</v>
      </c>
      <c r="AY860" s="217" t="s">
        <v>137</v>
      </c>
    </row>
    <row r="861" spans="1:65" s="12" customFormat="1">
      <c r="B861" s="197"/>
      <c r="C861" s="198"/>
      <c r="D861" s="192" t="s">
        <v>147</v>
      </c>
      <c r="E861" s="199" t="s">
        <v>1</v>
      </c>
      <c r="F861" s="200" t="s">
        <v>632</v>
      </c>
      <c r="G861" s="198"/>
      <c r="H861" s="199" t="s">
        <v>1</v>
      </c>
      <c r="I861" s="201"/>
      <c r="J861" s="198"/>
      <c r="K861" s="198"/>
      <c r="L861" s="202"/>
      <c r="M861" s="203"/>
      <c r="N861" s="204"/>
      <c r="O861" s="204"/>
      <c r="P861" s="204"/>
      <c r="Q861" s="204"/>
      <c r="R861" s="204"/>
      <c r="S861" s="204"/>
      <c r="T861" s="205"/>
      <c r="AT861" s="206" t="s">
        <v>147</v>
      </c>
      <c r="AU861" s="206" t="s">
        <v>83</v>
      </c>
      <c r="AV861" s="12" t="s">
        <v>83</v>
      </c>
      <c r="AW861" s="12" t="s">
        <v>31</v>
      </c>
      <c r="AX861" s="12" t="s">
        <v>75</v>
      </c>
      <c r="AY861" s="206" t="s">
        <v>137</v>
      </c>
    </row>
    <row r="862" spans="1:65" s="13" customFormat="1">
      <c r="B862" s="207"/>
      <c r="C862" s="208"/>
      <c r="D862" s="192" t="s">
        <v>147</v>
      </c>
      <c r="E862" s="209" t="s">
        <v>1</v>
      </c>
      <c r="F862" s="210" t="s">
        <v>633</v>
      </c>
      <c r="G862" s="208"/>
      <c r="H862" s="211">
        <v>10.5</v>
      </c>
      <c r="I862" s="212"/>
      <c r="J862" s="208"/>
      <c r="K862" s="208"/>
      <c r="L862" s="213"/>
      <c r="M862" s="214"/>
      <c r="N862" s="215"/>
      <c r="O862" s="215"/>
      <c r="P862" s="215"/>
      <c r="Q862" s="215"/>
      <c r="R862" s="215"/>
      <c r="S862" s="215"/>
      <c r="T862" s="216"/>
      <c r="AT862" s="217" t="s">
        <v>147</v>
      </c>
      <c r="AU862" s="217" t="s">
        <v>83</v>
      </c>
      <c r="AV862" s="13" t="s">
        <v>85</v>
      </c>
      <c r="AW862" s="13" t="s">
        <v>31</v>
      </c>
      <c r="AX862" s="13" t="s">
        <v>75</v>
      </c>
      <c r="AY862" s="217" t="s">
        <v>137</v>
      </c>
    </row>
    <row r="863" spans="1:65" s="12" customFormat="1">
      <c r="B863" s="197"/>
      <c r="C863" s="198"/>
      <c r="D863" s="192" t="s">
        <v>147</v>
      </c>
      <c r="E863" s="199" t="s">
        <v>1</v>
      </c>
      <c r="F863" s="200" t="s">
        <v>634</v>
      </c>
      <c r="G863" s="198"/>
      <c r="H863" s="199" t="s">
        <v>1</v>
      </c>
      <c r="I863" s="201"/>
      <c r="J863" s="198"/>
      <c r="K863" s="198"/>
      <c r="L863" s="202"/>
      <c r="M863" s="203"/>
      <c r="N863" s="204"/>
      <c r="O863" s="204"/>
      <c r="P863" s="204"/>
      <c r="Q863" s="204"/>
      <c r="R863" s="204"/>
      <c r="S863" s="204"/>
      <c r="T863" s="205"/>
      <c r="AT863" s="206" t="s">
        <v>147</v>
      </c>
      <c r="AU863" s="206" t="s">
        <v>83</v>
      </c>
      <c r="AV863" s="12" t="s">
        <v>83</v>
      </c>
      <c r="AW863" s="12" t="s">
        <v>31</v>
      </c>
      <c r="AX863" s="12" t="s">
        <v>75</v>
      </c>
      <c r="AY863" s="206" t="s">
        <v>137</v>
      </c>
    </row>
    <row r="864" spans="1:65" s="13" customFormat="1">
      <c r="B864" s="207"/>
      <c r="C864" s="208"/>
      <c r="D864" s="192" t="s">
        <v>147</v>
      </c>
      <c r="E864" s="209" t="s">
        <v>1</v>
      </c>
      <c r="F864" s="210" t="s">
        <v>635</v>
      </c>
      <c r="G864" s="208"/>
      <c r="H864" s="211">
        <v>20.399999999999999</v>
      </c>
      <c r="I864" s="212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147</v>
      </c>
      <c r="AU864" s="217" t="s">
        <v>83</v>
      </c>
      <c r="AV864" s="13" t="s">
        <v>85</v>
      </c>
      <c r="AW864" s="13" t="s">
        <v>31</v>
      </c>
      <c r="AX864" s="13" t="s">
        <v>75</v>
      </c>
      <c r="AY864" s="217" t="s">
        <v>137</v>
      </c>
    </row>
    <row r="865" spans="1:65" s="12" customFormat="1">
      <c r="B865" s="197"/>
      <c r="C865" s="198"/>
      <c r="D865" s="192" t="s">
        <v>147</v>
      </c>
      <c r="E865" s="199" t="s">
        <v>1</v>
      </c>
      <c r="F865" s="200" t="s">
        <v>636</v>
      </c>
      <c r="G865" s="198"/>
      <c r="H865" s="199" t="s">
        <v>1</v>
      </c>
      <c r="I865" s="201"/>
      <c r="J865" s="198"/>
      <c r="K865" s="198"/>
      <c r="L865" s="202"/>
      <c r="M865" s="203"/>
      <c r="N865" s="204"/>
      <c r="O865" s="204"/>
      <c r="P865" s="204"/>
      <c r="Q865" s="204"/>
      <c r="R865" s="204"/>
      <c r="S865" s="204"/>
      <c r="T865" s="205"/>
      <c r="AT865" s="206" t="s">
        <v>147</v>
      </c>
      <c r="AU865" s="206" t="s">
        <v>83</v>
      </c>
      <c r="AV865" s="12" t="s">
        <v>83</v>
      </c>
      <c r="AW865" s="12" t="s">
        <v>31</v>
      </c>
      <c r="AX865" s="12" t="s">
        <v>75</v>
      </c>
      <c r="AY865" s="206" t="s">
        <v>137</v>
      </c>
    </row>
    <row r="866" spans="1:65" s="13" customFormat="1">
      <c r="B866" s="207"/>
      <c r="C866" s="208"/>
      <c r="D866" s="192" t="s">
        <v>147</v>
      </c>
      <c r="E866" s="209" t="s">
        <v>1</v>
      </c>
      <c r="F866" s="210" t="s">
        <v>637</v>
      </c>
      <c r="G866" s="208"/>
      <c r="H866" s="211">
        <v>0.70199999999999996</v>
      </c>
      <c r="I866" s="212"/>
      <c r="J866" s="208"/>
      <c r="K866" s="208"/>
      <c r="L866" s="213"/>
      <c r="M866" s="214"/>
      <c r="N866" s="215"/>
      <c r="O866" s="215"/>
      <c r="P866" s="215"/>
      <c r="Q866" s="215"/>
      <c r="R866" s="215"/>
      <c r="S866" s="215"/>
      <c r="T866" s="216"/>
      <c r="AT866" s="217" t="s">
        <v>147</v>
      </c>
      <c r="AU866" s="217" t="s">
        <v>83</v>
      </c>
      <c r="AV866" s="13" t="s">
        <v>85</v>
      </c>
      <c r="AW866" s="13" t="s">
        <v>31</v>
      </c>
      <c r="AX866" s="13" t="s">
        <v>75</v>
      </c>
      <c r="AY866" s="217" t="s">
        <v>137</v>
      </c>
    </row>
    <row r="867" spans="1:65" s="12" customFormat="1">
      <c r="B867" s="197"/>
      <c r="C867" s="198"/>
      <c r="D867" s="192" t="s">
        <v>147</v>
      </c>
      <c r="E867" s="199" t="s">
        <v>1</v>
      </c>
      <c r="F867" s="200" t="s">
        <v>638</v>
      </c>
      <c r="G867" s="198"/>
      <c r="H867" s="199" t="s">
        <v>1</v>
      </c>
      <c r="I867" s="201"/>
      <c r="J867" s="198"/>
      <c r="K867" s="198"/>
      <c r="L867" s="202"/>
      <c r="M867" s="203"/>
      <c r="N867" s="204"/>
      <c r="O867" s="204"/>
      <c r="P867" s="204"/>
      <c r="Q867" s="204"/>
      <c r="R867" s="204"/>
      <c r="S867" s="204"/>
      <c r="T867" s="205"/>
      <c r="AT867" s="206" t="s">
        <v>147</v>
      </c>
      <c r="AU867" s="206" t="s">
        <v>83</v>
      </c>
      <c r="AV867" s="12" t="s">
        <v>83</v>
      </c>
      <c r="AW867" s="12" t="s">
        <v>31</v>
      </c>
      <c r="AX867" s="12" t="s">
        <v>75</v>
      </c>
      <c r="AY867" s="206" t="s">
        <v>137</v>
      </c>
    </row>
    <row r="868" spans="1:65" s="13" customFormat="1">
      <c r="B868" s="207"/>
      <c r="C868" s="208"/>
      <c r="D868" s="192" t="s">
        <v>147</v>
      </c>
      <c r="E868" s="209" t="s">
        <v>1</v>
      </c>
      <c r="F868" s="210" t="s">
        <v>639</v>
      </c>
      <c r="G868" s="208"/>
      <c r="H868" s="211">
        <v>1.5209999999999999</v>
      </c>
      <c r="I868" s="212"/>
      <c r="J868" s="208"/>
      <c r="K868" s="208"/>
      <c r="L868" s="213"/>
      <c r="M868" s="214"/>
      <c r="N868" s="215"/>
      <c r="O868" s="215"/>
      <c r="P868" s="215"/>
      <c r="Q868" s="215"/>
      <c r="R868" s="215"/>
      <c r="S868" s="215"/>
      <c r="T868" s="216"/>
      <c r="AT868" s="217" t="s">
        <v>147</v>
      </c>
      <c r="AU868" s="217" t="s">
        <v>83</v>
      </c>
      <c r="AV868" s="13" t="s">
        <v>85</v>
      </c>
      <c r="AW868" s="13" t="s">
        <v>31</v>
      </c>
      <c r="AX868" s="13" t="s">
        <v>75</v>
      </c>
      <c r="AY868" s="217" t="s">
        <v>137</v>
      </c>
    </row>
    <row r="869" spans="1:65" s="12" customFormat="1">
      <c r="B869" s="197"/>
      <c r="C869" s="198"/>
      <c r="D869" s="192" t="s">
        <v>147</v>
      </c>
      <c r="E869" s="199" t="s">
        <v>1</v>
      </c>
      <c r="F869" s="200" t="s">
        <v>640</v>
      </c>
      <c r="G869" s="198"/>
      <c r="H869" s="199" t="s">
        <v>1</v>
      </c>
      <c r="I869" s="201"/>
      <c r="J869" s="198"/>
      <c r="K869" s="198"/>
      <c r="L869" s="202"/>
      <c r="M869" s="203"/>
      <c r="N869" s="204"/>
      <c r="O869" s="204"/>
      <c r="P869" s="204"/>
      <c r="Q869" s="204"/>
      <c r="R869" s="204"/>
      <c r="S869" s="204"/>
      <c r="T869" s="205"/>
      <c r="AT869" s="206" t="s">
        <v>147</v>
      </c>
      <c r="AU869" s="206" t="s">
        <v>83</v>
      </c>
      <c r="AV869" s="12" t="s">
        <v>83</v>
      </c>
      <c r="AW869" s="12" t="s">
        <v>31</v>
      </c>
      <c r="AX869" s="12" t="s">
        <v>75</v>
      </c>
      <c r="AY869" s="206" t="s">
        <v>137</v>
      </c>
    </row>
    <row r="870" spans="1:65" s="13" customFormat="1">
      <c r="B870" s="207"/>
      <c r="C870" s="208"/>
      <c r="D870" s="192" t="s">
        <v>147</v>
      </c>
      <c r="E870" s="209" t="s">
        <v>1</v>
      </c>
      <c r="F870" s="210" t="s">
        <v>641</v>
      </c>
      <c r="G870" s="208"/>
      <c r="H870" s="211">
        <v>1.17</v>
      </c>
      <c r="I870" s="212"/>
      <c r="J870" s="208"/>
      <c r="K870" s="208"/>
      <c r="L870" s="213"/>
      <c r="M870" s="214"/>
      <c r="N870" s="215"/>
      <c r="O870" s="215"/>
      <c r="P870" s="215"/>
      <c r="Q870" s="215"/>
      <c r="R870" s="215"/>
      <c r="S870" s="215"/>
      <c r="T870" s="216"/>
      <c r="AT870" s="217" t="s">
        <v>147</v>
      </c>
      <c r="AU870" s="217" t="s">
        <v>83</v>
      </c>
      <c r="AV870" s="13" t="s">
        <v>85</v>
      </c>
      <c r="AW870" s="13" t="s">
        <v>31</v>
      </c>
      <c r="AX870" s="13" t="s">
        <v>75</v>
      </c>
      <c r="AY870" s="217" t="s">
        <v>137</v>
      </c>
    </row>
    <row r="871" spans="1:65" s="14" customFormat="1">
      <c r="B871" s="218"/>
      <c r="C871" s="219"/>
      <c r="D871" s="192" t="s">
        <v>147</v>
      </c>
      <c r="E871" s="220" t="s">
        <v>1</v>
      </c>
      <c r="F871" s="221" t="s">
        <v>152</v>
      </c>
      <c r="G871" s="219"/>
      <c r="H871" s="222">
        <v>61.893000000000001</v>
      </c>
      <c r="I871" s="223"/>
      <c r="J871" s="219"/>
      <c r="K871" s="219"/>
      <c r="L871" s="224"/>
      <c r="M871" s="225"/>
      <c r="N871" s="226"/>
      <c r="O871" s="226"/>
      <c r="P871" s="226"/>
      <c r="Q871" s="226"/>
      <c r="R871" s="226"/>
      <c r="S871" s="226"/>
      <c r="T871" s="227"/>
      <c r="AT871" s="228" t="s">
        <v>147</v>
      </c>
      <c r="AU871" s="228" t="s">
        <v>83</v>
      </c>
      <c r="AV871" s="14" t="s">
        <v>144</v>
      </c>
      <c r="AW871" s="14" t="s">
        <v>31</v>
      </c>
      <c r="AX871" s="14" t="s">
        <v>83</v>
      </c>
      <c r="AY871" s="228" t="s">
        <v>137</v>
      </c>
    </row>
    <row r="872" spans="1:65" s="2" customFormat="1" ht="24.2" customHeight="1">
      <c r="A872" s="34"/>
      <c r="B872" s="35"/>
      <c r="C872" s="178" t="s">
        <v>642</v>
      </c>
      <c r="D872" s="178" t="s">
        <v>138</v>
      </c>
      <c r="E872" s="179" t="s">
        <v>643</v>
      </c>
      <c r="F872" s="180" t="s">
        <v>644</v>
      </c>
      <c r="G872" s="181" t="s">
        <v>608</v>
      </c>
      <c r="H872" s="182">
        <v>58.5</v>
      </c>
      <c r="I872" s="183"/>
      <c r="J872" s="184">
        <f>ROUND(I872*H872,2)</f>
        <v>0</v>
      </c>
      <c r="K872" s="180" t="s">
        <v>142</v>
      </c>
      <c r="L872" s="185"/>
      <c r="M872" s="186" t="s">
        <v>1</v>
      </c>
      <c r="N872" s="187" t="s">
        <v>40</v>
      </c>
      <c r="O872" s="71"/>
      <c r="P872" s="188">
        <f>O872*H872</f>
        <v>0</v>
      </c>
      <c r="Q872" s="188">
        <v>1</v>
      </c>
      <c r="R872" s="188">
        <f>Q872*H872</f>
        <v>58.5</v>
      </c>
      <c r="S872" s="188">
        <v>0</v>
      </c>
      <c r="T872" s="189">
        <f>S872*H872</f>
        <v>0</v>
      </c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R872" s="190" t="s">
        <v>143</v>
      </c>
      <c r="AT872" s="190" t="s">
        <v>138</v>
      </c>
      <c r="AU872" s="190" t="s">
        <v>83</v>
      </c>
      <c r="AY872" s="17" t="s">
        <v>137</v>
      </c>
      <c r="BE872" s="191">
        <f>IF(N872="základní",J872,0)</f>
        <v>0</v>
      </c>
      <c r="BF872" s="191">
        <f>IF(N872="snížená",J872,0)</f>
        <v>0</v>
      </c>
      <c r="BG872" s="191">
        <f>IF(N872="zákl. přenesená",J872,0)</f>
        <v>0</v>
      </c>
      <c r="BH872" s="191">
        <f>IF(N872="sníž. přenesená",J872,0)</f>
        <v>0</v>
      </c>
      <c r="BI872" s="191">
        <f>IF(N872="nulová",J872,0)</f>
        <v>0</v>
      </c>
      <c r="BJ872" s="17" t="s">
        <v>83</v>
      </c>
      <c r="BK872" s="191">
        <f>ROUND(I872*H872,2)</f>
        <v>0</v>
      </c>
      <c r="BL872" s="17" t="s">
        <v>144</v>
      </c>
      <c r="BM872" s="190" t="s">
        <v>645</v>
      </c>
    </row>
    <row r="873" spans="1:65" s="2" customFormat="1" ht="19.5">
      <c r="A873" s="34"/>
      <c r="B873" s="35"/>
      <c r="C873" s="36"/>
      <c r="D873" s="192" t="s">
        <v>146</v>
      </c>
      <c r="E873" s="36"/>
      <c r="F873" s="193" t="s">
        <v>644</v>
      </c>
      <c r="G873" s="36"/>
      <c r="H873" s="36"/>
      <c r="I873" s="194"/>
      <c r="J873" s="36"/>
      <c r="K873" s="36"/>
      <c r="L873" s="39"/>
      <c r="M873" s="195"/>
      <c r="N873" s="196"/>
      <c r="O873" s="71"/>
      <c r="P873" s="71"/>
      <c r="Q873" s="71"/>
      <c r="R873" s="71"/>
      <c r="S873" s="71"/>
      <c r="T873" s="72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T873" s="17" t="s">
        <v>146</v>
      </c>
      <c r="AU873" s="17" t="s">
        <v>83</v>
      </c>
    </row>
    <row r="874" spans="1:65" s="12" customFormat="1">
      <c r="B874" s="197"/>
      <c r="C874" s="198"/>
      <c r="D874" s="192" t="s">
        <v>147</v>
      </c>
      <c r="E874" s="199" t="s">
        <v>1</v>
      </c>
      <c r="F874" s="200" t="s">
        <v>628</v>
      </c>
      <c r="G874" s="198"/>
      <c r="H874" s="199" t="s">
        <v>1</v>
      </c>
      <c r="I874" s="201"/>
      <c r="J874" s="198"/>
      <c r="K874" s="198"/>
      <c r="L874" s="202"/>
      <c r="M874" s="203"/>
      <c r="N874" s="204"/>
      <c r="O874" s="204"/>
      <c r="P874" s="204"/>
      <c r="Q874" s="204"/>
      <c r="R874" s="204"/>
      <c r="S874" s="204"/>
      <c r="T874" s="205"/>
      <c r="AT874" s="206" t="s">
        <v>147</v>
      </c>
      <c r="AU874" s="206" t="s">
        <v>83</v>
      </c>
      <c r="AV874" s="12" t="s">
        <v>83</v>
      </c>
      <c r="AW874" s="12" t="s">
        <v>31</v>
      </c>
      <c r="AX874" s="12" t="s">
        <v>75</v>
      </c>
      <c r="AY874" s="206" t="s">
        <v>137</v>
      </c>
    </row>
    <row r="875" spans="1:65" s="13" customFormat="1">
      <c r="B875" s="207"/>
      <c r="C875" s="208"/>
      <c r="D875" s="192" t="s">
        <v>147</v>
      </c>
      <c r="E875" s="209" t="s">
        <v>1</v>
      </c>
      <c r="F875" s="210" t="s">
        <v>629</v>
      </c>
      <c r="G875" s="208"/>
      <c r="H875" s="211">
        <v>3.6</v>
      </c>
      <c r="I875" s="212"/>
      <c r="J875" s="208"/>
      <c r="K875" s="208"/>
      <c r="L875" s="213"/>
      <c r="M875" s="214"/>
      <c r="N875" s="215"/>
      <c r="O875" s="215"/>
      <c r="P875" s="215"/>
      <c r="Q875" s="215"/>
      <c r="R875" s="215"/>
      <c r="S875" s="215"/>
      <c r="T875" s="216"/>
      <c r="AT875" s="217" t="s">
        <v>147</v>
      </c>
      <c r="AU875" s="217" t="s">
        <v>83</v>
      </c>
      <c r="AV875" s="13" t="s">
        <v>85</v>
      </c>
      <c r="AW875" s="13" t="s">
        <v>31</v>
      </c>
      <c r="AX875" s="13" t="s">
        <v>75</v>
      </c>
      <c r="AY875" s="217" t="s">
        <v>137</v>
      </c>
    </row>
    <row r="876" spans="1:65" s="12" customFormat="1">
      <c r="B876" s="197"/>
      <c r="C876" s="198"/>
      <c r="D876" s="192" t="s">
        <v>147</v>
      </c>
      <c r="E876" s="199" t="s">
        <v>1</v>
      </c>
      <c r="F876" s="200" t="s">
        <v>630</v>
      </c>
      <c r="G876" s="198"/>
      <c r="H876" s="199" t="s">
        <v>1</v>
      </c>
      <c r="I876" s="201"/>
      <c r="J876" s="198"/>
      <c r="K876" s="198"/>
      <c r="L876" s="202"/>
      <c r="M876" s="203"/>
      <c r="N876" s="204"/>
      <c r="O876" s="204"/>
      <c r="P876" s="204"/>
      <c r="Q876" s="204"/>
      <c r="R876" s="204"/>
      <c r="S876" s="204"/>
      <c r="T876" s="205"/>
      <c r="AT876" s="206" t="s">
        <v>147</v>
      </c>
      <c r="AU876" s="206" t="s">
        <v>83</v>
      </c>
      <c r="AV876" s="12" t="s">
        <v>83</v>
      </c>
      <c r="AW876" s="12" t="s">
        <v>31</v>
      </c>
      <c r="AX876" s="12" t="s">
        <v>75</v>
      </c>
      <c r="AY876" s="206" t="s">
        <v>137</v>
      </c>
    </row>
    <row r="877" spans="1:65" s="13" customFormat="1">
      <c r="B877" s="207"/>
      <c r="C877" s="208"/>
      <c r="D877" s="192" t="s">
        <v>147</v>
      </c>
      <c r="E877" s="209" t="s">
        <v>1</v>
      </c>
      <c r="F877" s="210" t="s">
        <v>631</v>
      </c>
      <c r="G877" s="208"/>
      <c r="H877" s="211">
        <v>24</v>
      </c>
      <c r="I877" s="212"/>
      <c r="J877" s="208"/>
      <c r="K877" s="208"/>
      <c r="L877" s="213"/>
      <c r="M877" s="214"/>
      <c r="N877" s="215"/>
      <c r="O877" s="215"/>
      <c r="P877" s="215"/>
      <c r="Q877" s="215"/>
      <c r="R877" s="215"/>
      <c r="S877" s="215"/>
      <c r="T877" s="216"/>
      <c r="AT877" s="217" t="s">
        <v>147</v>
      </c>
      <c r="AU877" s="217" t="s">
        <v>83</v>
      </c>
      <c r="AV877" s="13" t="s">
        <v>85</v>
      </c>
      <c r="AW877" s="13" t="s">
        <v>31</v>
      </c>
      <c r="AX877" s="13" t="s">
        <v>75</v>
      </c>
      <c r="AY877" s="217" t="s">
        <v>137</v>
      </c>
    </row>
    <row r="878" spans="1:65" s="12" customFormat="1">
      <c r="B878" s="197"/>
      <c r="C878" s="198"/>
      <c r="D878" s="192" t="s">
        <v>147</v>
      </c>
      <c r="E878" s="199" t="s">
        <v>1</v>
      </c>
      <c r="F878" s="200" t="s">
        <v>632</v>
      </c>
      <c r="G878" s="198"/>
      <c r="H878" s="199" t="s">
        <v>1</v>
      </c>
      <c r="I878" s="201"/>
      <c r="J878" s="198"/>
      <c r="K878" s="198"/>
      <c r="L878" s="202"/>
      <c r="M878" s="203"/>
      <c r="N878" s="204"/>
      <c r="O878" s="204"/>
      <c r="P878" s="204"/>
      <c r="Q878" s="204"/>
      <c r="R878" s="204"/>
      <c r="S878" s="204"/>
      <c r="T878" s="205"/>
      <c r="AT878" s="206" t="s">
        <v>147</v>
      </c>
      <c r="AU878" s="206" t="s">
        <v>83</v>
      </c>
      <c r="AV878" s="12" t="s">
        <v>83</v>
      </c>
      <c r="AW878" s="12" t="s">
        <v>31</v>
      </c>
      <c r="AX878" s="12" t="s">
        <v>75</v>
      </c>
      <c r="AY878" s="206" t="s">
        <v>137</v>
      </c>
    </row>
    <row r="879" spans="1:65" s="13" customFormat="1">
      <c r="B879" s="207"/>
      <c r="C879" s="208"/>
      <c r="D879" s="192" t="s">
        <v>147</v>
      </c>
      <c r="E879" s="209" t="s">
        <v>1</v>
      </c>
      <c r="F879" s="210" t="s">
        <v>633</v>
      </c>
      <c r="G879" s="208"/>
      <c r="H879" s="211">
        <v>10.5</v>
      </c>
      <c r="I879" s="212"/>
      <c r="J879" s="208"/>
      <c r="K879" s="208"/>
      <c r="L879" s="213"/>
      <c r="M879" s="214"/>
      <c r="N879" s="215"/>
      <c r="O879" s="215"/>
      <c r="P879" s="215"/>
      <c r="Q879" s="215"/>
      <c r="R879" s="215"/>
      <c r="S879" s="215"/>
      <c r="T879" s="216"/>
      <c r="AT879" s="217" t="s">
        <v>147</v>
      </c>
      <c r="AU879" s="217" t="s">
        <v>83</v>
      </c>
      <c r="AV879" s="13" t="s">
        <v>85</v>
      </c>
      <c r="AW879" s="13" t="s">
        <v>31</v>
      </c>
      <c r="AX879" s="13" t="s">
        <v>75</v>
      </c>
      <c r="AY879" s="217" t="s">
        <v>137</v>
      </c>
    </row>
    <row r="880" spans="1:65" s="12" customFormat="1">
      <c r="B880" s="197"/>
      <c r="C880" s="198"/>
      <c r="D880" s="192" t="s">
        <v>147</v>
      </c>
      <c r="E880" s="199" t="s">
        <v>1</v>
      </c>
      <c r="F880" s="200" t="s">
        <v>646</v>
      </c>
      <c r="G880" s="198"/>
      <c r="H880" s="199" t="s">
        <v>1</v>
      </c>
      <c r="I880" s="201"/>
      <c r="J880" s="198"/>
      <c r="K880" s="198"/>
      <c r="L880" s="202"/>
      <c r="M880" s="203"/>
      <c r="N880" s="204"/>
      <c r="O880" s="204"/>
      <c r="P880" s="204"/>
      <c r="Q880" s="204"/>
      <c r="R880" s="204"/>
      <c r="S880" s="204"/>
      <c r="T880" s="205"/>
      <c r="AT880" s="206" t="s">
        <v>147</v>
      </c>
      <c r="AU880" s="206" t="s">
        <v>83</v>
      </c>
      <c r="AV880" s="12" t="s">
        <v>83</v>
      </c>
      <c r="AW880" s="12" t="s">
        <v>31</v>
      </c>
      <c r="AX880" s="12" t="s">
        <v>75</v>
      </c>
      <c r="AY880" s="206" t="s">
        <v>137</v>
      </c>
    </row>
    <row r="881" spans="1:65" s="13" customFormat="1">
      <c r="B881" s="207"/>
      <c r="C881" s="208"/>
      <c r="D881" s="192" t="s">
        <v>147</v>
      </c>
      <c r="E881" s="209" t="s">
        <v>1</v>
      </c>
      <c r="F881" s="210" t="s">
        <v>635</v>
      </c>
      <c r="G881" s="208"/>
      <c r="H881" s="211">
        <v>20.399999999999999</v>
      </c>
      <c r="I881" s="212"/>
      <c r="J881" s="208"/>
      <c r="K881" s="208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147</v>
      </c>
      <c r="AU881" s="217" t="s">
        <v>83</v>
      </c>
      <c r="AV881" s="13" t="s">
        <v>85</v>
      </c>
      <c r="AW881" s="13" t="s">
        <v>31</v>
      </c>
      <c r="AX881" s="13" t="s">
        <v>75</v>
      </c>
      <c r="AY881" s="217" t="s">
        <v>137</v>
      </c>
    </row>
    <row r="882" spans="1:65" s="14" customFormat="1">
      <c r="B882" s="218"/>
      <c r="C882" s="219"/>
      <c r="D882" s="192" t="s">
        <v>147</v>
      </c>
      <c r="E882" s="220" t="s">
        <v>1</v>
      </c>
      <c r="F882" s="221" t="s">
        <v>152</v>
      </c>
      <c r="G882" s="219"/>
      <c r="H882" s="222">
        <v>58.5</v>
      </c>
      <c r="I882" s="223"/>
      <c r="J882" s="219"/>
      <c r="K882" s="219"/>
      <c r="L882" s="224"/>
      <c r="M882" s="225"/>
      <c r="N882" s="226"/>
      <c r="O882" s="226"/>
      <c r="P882" s="226"/>
      <c r="Q882" s="226"/>
      <c r="R882" s="226"/>
      <c r="S882" s="226"/>
      <c r="T882" s="227"/>
      <c r="AT882" s="228" t="s">
        <v>147</v>
      </c>
      <c r="AU882" s="228" t="s">
        <v>83</v>
      </c>
      <c r="AV882" s="14" t="s">
        <v>144</v>
      </c>
      <c r="AW882" s="14" t="s">
        <v>31</v>
      </c>
      <c r="AX882" s="14" t="s">
        <v>83</v>
      </c>
      <c r="AY882" s="228" t="s">
        <v>137</v>
      </c>
    </row>
    <row r="883" spans="1:65" s="2" customFormat="1" ht="16.5" customHeight="1">
      <c r="A883" s="34"/>
      <c r="B883" s="35"/>
      <c r="C883" s="178" t="s">
        <v>647</v>
      </c>
      <c r="D883" s="178" t="s">
        <v>138</v>
      </c>
      <c r="E883" s="179" t="s">
        <v>648</v>
      </c>
      <c r="F883" s="180" t="s">
        <v>649</v>
      </c>
      <c r="G883" s="181" t="s">
        <v>608</v>
      </c>
      <c r="H883" s="182">
        <v>4.8</v>
      </c>
      <c r="I883" s="183"/>
      <c r="J883" s="184">
        <f>ROUND(I883*H883,2)</f>
        <v>0</v>
      </c>
      <c r="K883" s="180" t="s">
        <v>1</v>
      </c>
      <c r="L883" s="185"/>
      <c r="M883" s="186" t="s">
        <v>1</v>
      </c>
      <c r="N883" s="187" t="s">
        <v>40</v>
      </c>
      <c r="O883" s="71"/>
      <c r="P883" s="188">
        <f>O883*H883</f>
        <v>0</v>
      </c>
      <c r="Q883" s="188">
        <v>1</v>
      </c>
      <c r="R883" s="188">
        <f>Q883*H883</f>
        <v>4.8</v>
      </c>
      <c r="S883" s="188">
        <v>0</v>
      </c>
      <c r="T883" s="189">
        <f>S883*H883</f>
        <v>0</v>
      </c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R883" s="190" t="s">
        <v>143</v>
      </c>
      <c r="AT883" s="190" t="s">
        <v>138</v>
      </c>
      <c r="AU883" s="190" t="s">
        <v>83</v>
      </c>
      <c r="AY883" s="17" t="s">
        <v>137</v>
      </c>
      <c r="BE883" s="191">
        <f>IF(N883="základní",J883,0)</f>
        <v>0</v>
      </c>
      <c r="BF883" s="191">
        <f>IF(N883="snížená",J883,0)</f>
        <v>0</v>
      </c>
      <c r="BG883" s="191">
        <f>IF(N883="zákl. přenesená",J883,0)</f>
        <v>0</v>
      </c>
      <c r="BH883" s="191">
        <f>IF(N883="sníž. přenesená",J883,0)</f>
        <v>0</v>
      </c>
      <c r="BI883" s="191">
        <f>IF(N883="nulová",J883,0)</f>
        <v>0</v>
      </c>
      <c r="BJ883" s="17" t="s">
        <v>83</v>
      </c>
      <c r="BK883" s="191">
        <f>ROUND(I883*H883,2)</f>
        <v>0</v>
      </c>
      <c r="BL883" s="17" t="s">
        <v>144</v>
      </c>
      <c r="BM883" s="190" t="s">
        <v>650</v>
      </c>
    </row>
    <row r="884" spans="1:65" s="2" customFormat="1">
      <c r="A884" s="34"/>
      <c r="B884" s="35"/>
      <c r="C884" s="36"/>
      <c r="D884" s="192" t="s">
        <v>146</v>
      </c>
      <c r="E884" s="36"/>
      <c r="F884" s="193" t="s">
        <v>651</v>
      </c>
      <c r="G884" s="36"/>
      <c r="H884" s="36"/>
      <c r="I884" s="194"/>
      <c r="J884" s="36"/>
      <c r="K884" s="36"/>
      <c r="L884" s="39"/>
      <c r="M884" s="195"/>
      <c r="N884" s="196"/>
      <c r="O884" s="71"/>
      <c r="P884" s="71"/>
      <c r="Q884" s="71"/>
      <c r="R884" s="71"/>
      <c r="S884" s="71"/>
      <c r="T884" s="72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T884" s="17" t="s">
        <v>146</v>
      </c>
      <c r="AU884" s="17" t="s">
        <v>83</v>
      </c>
    </row>
    <row r="885" spans="1:65" s="12" customFormat="1">
      <c r="B885" s="197"/>
      <c r="C885" s="198"/>
      <c r="D885" s="192" t="s">
        <v>147</v>
      </c>
      <c r="E885" s="199" t="s">
        <v>1</v>
      </c>
      <c r="F885" s="200" t="s">
        <v>652</v>
      </c>
      <c r="G885" s="198"/>
      <c r="H885" s="199" t="s">
        <v>1</v>
      </c>
      <c r="I885" s="201"/>
      <c r="J885" s="198"/>
      <c r="K885" s="198"/>
      <c r="L885" s="202"/>
      <c r="M885" s="203"/>
      <c r="N885" s="204"/>
      <c r="O885" s="204"/>
      <c r="P885" s="204"/>
      <c r="Q885" s="204"/>
      <c r="R885" s="204"/>
      <c r="S885" s="204"/>
      <c r="T885" s="205"/>
      <c r="AT885" s="206" t="s">
        <v>147</v>
      </c>
      <c r="AU885" s="206" t="s">
        <v>83</v>
      </c>
      <c r="AV885" s="12" t="s">
        <v>83</v>
      </c>
      <c r="AW885" s="12" t="s">
        <v>31</v>
      </c>
      <c r="AX885" s="12" t="s">
        <v>75</v>
      </c>
      <c r="AY885" s="206" t="s">
        <v>137</v>
      </c>
    </row>
    <row r="886" spans="1:65" s="13" customFormat="1">
      <c r="B886" s="207"/>
      <c r="C886" s="208"/>
      <c r="D886" s="192" t="s">
        <v>147</v>
      </c>
      <c r="E886" s="209" t="s">
        <v>1</v>
      </c>
      <c r="F886" s="210" t="s">
        <v>653</v>
      </c>
      <c r="G886" s="208"/>
      <c r="H886" s="211">
        <v>4.8</v>
      </c>
      <c r="I886" s="212"/>
      <c r="J886" s="208"/>
      <c r="K886" s="208"/>
      <c r="L886" s="213"/>
      <c r="M886" s="214"/>
      <c r="N886" s="215"/>
      <c r="O886" s="215"/>
      <c r="P886" s="215"/>
      <c r="Q886" s="215"/>
      <c r="R886" s="215"/>
      <c r="S886" s="215"/>
      <c r="T886" s="216"/>
      <c r="AT886" s="217" t="s">
        <v>147</v>
      </c>
      <c r="AU886" s="217" t="s">
        <v>83</v>
      </c>
      <c r="AV886" s="13" t="s">
        <v>85</v>
      </c>
      <c r="AW886" s="13" t="s">
        <v>31</v>
      </c>
      <c r="AX886" s="13" t="s">
        <v>75</v>
      </c>
      <c r="AY886" s="217" t="s">
        <v>137</v>
      </c>
    </row>
    <row r="887" spans="1:65" s="14" customFormat="1">
      <c r="B887" s="218"/>
      <c r="C887" s="219"/>
      <c r="D887" s="192" t="s">
        <v>147</v>
      </c>
      <c r="E887" s="220" t="s">
        <v>1</v>
      </c>
      <c r="F887" s="221" t="s">
        <v>152</v>
      </c>
      <c r="G887" s="219"/>
      <c r="H887" s="222">
        <v>4.8</v>
      </c>
      <c r="I887" s="223"/>
      <c r="J887" s="219"/>
      <c r="K887" s="219"/>
      <c r="L887" s="224"/>
      <c r="M887" s="225"/>
      <c r="N887" s="226"/>
      <c r="O887" s="226"/>
      <c r="P887" s="226"/>
      <c r="Q887" s="226"/>
      <c r="R887" s="226"/>
      <c r="S887" s="226"/>
      <c r="T887" s="227"/>
      <c r="AT887" s="228" t="s">
        <v>147</v>
      </c>
      <c r="AU887" s="228" t="s">
        <v>83</v>
      </c>
      <c r="AV887" s="14" t="s">
        <v>144</v>
      </c>
      <c r="AW887" s="14" t="s">
        <v>31</v>
      </c>
      <c r="AX887" s="14" t="s">
        <v>83</v>
      </c>
      <c r="AY887" s="228" t="s">
        <v>137</v>
      </c>
    </row>
    <row r="888" spans="1:65" s="2" customFormat="1" ht="16.5" customHeight="1">
      <c r="A888" s="34"/>
      <c r="B888" s="35"/>
      <c r="C888" s="178" t="s">
        <v>654</v>
      </c>
      <c r="D888" s="178" t="s">
        <v>138</v>
      </c>
      <c r="E888" s="179" t="s">
        <v>655</v>
      </c>
      <c r="F888" s="180" t="s">
        <v>656</v>
      </c>
      <c r="G888" s="181" t="s">
        <v>657</v>
      </c>
      <c r="H888" s="182">
        <v>25</v>
      </c>
      <c r="I888" s="183"/>
      <c r="J888" s="184">
        <f>ROUND(I888*H888,2)</f>
        <v>0</v>
      </c>
      <c r="K888" s="180" t="s">
        <v>142</v>
      </c>
      <c r="L888" s="185"/>
      <c r="M888" s="186" t="s">
        <v>1</v>
      </c>
      <c r="N888" s="187" t="s">
        <v>40</v>
      </c>
      <c r="O888" s="71"/>
      <c r="P888" s="188">
        <f>O888*H888</f>
        <v>0</v>
      </c>
      <c r="Q888" s="188">
        <v>1E-3</v>
      </c>
      <c r="R888" s="188">
        <f>Q888*H888</f>
        <v>2.5000000000000001E-2</v>
      </c>
      <c r="S888" s="188">
        <v>0</v>
      </c>
      <c r="T888" s="189">
        <f>S888*H888</f>
        <v>0</v>
      </c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R888" s="190" t="s">
        <v>143</v>
      </c>
      <c r="AT888" s="190" t="s">
        <v>138</v>
      </c>
      <c r="AU888" s="190" t="s">
        <v>83</v>
      </c>
      <c r="AY888" s="17" t="s">
        <v>137</v>
      </c>
      <c r="BE888" s="191">
        <f>IF(N888="základní",J888,0)</f>
        <v>0</v>
      </c>
      <c r="BF888" s="191">
        <f>IF(N888="snížená",J888,0)</f>
        <v>0</v>
      </c>
      <c r="BG888" s="191">
        <f>IF(N888="zákl. přenesená",J888,0)</f>
        <v>0</v>
      </c>
      <c r="BH888" s="191">
        <f>IF(N888="sníž. přenesená",J888,0)</f>
        <v>0</v>
      </c>
      <c r="BI888" s="191">
        <f>IF(N888="nulová",J888,0)</f>
        <v>0</v>
      </c>
      <c r="BJ888" s="17" t="s">
        <v>83</v>
      </c>
      <c r="BK888" s="191">
        <f>ROUND(I888*H888,2)</f>
        <v>0</v>
      </c>
      <c r="BL888" s="17" t="s">
        <v>144</v>
      </c>
      <c r="BM888" s="190" t="s">
        <v>658</v>
      </c>
    </row>
    <row r="889" spans="1:65" s="2" customFormat="1">
      <c r="A889" s="34"/>
      <c r="B889" s="35"/>
      <c r="C889" s="36"/>
      <c r="D889" s="192" t="s">
        <v>146</v>
      </c>
      <c r="E889" s="36"/>
      <c r="F889" s="193" t="s">
        <v>656</v>
      </c>
      <c r="G889" s="36"/>
      <c r="H889" s="36"/>
      <c r="I889" s="194"/>
      <c r="J889" s="36"/>
      <c r="K889" s="36"/>
      <c r="L889" s="39"/>
      <c r="M889" s="195"/>
      <c r="N889" s="196"/>
      <c r="O889" s="71"/>
      <c r="P889" s="71"/>
      <c r="Q889" s="71"/>
      <c r="R889" s="71"/>
      <c r="S889" s="71"/>
      <c r="T889" s="72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T889" s="17" t="s">
        <v>146</v>
      </c>
      <c r="AU889" s="17" t="s">
        <v>83</v>
      </c>
    </row>
    <row r="890" spans="1:65" s="13" customFormat="1">
      <c r="B890" s="207"/>
      <c r="C890" s="208"/>
      <c r="D890" s="192" t="s">
        <v>147</v>
      </c>
      <c r="E890" s="209" t="s">
        <v>1</v>
      </c>
      <c r="F890" s="210" t="s">
        <v>280</v>
      </c>
      <c r="G890" s="208"/>
      <c r="H890" s="211">
        <v>25</v>
      </c>
      <c r="I890" s="212"/>
      <c r="J890" s="208"/>
      <c r="K890" s="208"/>
      <c r="L890" s="213"/>
      <c r="M890" s="214"/>
      <c r="N890" s="215"/>
      <c r="O890" s="215"/>
      <c r="P890" s="215"/>
      <c r="Q890" s="215"/>
      <c r="R890" s="215"/>
      <c r="S890" s="215"/>
      <c r="T890" s="216"/>
      <c r="AT890" s="217" t="s">
        <v>147</v>
      </c>
      <c r="AU890" s="217" t="s">
        <v>83</v>
      </c>
      <c r="AV890" s="13" t="s">
        <v>85</v>
      </c>
      <c r="AW890" s="13" t="s">
        <v>31</v>
      </c>
      <c r="AX890" s="13" t="s">
        <v>75</v>
      </c>
      <c r="AY890" s="217" t="s">
        <v>137</v>
      </c>
    </row>
    <row r="891" spans="1:65" s="14" customFormat="1">
      <c r="B891" s="218"/>
      <c r="C891" s="219"/>
      <c r="D891" s="192" t="s">
        <v>147</v>
      </c>
      <c r="E891" s="220" t="s">
        <v>1</v>
      </c>
      <c r="F891" s="221" t="s">
        <v>152</v>
      </c>
      <c r="G891" s="219"/>
      <c r="H891" s="222">
        <v>25</v>
      </c>
      <c r="I891" s="223"/>
      <c r="J891" s="219"/>
      <c r="K891" s="219"/>
      <c r="L891" s="224"/>
      <c r="M891" s="225"/>
      <c r="N891" s="226"/>
      <c r="O891" s="226"/>
      <c r="P891" s="226"/>
      <c r="Q891" s="226"/>
      <c r="R891" s="226"/>
      <c r="S891" s="226"/>
      <c r="T891" s="227"/>
      <c r="AT891" s="228" t="s">
        <v>147</v>
      </c>
      <c r="AU891" s="228" t="s">
        <v>83</v>
      </c>
      <c r="AV891" s="14" t="s">
        <v>144</v>
      </c>
      <c r="AW891" s="14" t="s">
        <v>31</v>
      </c>
      <c r="AX891" s="14" t="s">
        <v>83</v>
      </c>
      <c r="AY891" s="228" t="s">
        <v>137</v>
      </c>
    </row>
    <row r="892" spans="1:65" s="2" customFormat="1" ht="16.5" customHeight="1">
      <c r="A892" s="34"/>
      <c r="B892" s="35"/>
      <c r="C892" s="178" t="s">
        <v>659</v>
      </c>
      <c r="D892" s="178" t="s">
        <v>138</v>
      </c>
      <c r="E892" s="179" t="s">
        <v>660</v>
      </c>
      <c r="F892" s="180" t="s">
        <v>661</v>
      </c>
      <c r="G892" s="181" t="s">
        <v>657</v>
      </c>
      <c r="H892" s="182">
        <v>1</v>
      </c>
      <c r="I892" s="183"/>
      <c r="J892" s="184">
        <f>ROUND(I892*H892,2)</f>
        <v>0</v>
      </c>
      <c r="K892" s="180" t="s">
        <v>1</v>
      </c>
      <c r="L892" s="185"/>
      <c r="M892" s="186" t="s">
        <v>1</v>
      </c>
      <c r="N892" s="187" t="s">
        <v>40</v>
      </c>
      <c r="O892" s="71"/>
      <c r="P892" s="188">
        <f>O892*H892</f>
        <v>0</v>
      </c>
      <c r="Q892" s="188">
        <v>1E-3</v>
      </c>
      <c r="R892" s="188">
        <f>Q892*H892</f>
        <v>1E-3</v>
      </c>
      <c r="S892" s="188">
        <v>0</v>
      </c>
      <c r="T892" s="189">
        <f>S892*H892</f>
        <v>0</v>
      </c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R892" s="190" t="s">
        <v>143</v>
      </c>
      <c r="AT892" s="190" t="s">
        <v>138</v>
      </c>
      <c r="AU892" s="190" t="s">
        <v>83</v>
      </c>
      <c r="AY892" s="17" t="s">
        <v>137</v>
      </c>
      <c r="BE892" s="191">
        <f>IF(N892="základní",J892,0)</f>
        <v>0</v>
      </c>
      <c r="BF892" s="191">
        <f>IF(N892="snížená",J892,0)</f>
        <v>0</v>
      </c>
      <c r="BG892" s="191">
        <f>IF(N892="zákl. přenesená",J892,0)</f>
        <v>0</v>
      </c>
      <c r="BH892" s="191">
        <f>IF(N892="sníž. přenesená",J892,0)</f>
        <v>0</v>
      </c>
      <c r="BI892" s="191">
        <f>IF(N892="nulová",J892,0)</f>
        <v>0</v>
      </c>
      <c r="BJ892" s="17" t="s">
        <v>83</v>
      </c>
      <c r="BK892" s="191">
        <f>ROUND(I892*H892,2)</f>
        <v>0</v>
      </c>
      <c r="BL892" s="17" t="s">
        <v>144</v>
      </c>
      <c r="BM892" s="190" t="s">
        <v>662</v>
      </c>
    </row>
    <row r="893" spans="1:65" s="2" customFormat="1">
      <c r="A893" s="34"/>
      <c r="B893" s="35"/>
      <c r="C893" s="36"/>
      <c r="D893" s="192" t="s">
        <v>146</v>
      </c>
      <c r="E893" s="36"/>
      <c r="F893" s="193" t="s">
        <v>661</v>
      </c>
      <c r="G893" s="36"/>
      <c r="H893" s="36"/>
      <c r="I893" s="194"/>
      <c r="J893" s="36"/>
      <c r="K893" s="36"/>
      <c r="L893" s="39"/>
      <c r="M893" s="195"/>
      <c r="N893" s="196"/>
      <c r="O893" s="71"/>
      <c r="P893" s="71"/>
      <c r="Q893" s="71"/>
      <c r="R893" s="71"/>
      <c r="S893" s="71"/>
      <c r="T893" s="72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T893" s="17" t="s">
        <v>146</v>
      </c>
      <c r="AU893" s="17" t="s">
        <v>83</v>
      </c>
    </row>
    <row r="894" spans="1:65" s="12" customFormat="1">
      <c r="B894" s="197"/>
      <c r="C894" s="198"/>
      <c r="D894" s="192" t="s">
        <v>147</v>
      </c>
      <c r="E894" s="199" t="s">
        <v>1</v>
      </c>
      <c r="F894" s="200" t="s">
        <v>663</v>
      </c>
      <c r="G894" s="198"/>
      <c r="H894" s="199" t="s">
        <v>1</v>
      </c>
      <c r="I894" s="201"/>
      <c r="J894" s="198"/>
      <c r="K894" s="198"/>
      <c r="L894" s="202"/>
      <c r="M894" s="203"/>
      <c r="N894" s="204"/>
      <c r="O894" s="204"/>
      <c r="P894" s="204"/>
      <c r="Q894" s="204"/>
      <c r="R894" s="204"/>
      <c r="S894" s="204"/>
      <c r="T894" s="205"/>
      <c r="AT894" s="206" t="s">
        <v>147</v>
      </c>
      <c r="AU894" s="206" t="s">
        <v>83</v>
      </c>
      <c r="AV894" s="12" t="s">
        <v>83</v>
      </c>
      <c r="AW894" s="12" t="s">
        <v>31</v>
      </c>
      <c r="AX894" s="12" t="s">
        <v>75</v>
      </c>
      <c r="AY894" s="206" t="s">
        <v>137</v>
      </c>
    </row>
    <row r="895" spans="1:65" s="13" customFormat="1">
      <c r="B895" s="207"/>
      <c r="C895" s="208"/>
      <c r="D895" s="192" t="s">
        <v>147</v>
      </c>
      <c r="E895" s="209" t="s">
        <v>1</v>
      </c>
      <c r="F895" s="210" t="s">
        <v>664</v>
      </c>
      <c r="G895" s="208"/>
      <c r="H895" s="211">
        <v>1</v>
      </c>
      <c r="I895" s="212"/>
      <c r="J895" s="208"/>
      <c r="K895" s="208"/>
      <c r="L895" s="213"/>
      <c r="M895" s="214"/>
      <c r="N895" s="215"/>
      <c r="O895" s="215"/>
      <c r="P895" s="215"/>
      <c r="Q895" s="215"/>
      <c r="R895" s="215"/>
      <c r="S895" s="215"/>
      <c r="T895" s="216"/>
      <c r="AT895" s="217" t="s">
        <v>147</v>
      </c>
      <c r="AU895" s="217" t="s">
        <v>83</v>
      </c>
      <c r="AV895" s="13" t="s">
        <v>85</v>
      </c>
      <c r="AW895" s="13" t="s">
        <v>31</v>
      </c>
      <c r="AX895" s="13" t="s">
        <v>75</v>
      </c>
      <c r="AY895" s="217" t="s">
        <v>137</v>
      </c>
    </row>
    <row r="896" spans="1:65" s="14" customFormat="1">
      <c r="B896" s="218"/>
      <c r="C896" s="219"/>
      <c r="D896" s="192" t="s">
        <v>147</v>
      </c>
      <c r="E896" s="220" t="s">
        <v>1</v>
      </c>
      <c r="F896" s="221" t="s">
        <v>152</v>
      </c>
      <c r="G896" s="219"/>
      <c r="H896" s="222">
        <v>1</v>
      </c>
      <c r="I896" s="223"/>
      <c r="J896" s="219"/>
      <c r="K896" s="219"/>
      <c r="L896" s="224"/>
      <c r="M896" s="225"/>
      <c r="N896" s="226"/>
      <c r="O896" s="226"/>
      <c r="P896" s="226"/>
      <c r="Q896" s="226"/>
      <c r="R896" s="226"/>
      <c r="S896" s="226"/>
      <c r="T896" s="227"/>
      <c r="AT896" s="228" t="s">
        <v>147</v>
      </c>
      <c r="AU896" s="228" t="s">
        <v>83</v>
      </c>
      <c r="AV896" s="14" t="s">
        <v>144</v>
      </c>
      <c r="AW896" s="14" t="s">
        <v>31</v>
      </c>
      <c r="AX896" s="14" t="s">
        <v>83</v>
      </c>
      <c r="AY896" s="228" t="s">
        <v>137</v>
      </c>
    </row>
    <row r="897" spans="1:65" s="2" customFormat="1" ht="16.5" customHeight="1">
      <c r="A897" s="34"/>
      <c r="B897" s="35"/>
      <c r="C897" s="178" t="s">
        <v>665</v>
      </c>
      <c r="D897" s="178" t="s">
        <v>138</v>
      </c>
      <c r="E897" s="179" t="s">
        <v>666</v>
      </c>
      <c r="F897" s="180" t="s">
        <v>667</v>
      </c>
      <c r="G897" s="181" t="s">
        <v>387</v>
      </c>
      <c r="H897" s="182">
        <v>121.8</v>
      </c>
      <c r="I897" s="183"/>
      <c r="J897" s="184">
        <f>ROUND(I897*H897,2)</f>
        <v>0</v>
      </c>
      <c r="K897" s="180" t="s">
        <v>142</v>
      </c>
      <c r="L897" s="185"/>
      <c r="M897" s="186" t="s">
        <v>1</v>
      </c>
      <c r="N897" s="187" t="s">
        <v>40</v>
      </c>
      <c r="O897" s="71"/>
      <c r="P897" s="188">
        <f>O897*H897</f>
        <v>0</v>
      </c>
      <c r="Q897" s="188">
        <v>1E-4</v>
      </c>
      <c r="R897" s="188">
        <f>Q897*H897</f>
        <v>1.218E-2</v>
      </c>
      <c r="S897" s="188">
        <v>0</v>
      </c>
      <c r="T897" s="189">
        <f>S897*H897</f>
        <v>0</v>
      </c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R897" s="190" t="s">
        <v>143</v>
      </c>
      <c r="AT897" s="190" t="s">
        <v>138</v>
      </c>
      <c r="AU897" s="190" t="s">
        <v>83</v>
      </c>
      <c r="AY897" s="17" t="s">
        <v>137</v>
      </c>
      <c r="BE897" s="191">
        <f>IF(N897="základní",J897,0)</f>
        <v>0</v>
      </c>
      <c r="BF897" s="191">
        <f>IF(N897="snížená",J897,0)</f>
        <v>0</v>
      </c>
      <c r="BG897" s="191">
        <f>IF(N897="zákl. přenesená",J897,0)</f>
        <v>0</v>
      </c>
      <c r="BH897" s="191">
        <f>IF(N897="sníž. přenesená",J897,0)</f>
        <v>0</v>
      </c>
      <c r="BI897" s="191">
        <f>IF(N897="nulová",J897,0)</f>
        <v>0</v>
      </c>
      <c r="BJ897" s="17" t="s">
        <v>83</v>
      </c>
      <c r="BK897" s="191">
        <f>ROUND(I897*H897,2)</f>
        <v>0</v>
      </c>
      <c r="BL897" s="17" t="s">
        <v>144</v>
      </c>
      <c r="BM897" s="190" t="s">
        <v>668</v>
      </c>
    </row>
    <row r="898" spans="1:65" s="2" customFormat="1">
      <c r="A898" s="34"/>
      <c r="B898" s="35"/>
      <c r="C898" s="36"/>
      <c r="D898" s="192" t="s">
        <v>146</v>
      </c>
      <c r="E898" s="36"/>
      <c r="F898" s="193" t="s">
        <v>667</v>
      </c>
      <c r="G898" s="36"/>
      <c r="H898" s="36"/>
      <c r="I898" s="194"/>
      <c r="J898" s="36"/>
      <c r="K898" s="36"/>
      <c r="L898" s="39"/>
      <c r="M898" s="195"/>
      <c r="N898" s="196"/>
      <c r="O898" s="71"/>
      <c r="P898" s="71"/>
      <c r="Q898" s="71"/>
      <c r="R898" s="71"/>
      <c r="S898" s="71"/>
      <c r="T898" s="72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T898" s="17" t="s">
        <v>146</v>
      </c>
      <c r="AU898" s="17" t="s">
        <v>83</v>
      </c>
    </row>
    <row r="899" spans="1:65" s="12" customFormat="1">
      <c r="B899" s="197"/>
      <c r="C899" s="198"/>
      <c r="D899" s="192" t="s">
        <v>147</v>
      </c>
      <c r="E899" s="199" t="s">
        <v>1</v>
      </c>
      <c r="F899" s="200" t="s">
        <v>669</v>
      </c>
      <c r="G899" s="198"/>
      <c r="H899" s="199" t="s">
        <v>1</v>
      </c>
      <c r="I899" s="201"/>
      <c r="J899" s="198"/>
      <c r="K899" s="198"/>
      <c r="L899" s="202"/>
      <c r="M899" s="203"/>
      <c r="N899" s="204"/>
      <c r="O899" s="204"/>
      <c r="P899" s="204"/>
      <c r="Q899" s="204"/>
      <c r="R899" s="204"/>
      <c r="S899" s="204"/>
      <c r="T899" s="205"/>
      <c r="AT899" s="206" t="s">
        <v>147</v>
      </c>
      <c r="AU899" s="206" t="s">
        <v>83</v>
      </c>
      <c r="AV899" s="12" t="s">
        <v>83</v>
      </c>
      <c r="AW899" s="12" t="s">
        <v>31</v>
      </c>
      <c r="AX899" s="12" t="s">
        <v>75</v>
      </c>
      <c r="AY899" s="206" t="s">
        <v>137</v>
      </c>
    </row>
    <row r="900" spans="1:65" s="12" customFormat="1">
      <c r="B900" s="197"/>
      <c r="C900" s="198"/>
      <c r="D900" s="192" t="s">
        <v>147</v>
      </c>
      <c r="E900" s="199" t="s">
        <v>1</v>
      </c>
      <c r="F900" s="200" t="s">
        <v>670</v>
      </c>
      <c r="G900" s="198"/>
      <c r="H900" s="199" t="s">
        <v>1</v>
      </c>
      <c r="I900" s="201"/>
      <c r="J900" s="198"/>
      <c r="K900" s="198"/>
      <c r="L900" s="202"/>
      <c r="M900" s="203"/>
      <c r="N900" s="204"/>
      <c r="O900" s="204"/>
      <c r="P900" s="204"/>
      <c r="Q900" s="204"/>
      <c r="R900" s="204"/>
      <c r="S900" s="204"/>
      <c r="T900" s="205"/>
      <c r="AT900" s="206" t="s">
        <v>147</v>
      </c>
      <c r="AU900" s="206" t="s">
        <v>83</v>
      </c>
      <c r="AV900" s="12" t="s">
        <v>83</v>
      </c>
      <c r="AW900" s="12" t="s">
        <v>31</v>
      </c>
      <c r="AX900" s="12" t="s">
        <v>75</v>
      </c>
      <c r="AY900" s="206" t="s">
        <v>137</v>
      </c>
    </row>
    <row r="901" spans="1:65" s="13" customFormat="1">
      <c r="B901" s="207"/>
      <c r="C901" s="208"/>
      <c r="D901" s="192" t="s">
        <v>147</v>
      </c>
      <c r="E901" s="209" t="s">
        <v>1</v>
      </c>
      <c r="F901" s="210" t="s">
        <v>671</v>
      </c>
      <c r="G901" s="208"/>
      <c r="H901" s="211">
        <v>25.2</v>
      </c>
      <c r="I901" s="212"/>
      <c r="J901" s="208"/>
      <c r="K901" s="208"/>
      <c r="L901" s="213"/>
      <c r="M901" s="214"/>
      <c r="N901" s="215"/>
      <c r="O901" s="215"/>
      <c r="P901" s="215"/>
      <c r="Q901" s="215"/>
      <c r="R901" s="215"/>
      <c r="S901" s="215"/>
      <c r="T901" s="216"/>
      <c r="AT901" s="217" t="s">
        <v>147</v>
      </c>
      <c r="AU901" s="217" t="s">
        <v>83</v>
      </c>
      <c r="AV901" s="13" t="s">
        <v>85</v>
      </c>
      <c r="AW901" s="13" t="s">
        <v>31</v>
      </c>
      <c r="AX901" s="13" t="s">
        <v>75</v>
      </c>
      <c r="AY901" s="217" t="s">
        <v>137</v>
      </c>
    </row>
    <row r="902" spans="1:65" s="12" customFormat="1">
      <c r="B902" s="197"/>
      <c r="C902" s="198"/>
      <c r="D902" s="192" t="s">
        <v>147</v>
      </c>
      <c r="E902" s="199" t="s">
        <v>1</v>
      </c>
      <c r="F902" s="200" t="s">
        <v>222</v>
      </c>
      <c r="G902" s="198"/>
      <c r="H902" s="199" t="s">
        <v>1</v>
      </c>
      <c r="I902" s="201"/>
      <c r="J902" s="198"/>
      <c r="K902" s="198"/>
      <c r="L902" s="202"/>
      <c r="M902" s="203"/>
      <c r="N902" s="204"/>
      <c r="O902" s="204"/>
      <c r="P902" s="204"/>
      <c r="Q902" s="204"/>
      <c r="R902" s="204"/>
      <c r="S902" s="204"/>
      <c r="T902" s="205"/>
      <c r="AT902" s="206" t="s">
        <v>147</v>
      </c>
      <c r="AU902" s="206" t="s">
        <v>83</v>
      </c>
      <c r="AV902" s="12" t="s">
        <v>83</v>
      </c>
      <c r="AW902" s="12" t="s">
        <v>31</v>
      </c>
      <c r="AX902" s="12" t="s">
        <v>75</v>
      </c>
      <c r="AY902" s="206" t="s">
        <v>137</v>
      </c>
    </row>
    <row r="903" spans="1:65" s="13" customFormat="1">
      <c r="B903" s="207"/>
      <c r="C903" s="208"/>
      <c r="D903" s="192" t="s">
        <v>147</v>
      </c>
      <c r="E903" s="209" t="s">
        <v>1</v>
      </c>
      <c r="F903" s="210" t="s">
        <v>672</v>
      </c>
      <c r="G903" s="208"/>
      <c r="H903" s="211">
        <v>54.6</v>
      </c>
      <c r="I903" s="212"/>
      <c r="J903" s="208"/>
      <c r="K903" s="208"/>
      <c r="L903" s="213"/>
      <c r="M903" s="214"/>
      <c r="N903" s="215"/>
      <c r="O903" s="215"/>
      <c r="P903" s="215"/>
      <c r="Q903" s="215"/>
      <c r="R903" s="215"/>
      <c r="S903" s="215"/>
      <c r="T903" s="216"/>
      <c r="AT903" s="217" t="s">
        <v>147</v>
      </c>
      <c r="AU903" s="217" t="s">
        <v>83</v>
      </c>
      <c r="AV903" s="13" t="s">
        <v>85</v>
      </c>
      <c r="AW903" s="13" t="s">
        <v>31</v>
      </c>
      <c r="AX903" s="13" t="s">
        <v>75</v>
      </c>
      <c r="AY903" s="217" t="s">
        <v>137</v>
      </c>
    </row>
    <row r="904" spans="1:65" s="12" customFormat="1">
      <c r="B904" s="197"/>
      <c r="C904" s="198"/>
      <c r="D904" s="192" t="s">
        <v>147</v>
      </c>
      <c r="E904" s="199" t="s">
        <v>1</v>
      </c>
      <c r="F904" s="200" t="s">
        <v>673</v>
      </c>
      <c r="G904" s="198"/>
      <c r="H904" s="199" t="s">
        <v>1</v>
      </c>
      <c r="I904" s="201"/>
      <c r="J904" s="198"/>
      <c r="K904" s="198"/>
      <c r="L904" s="202"/>
      <c r="M904" s="203"/>
      <c r="N904" s="204"/>
      <c r="O904" s="204"/>
      <c r="P904" s="204"/>
      <c r="Q904" s="204"/>
      <c r="R904" s="204"/>
      <c r="S904" s="204"/>
      <c r="T904" s="205"/>
      <c r="AT904" s="206" t="s">
        <v>147</v>
      </c>
      <c r="AU904" s="206" t="s">
        <v>83</v>
      </c>
      <c r="AV904" s="12" t="s">
        <v>83</v>
      </c>
      <c r="AW904" s="12" t="s">
        <v>31</v>
      </c>
      <c r="AX904" s="12" t="s">
        <v>75</v>
      </c>
      <c r="AY904" s="206" t="s">
        <v>137</v>
      </c>
    </row>
    <row r="905" spans="1:65" s="13" customFormat="1">
      <c r="B905" s="207"/>
      <c r="C905" s="208"/>
      <c r="D905" s="192" t="s">
        <v>147</v>
      </c>
      <c r="E905" s="209" t="s">
        <v>1</v>
      </c>
      <c r="F905" s="210" t="s">
        <v>674</v>
      </c>
      <c r="G905" s="208"/>
      <c r="H905" s="211">
        <v>42</v>
      </c>
      <c r="I905" s="212"/>
      <c r="J905" s="208"/>
      <c r="K905" s="208"/>
      <c r="L905" s="213"/>
      <c r="M905" s="214"/>
      <c r="N905" s="215"/>
      <c r="O905" s="215"/>
      <c r="P905" s="215"/>
      <c r="Q905" s="215"/>
      <c r="R905" s="215"/>
      <c r="S905" s="215"/>
      <c r="T905" s="216"/>
      <c r="AT905" s="217" t="s">
        <v>147</v>
      </c>
      <c r="AU905" s="217" t="s">
        <v>83</v>
      </c>
      <c r="AV905" s="13" t="s">
        <v>85</v>
      </c>
      <c r="AW905" s="13" t="s">
        <v>31</v>
      </c>
      <c r="AX905" s="13" t="s">
        <v>75</v>
      </c>
      <c r="AY905" s="217" t="s">
        <v>137</v>
      </c>
    </row>
    <row r="906" spans="1:65" s="14" customFormat="1">
      <c r="B906" s="218"/>
      <c r="C906" s="219"/>
      <c r="D906" s="192" t="s">
        <v>147</v>
      </c>
      <c r="E906" s="220" t="s">
        <v>1</v>
      </c>
      <c r="F906" s="221" t="s">
        <v>152</v>
      </c>
      <c r="G906" s="219"/>
      <c r="H906" s="222">
        <v>121.8</v>
      </c>
      <c r="I906" s="223"/>
      <c r="J906" s="219"/>
      <c r="K906" s="219"/>
      <c r="L906" s="224"/>
      <c r="M906" s="225"/>
      <c r="N906" s="226"/>
      <c r="O906" s="226"/>
      <c r="P906" s="226"/>
      <c r="Q906" s="226"/>
      <c r="R906" s="226"/>
      <c r="S906" s="226"/>
      <c r="T906" s="227"/>
      <c r="AT906" s="228" t="s">
        <v>147</v>
      </c>
      <c r="AU906" s="228" t="s">
        <v>83</v>
      </c>
      <c r="AV906" s="14" t="s">
        <v>144</v>
      </c>
      <c r="AW906" s="14" t="s">
        <v>31</v>
      </c>
      <c r="AX906" s="14" t="s">
        <v>83</v>
      </c>
      <c r="AY906" s="228" t="s">
        <v>137</v>
      </c>
    </row>
    <row r="907" spans="1:65" s="11" customFormat="1" ht="25.9" customHeight="1">
      <c r="B907" s="164"/>
      <c r="C907" s="165"/>
      <c r="D907" s="166" t="s">
        <v>74</v>
      </c>
      <c r="E907" s="167" t="s">
        <v>675</v>
      </c>
      <c r="F907" s="167" t="s">
        <v>676</v>
      </c>
      <c r="G907" s="165"/>
      <c r="H907" s="165"/>
      <c r="I907" s="168"/>
      <c r="J907" s="169">
        <f>BK907</f>
        <v>0</v>
      </c>
      <c r="K907" s="165"/>
      <c r="L907" s="170"/>
      <c r="M907" s="171"/>
      <c r="N907" s="172"/>
      <c r="O907" s="172"/>
      <c r="P907" s="173">
        <f>SUM(P908:P1384)</f>
        <v>0</v>
      </c>
      <c r="Q907" s="172"/>
      <c r="R907" s="173">
        <f>SUM(R908:R1384)</f>
        <v>0</v>
      </c>
      <c r="S907" s="172"/>
      <c r="T907" s="174">
        <f>SUM(T908:T1384)</f>
        <v>0</v>
      </c>
      <c r="AR907" s="175" t="s">
        <v>83</v>
      </c>
      <c r="AT907" s="176" t="s">
        <v>74</v>
      </c>
      <c r="AU907" s="176" t="s">
        <v>75</v>
      </c>
      <c r="AY907" s="175" t="s">
        <v>137</v>
      </c>
      <c r="BK907" s="177">
        <f>SUM(BK908:BK1384)</f>
        <v>0</v>
      </c>
    </row>
    <row r="908" spans="1:65" s="2" customFormat="1" ht="21.75" customHeight="1">
      <c r="A908" s="34"/>
      <c r="B908" s="35"/>
      <c r="C908" s="229" t="s">
        <v>677</v>
      </c>
      <c r="D908" s="229" t="s">
        <v>678</v>
      </c>
      <c r="E908" s="230" t="s">
        <v>679</v>
      </c>
      <c r="F908" s="231" t="s">
        <v>680</v>
      </c>
      <c r="G908" s="232" t="s">
        <v>387</v>
      </c>
      <c r="H908" s="233">
        <v>4000</v>
      </c>
      <c r="I908" s="234"/>
      <c r="J908" s="235">
        <f>ROUND(I908*H908,2)</f>
        <v>0</v>
      </c>
      <c r="K908" s="231" t="s">
        <v>142</v>
      </c>
      <c r="L908" s="39"/>
      <c r="M908" s="236" t="s">
        <v>1</v>
      </c>
      <c r="N908" s="237" t="s">
        <v>40</v>
      </c>
      <c r="O908" s="71"/>
      <c r="P908" s="188">
        <f>O908*H908</f>
        <v>0</v>
      </c>
      <c r="Q908" s="188">
        <v>0</v>
      </c>
      <c r="R908" s="188">
        <f>Q908*H908</f>
        <v>0</v>
      </c>
      <c r="S908" s="188">
        <v>0</v>
      </c>
      <c r="T908" s="189">
        <f>S908*H908</f>
        <v>0</v>
      </c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R908" s="190" t="s">
        <v>144</v>
      </c>
      <c r="AT908" s="190" t="s">
        <v>678</v>
      </c>
      <c r="AU908" s="190" t="s">
        <v>83</v>
      </c>
      <c r="AY908" s="17" t="s">
        <v>137</v>
      </c>
      <c r="BE908" s="191">
        <f>IF(N908="základní",J908,0)</f>
        <v>0</v>
      </c>
      <c r="BF908" s="191">
        <f>IF(N908="snížená",J908,0)</f>
        <v>0</v>
      </c>
      <c r="BG908" s="191">
        <f>IF(N908="zákl. přenesená",J908,0)</f>
        <v>0</v>
      </c>
      <c r="BH908" s="191">
        <f>IF(N908="sníž. přenesená",J908,0)</f>
        <v>0</v>
      </c>
      <c r="BI908" s="191">
        <f>IF(N908="nulová",J908,0)</f>
        <v>0</v>
      </c>
      <c r="BJ908" s="17" t="s">
        <v>83</v>
      </c>
      <c r="BK908" s="191">
        <f>ROUND(I908*H908,2)</f>
        <v>0</v>
      </c>
      <c r="BL908" s="17" t="s">
        <v>144</v>
      </c>
      <c r="BM908" s="190" t="s">
        <v>681</v>
      </c>
    </row>
    <row r="909" spans="1:65" s="2" customFormat="1" ht="39">
      <c r="A909" s="34"/>
      <c r="B909" s="35"/>
      <c r="C909" s="36"/>
      <c r="D909" s="192" t="s">
        <v>146</v>
      </c>
      <c r="E909" s="36"/>
      <c r="F909" s="193" t="s">
        <v>682</v>
      </c>
      <c r="G909" s="36"/>
      <c r="H909" s="36"/>
      <c r="I909" s="194"/>
      <c r="J909" s="36"/>
      <c r="K909" s="36"/>
      <c r="L909" s="39"/>
      <c r="M909" s="195"/>
      <c r="N909" s="196"/>
      <c r="O909" s="71"/>
      <c r="P909" s="71"/>
      <c r="Q909" s="71"/>
      <c r="R909" s="71"/>
      <c r="S909" s="71"/>
      <c r="T909" s="72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T909" s="17" t="s">
        <v>146</v>
      </c>
      <c r="AU909" s="17" t="s">
        <v>83</v>
      </c>
    </row>
    <row r="910" spans="1:65" s="13" customFormat="1">
      <c r="B910" s="207"/>
      <c r="C910" s="208"/>
      <c r="D910" s="192" t="s">
        <v>147</v>
      </c>
      <c r="E910" s="209" t="s">
        <v>1</v>
      </c>
      <c r="F910" s="210" t="s">
        <v>683</v>
      </c>
      <c r="G910" s="208"/>
      <c r="H910" s="211">
        <v>4000</v>
      </c>
      <c r="I910" s="212"/>
      <c r="J910" s="208"/>
      <c r="K910" s="208"/>
      <c r="L910" s="213"/>
      <c r="M910" s="214"/>
      <c r="N910" s="215"/>
      <c r="O910" s="215"/>
      <c r="P910" s="215"/>
      <c r="Q910" s="215"/>
      <c r="R910" s="215"/>
      <c r="S910" s="215"/>
      <c r="T910" s="216"/>
      <c r="AT910" s="217" t="s">
        <v>147</v>
      </c>
      <c r="AU910" s="217" t="s">
        <v>83</v>
      </c>
      <c r="AV910" s="13" t="s">
        <v>85</v>
      </c>
      <c r="AW910" s="13" t="s">
        <v>31</v>
      </c>
      <c r="AX910" s="13" t="s">
        <v>75</v>
      </c>
      <c r="AY910" s="217" t="s">
        <v>137</v>
      </c>
    </row>
    <row r="911" spans="1:65" s="14" customFormat="1">
      <c r="B911" s="218"/>
      <c r="C911" s="219"/>
      <c r="D911" s="192" t="s">
        <v>147</v>
      </c>
      <c r="E911" s="220" t="s">
        <v>1</v>
      </c>
      <c r="F911" s="221" t="s">
        <v>152</v>
      </c>
      <c r="G911" s="219"/>
      <c r="H911" s="222">
        <v>4000</v>
      </c>
      <c r="I911" s="223"/>
      <c r="J911" s="219"/>
      <c r="K911" s="219"/>
      <c r="L911" s="224"/>
      <c r="M911" s="225"/>
      <c r="N911" s="226"/>
      <c r="O911" s="226"/>
      <c r="P911" s="226"/>
      <c r="Q911" s="226"/>
      <c r="R911" s="226"/>
      <c r="S911" s="226"/>
      <c r="T911" s="227"/>
      <c r="AT911" s="228" t="s">
        <v>147</v>
      </c>
      <c r="AU911" s="228" t="s">
        <v>83</v>
      </c>
      <c r="AV911" s="14" t="s">
        <v>144</v>
      </c>
      <c r="AW911" s="14" t="s">
        <v>31</v>
      </c>
      <c r="AX911" s="14" t="s">
        <v>83</v>
      </c>
      <c r="AY911" s="228" t="s">
        <v>137</v>
      </c>
    </row>
    <row r="912" spans="1:65" s="2" customFormat="1" ht="24.2" customHeight="1">
      <c r="A912" s="34"/>
      <c r="B912" s="35"/>
      <c r="C912" s="229" t="s">
        <v>684</v>
      </c>
      <c r="D912" s="229" t="s">
        <v>678</v>
      </c>
      <c r="E912" s="230" t="s">
        <v>685</v>
      </c>
      <c r="F912" s="231" t="s">
        <v>686</v>
      </c>
      <c r="G912" s="232" t="s">
        <v>387</v>
      </c>
      <c r="H912" s="233">
        <v>10102.5</v>
      </c>
      <c r="I912" s="234"/>
      <c r="J912" s="235">
        <f>ROUND(I912*H912,2)</f>
        <v>0</v>
      </c>
      <c r="K912" s="231" t="s">
        <v>142</v>
      </c>
      <c r="L912" s="39"/>
      <c r="M912" s="236" t="s">
        <v>1</v>
      </c>
      <c r="N912" s="237" t="s">
        <v>40</v>
      </c>
      <c r="O912" s="71"/>
      <c r="P912" s="188">
        <f>O912*H912</f>
        <v>0</v>
      </c>
      <c r="Q912" s="188">
        <v>0</v>
      </c>
      <c r="R912" s="188">
        <f>Q912*H912</f>
        <v>0</v>
      </c>
      <c r="S912" s="188">
        <v>0</v>
      </c>
      <c r="T912" s="189">
        <f>S912*H912</f>
        <v>0</v>
      </c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R912" s="190" t="s">
        <v>144</v>
      </c>
      <c r="AT912" s="190" t="s">
        <v>678</v>
      </c>
      <c r="AU912" s="190" t="s">
        <v>83</v>
      </c>
      <c r="AY912" s="17" t="s">
        <v>137</v>
      </c>
      <c r="BE912" s="191">
        <f>IF(N912="základní",J912,0)</f>
        <v>0</v>
      </c>
      <c r="BF912" s="191">
        <f>IF(N912="snížená",J912,0)</f>
        <v>0</v>
      </c>
      <c r="BG912" s="191">
        <f>IF(N912="zákl. přenesená",J912,0)</f>
        <v>0</v>
      </c>
      <c r="BH912" s="191">
        <f>IF(N912="sníž. přenesená",J912,0)</f>
        <v>0</v>
      </c>
      <c r="BI912" s="191">
        <f>IF(N912="nulová",J912,0)</f>
        <v>0</v>
      </c>
      <c r="BJ912" s="17" t="s">
        <v>83</v>
      </c>
      <c r="BK912" s="191">
        <f>ROUND(I912*H912,2)</f>
        <v>0</v>
      </c>
      <c r="BL912" s="17" t="s">
        <v>144</v>
      </c>
      <c r="BM912" s="190" t="s">
        <v>687</v>
      </c>
    </row>
    <row r="913" spans="1:65" s="2" customFormat="1" ht="39">
      <c r="A913" s="34"/>
      <c r="B913" s="35"/>
      <c r="C913" s="36"/>
      <c r="D913" s="192" t="s">
        <v>146</v>
      </c>
      <c r="E913" s="36"/>
      <c r="F913" s="193" t="s">
        <v>688</v>
      </c>
      <c r="G913" s="36"/>
      <c r="H913" s="36"/>
      <c r="I913" s="194"/>
      <c r="J913" s="36"/>
      <c r="K913" s="36"/>
      <c r="L913" s="39"/>
      <c r="M913" s="195"/>
      <c r="N913" s="196"/>
      <c r="O913" s="71"/>
      <c r="P913" s="71"/>
      <c r="Q913" s="71"/>
      <c r="R913" s="71"/>
      <c r="S913" s="71"/>
      <c r="T913" s="72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T913" s="17" t="s">
        <v>146</v>
      </c>
      <c r="AU913" s="17" t="s">
        <v>83</v>
      </c>
    </row>
    <row r="914" spans="1:65" s="12" customFormat="1">
      <c r="B914" s="197"/>
      <c r="C914" s="198"/>
      <c r="D914" s="192" t="s">
        <v>147</v>
      </c>
      <c r="E914" s="199" t="s">
        <v>1</v>
      </c>
      <c r="F914" s="200" t="s">
        <v>689</v>
      </c>
      <c r="G914" s="198"/>
      <c r="H914" s="199" t="s">
        <v>1</v>
      </c>
      <c r="I914" s="201"/>
      <c r="J914" s="198"/>
      <c r="K914" s="198"/>
      <c r="L914" s="202"/>
      <c r="M914" s="203"/>
      <c r="N914" s="204"/>
      <c r="O914" s="204"/>
      <c r="P914" s="204"/>
      <c r="Q914" s="204"/>
      <c r="R914" s="204"/>
      <c r="S914" s="204"/>
      <c r="T914" s="205"/>
      <c r="AT914" s="206" t="s">
        <v>147</v>
      </c>
      <c r="AU914" s="206" t="s">
        <v>83</v>
      </c>
      <c r="AV914" s="12" t="s">
        <v>83</v>
      </c>
      <c r="AW914" s="12" t="s">
        <v>31</v>
      </c>
      <c r="AX914" s="12" t="s">
        <v>75</v>
      </c>
      <c r="AY914" s="206" t="s">
        <v>137</v>
      </c>
    </row>
    <row r="915" spans="1:65" s="12" customFormat="1">
      <c r="B915" s="197"/>
      <c r="C915" s="198"/>
      <c r="D915" s="192" t="s">
        <v>147</v>
      </c>
      <c r="E915" s="199" t="s">
        <v>1</v>
      </c>
      <c r="F915" s="200" t="s">
        <v>690</v>
      </c>
      <c r="G915" s="198"/>
      <c r="H915" s="199" t="s">
        <v>1</v>
      </c>
      <c r="I915" s="201"/>
      <c r="J915" s="198"/>
      <c r="K915" s="198"/>
      <c r="L915" s="202"/>
      <c r="M915" s="203"/>
      <c r="N915" s="204"/>
      <c r="O915" s="204"/>
      <c r="P915" s="204"/>
      <c r="Q915" s="204"/>
      <c r="R915" s="204"/>
      <c r="S915" s="204"/>
      <c r="T915" s="205"/>
      <c r="AT915" s="206" t="s">
        <v>147</v>
      </c>
      <c r="AU915" s="206" t="s">
        <v>83</v>
      </c>
      <c r="AV915" s="12" t="s">
        <v>83</v>
      </c>
      <c r="AW915" s="12" t="s">
        <v>31</v>
      </c>
      <c r="AX915" s="12" t="s">
        <v>75</v>
      </c>
      <c r="AY915" s="206" t="s">
        <v>137</v>
      </c>
    </row>
    <row r="916" spans="1:65" s="13" customFormat="1">
      <c r="B916" s="207"/>
      <c r="C916" s="208"/>
      <c r="D916" s="192" t="s">
        <v>147</v>
      </c>
      <c r="E916" s="209" t="s">
        <v>1</v>
      </c>
      <c r="F916" s="210" t="s">
        <v>691</v>
      </c>
      <c r="G916" s="208"/>
      <c r="H916" s="211">
        <v>2752.5</v>
      </c>
      <c r="I916" s="212"/>
      <c r="J916" s="208"/>
      <c r="K916" s="208"/>
      <c r="L916" s="213"/>
      <c r="M916" s="214"/>
      <c r="N916" s="215"/>
      <c r="O916" s="215"/>
      <c r="P916" s="215"/>
      <c r="Q916" s="215"/>
      <c r="R916" s="215"/>
      <c r="S916" s="215"/>
      <c r="T916" s="216"/>
      <c r="AT916" s="217" t="s">
        <v>147</v>
      </c>
      <c r="AU916" s="217" t="s">
        <v>83</v>
      </c>
      <c r="AV916" s="13" t="s">
        <v>85</v>
      </c>
      <c r="AW916" s="13" t="s">
        <v>31</v>
      </c>
      <c r="AX916" s="13" t="s">
        <v>75</v>
      </c>
      <c r="AY916" s="217" t="s">
        <v>137</v>
      </c>
    </row>
    <row r="917" spans="1:65" s="13" customFormat="1">
      <c r="B917" s="207"/>
      <c r="C917" s="208"/>
      <c r="D917" s="192" t="s">
        <v>147</v>
      </c>
      <c r="E917" s="209" t="s">
        <v>1</v>
      </c>
      <c r="F917" s="210" t="s">
        <v>692</v>
      </c>
      <c r="G917" s="208"/>
      <c r="H917" s="211">
        <v>1567.5</v>
      </c>
      <c r="I917" s="212"/>
      <c r="J917" s="208"/>
      <c r="K917" s="208"/>
      <c r="L917" s="213"/>
      <c r="M917" s="214"/>
      <c r="N917" s="215"/>
      <c r="O917" s="215"/>
      <c r="P917" s="215"/>
      <c r="Q917" s="215"/>
      <c r="R917" s="215"/>
      <c r="S917" s="215"/>
      <c r="T917" s="216"/>
      <c r="AT917" s="217" t="s">
        <v>147</v>
      </c>
      <c r="AU917" s="217" t="s">
        <v>83</v>
      </c>
      <c r="AV917" s="13" t="s">
        <v>85</v>
      </c>
      <c r="AW917" s="13" t="s">
        <v>31</v>
      </c>
      <c r="AX917" s="13" t="s">
        <v>75</v>
      </c>
      <c r="AY917" s="217" t="s">
        <v>137</v>
      </c>
    </row>
    <row r="918" spans="1:65" s="12" customFormat="1">
      <c r="B918" s="197"/>
      <c r="C918" s="198"/>
      <c r="D918" s="192" t="s">
        <v>147</v>
      </c>
      <c r="E918" s="199" t="s">
        <v>1</v>
      </c>
      <c r="F918" s="200" t="s">
        <v>693</v>
      </c>
      <c r="G918" s="198"/>
      <c r="H918" s="199" t="s">
        <v>1</v>
      </c>
      <c r="I918" s="201"/>
      <c r="J918" s="198"/>
      <c r="K918" s="198"/>
      <c r="L918" s="202"/>
      <c r="M918" s="203"/>
      <c r="N918" s="204"/>
      <c r="O918" s="204"/>
      <c r="P918" s="204"/>
      <c r="Q918" s="204"/>
      <c r="R918" s="204"/>
      <c r="S918" s="204"/>
      <c r="T918" s="205"/>
      <c r="AT918" s="206" t="s">
        <v>147</v>
      </c>
      <c r="AU918" s="206" t="s">
        <v>83</v>
      </c>
      <c r="AV918" s="12" t="s">
        <v>83</v>
      </c>
      <c r="AW918" s="12" t="s">
        <v>31</v>
      </c>
      <c r="AX918" s="12" t="s">
        <v>75</v>
      </c>
      <c r="AY918" s="206" t="s">
        <v>137</v>
      </c>
    </row>
    <row r="919" spans="1:65" s="13" customFormat="1">
      <c r="B919" s="207"/>
      <c r="C919" s="208"/>
      <c r="D919" s="192" t="s">
        <v>147</v>
      </c>
      <c r="E919" s="209" t="s">
        <v>1</v>
      </c>
      <c r="F919" s="210" t="s">
        <v>694</v>
      </c>
      <c r="G919" s="208"/>
      <c r="H919" s="211">
        <v>5782.5</v>
      </c>
      <c r="I919" s="212"/>
      <c r="J919" s="208"/>
      <c r="K919" s="208"/>
      <c r="L919" s="213"/>
      <c r="M919" s="214"/>
      <c r="N919" s="215"/>
      <c r="O919" s="215"/>
      <c r="P919" s="215"/>
      <c r="Q919" s="215"/>
      <c r="R919" s="215"/>
      <c r="S919" s="215"/>
      <c r="T919" s="216"/>
      <c r="AT919" s="217" t="s">
        <v>147</v>
      </c>
      <c r="AU919" s="217" t="s">
        <v>83</v>
      </c>
      <c r="AV919" s="13" t="s">
        <v>85</v>
      </c>
      <c r="AW919" s="13" t="s">
        <v>31</v>
      </c>
      <c r="AX919" s="13" t="s">
        <v>75</v>
      </c>
      <c r="AY919" s="217" t="s">
        <v>137</v>
      </c>
    </row>
    <row r="920" spans="1:65" s="14" customFormat="1">
      <c r="B920" s="218"/>
      <c r="C920" s="219"/>
      <c r="D920" s="192" t="s">
        <v>147</v>
      </c>
      <c r="E920" s="220" t="s">
        <v>1</v>
      </c>
      <c r="F920" s="221" t="s">
        <v>152</v>
      </c>
      <c r="G920" s="219"/>
      <c r="H920" s="222">
        <v>10102.5</v>
      </c>
      <c r="I920" s="223"/>
      <c r="J920" s="219"/>
      <c r="K920" s="219"/>
      <c r="L920" s="224"/>
      <c r="M920" s="225"/>
      <c r="N920" s="226"/>
      <c r="O920" s="226"/>
      <c r="P920" s="226"/>
      <c r="Q920" s="226"/>
      <c r="R920" s="226"/>
      <c r="S920" s="226"/>
      <c r="T920" s="227"/>
      <c r="AT920" s="228" t="s">
        <v>147</v>
      </c>
      <c r="AU920" s="228" t="s">
        <v>83</v>
      </c>
      <c r="AV920" s="14" t="s">
        <v>144</v>
      </c>
      <c r="AW920" s="14" t="s">
        <v>31</v>
      </c>
      <c r="AX920" s="14" t="s">
        <v>83</v>
      </c>
      <c r="AY920" s="228" t="s">
        <v>137</v>
      </c>
    </row>
    <row r="921" spans="1:65" s="2" customFormat="1" ht="24.2" customHeight="1">
      <c r="A921" s="34"/>
      <c r="B921" s="35"/>
      <c r="C921" s="229" t="s">
        <v>695</v>
      </c>
      <c r="D921" s="229" t="s">
        <v>678</v>
      </c>
      <c r="E921" s="230" t="s">
        <v>696</v>
      </c>
      <c r="F921" s="231" t="s">
        <v>697</v>
      </c>
      <c r="G921" s="232" t="s">
        <v>698</v>
      </c>
      <c r="H921" s="233">
        <v>195</v>
      </c>
      <c r="I921" s="234"/>
      <c r="J921" s="235">
        <f>ROUND(I921*H921,2)</f>
        <v>0</v>
      </c>
      <c r="K921" s="231" t="s">
        <v>142</v>
      </c>
      <c r="L921" s="39"/>
      <c r="M921" s="236" t="s">
        <v>1</v>
      </c>
      <c r="N921" s="237" t="s">
        <v>40</v>
      </c>
      <c r="O921" s="71"/>
      <c r="P921" s="188">
        <f>O921*H921</f>
        <v>0</v>
      </c>
      <c r="Q921" s="188">
        <v>0</v>
      </c>
      <c r="R921" s="188">
        <f>Q921*H921</f>
        <v>0</v>
      </c>
      <c r="S921" s="188">
        <v>0</v>
      </c>
      <c r="T921" s="189">
        <f>S921*H921</f>
        <v>0</v>
      </c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R921" s="190" t="s">
        <v>144</v>
      </c>
      <c r="AT921" s="190" t="s">
        <v>678</v>
      </c>
      <c r="AU921" s="190" t="s">
        <v>83</v>
      </c>
      <c r="AY921" s="17" t="s">
        <v>137</v>
      </c>
      <c r="BE921" s="191">
        <f>IF(N921="základní",J921,0)</f>
        <v>0</v>
      </c>
      <c r="BF921" s="191">
        <f>IF(N921="snížená",J921,0)</f>
        <v>0</v>
      </c>
      <c r="BG921" s="191">
        <f>IF(N921="zákl. přenesená",J921,0)</f>
        <v>0</v>
      </c>
      <c r="BH921" s="191">
        <f>IF(N921="sníž. přenesená",J921,0)</f>
        <v>0</v>
      </c>
      <c r="BI921" s="191">
        <f>IF(N921="nulová",J921,0)</f>
        <v>0</v>
      </c>
      <c r="BJ921" s="17" t="s">
        <v>83</v>
      </c>
      <c r="BK921" s="191">
        <f>ROUND(I921*H921,2)</f>
        <v>0</v>
      </c>
      <c r="BL921" s="17" t="s">
        <v>144</v>
      </c>
      <c r="BM921" s="190" t="s">
        <v>699</v>
      </c>
    </row>
    <row r="922" spans="1:65" s="2" customFormat="1" ht="48.75">
      <c r="A922" s="34"/>
      <c r="B922" s="35"/>
      <c r="C922" s="36"/>
      <c r="D922" s="192" t="s">
        <v>146</v>
      </c>
      <c r="E922" s="36"/>
      <c r="F922" s="193" t="s">
        <v>700</v>
      </c>
      <c r="G922" s="36"/>
      <c r="H922" s="36"/>
      <c r="I922" s="194"/>
      <c r="J922" s="36"/>
      <c r="K922" s="36"/>
      <c r="L922" s="39"/>
      <c r="M922" s="195"/>
      <c r="N922" s="196"/>
      <c r="O922" s="71"/>
      <c r="P922" s="71"/>
      <c r="Q922" s="71"/>
      <c r="R922" s="71"/>
      <c r="S922" s="71"/>
      <c r="T922" s="72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T922" s="17" t="s">
        <v>146</v>
      </c>
      <c r="AU922" s="17" t="s">
        <v>83</v>
      </c>
    </row>
    <row r="923" spans="1:65" s="12" customFormat="1">
      <c r="B923" s="197"/>
      <c r="C923" s="198"/>
      <c r="D923" s="192" t="s">
        <v>147</v>
      </c>
      <c r="E923" s="199" t="s">
        <v>1</v>
      </c>
      <c r="F923" s="200" t="s">
        <v>701</v>
      </c>
      <c r="G923" s="198"/>
      <c r="H923" s="199" t="s">
        <v>1</v>
      </c>
      <c r="I923" s="201"/>
      <c r="J923" s="198"/>
      <c r="K923" s="198"/>
      <c r="L923" s="202"/>
      <c r="M923" s="203"/>
      <c r="N923" s="204"/>
      <c r="O923" s="204"/>
      <c r="P923" s="204"/>
      <c r="Q923" s="204"/>
      <c r="R923" s="204"/>
      <c r="S923" s="204"/>
      <c r="T923" s="205"/>
      <c r="AT923" s="206" t="s">
        <v>147</v>
      </c>
      <c r="AU923" s="206" t="s">
        <v>83</v>
      </c>
      <c r="AV923" s="12" t="s">
        <v>83</v>
      </c>
      <c r="AW923" s="12" t="s">
        <v>31</v>
      </c>
      <c r="AX923" s="12" t="s">
        <v>75</v>
      </c>
      <c r="AY923" s="206" t="s">
        <v>137</v>
      </c>
    </row>
    <row r="924" spans="1:65" s="12" customFormat="1">
      <c r="B924" s="197"/>
      <c r="C924" s="198"/>
      <c r="D924" s="192" t="s">
        <v>147</v>
      </c>
      <c r="E924" s="199" t="s">
        <v>1</v>
      </c>
      <c r="F924" s="200" t="s">
        <v>690</v>
      </c>
      <c r="G924" s="198"/>
      <c r="H924" s="199" t="s">
        <v>1</v>
      </c>
      <c r="I924" s="201"/>
      <c r="J924" s="198"/>
      <c r="K924" s="198"/>
      <c r="L924" s="202"/>
      <c r="M924" s="203"/>
      <c r="N924" s="204"/>
      <c r="O924" s="204"/>
      <c r="P924" s="204"/>
      <c r="Q924" s="204"/>
      <c r="R924" s="204"/>
      <c r="S924" s="204"/>
      <c r="T924" s="205"/>
      <c r="AT924" s="206" t="s">
        <v>147</v>
      </c>
      <c r="AU924" s="206" t="s">
        <v>83</v>
      </c>
      <c r="AV924" s="12" t="s">
        <v>83</v>
      </c>
      <c r="AW924" s="12" t="s">
        <v>31</v>
      </c>
      <c r="AX924" s="12" t="s">
        <v>75</v>
      </c>
      <c r="AY924" s="206" t="s">
        <v>137</v>
      </c>
    </row>
    <row r="925" spans="1:65" s="13" customFormat="1">
      <c r="B925" s="207"/>
      <c r="C925" s="208"/>
      <c r="D925" s="192" t="s">
        <v>147</v>
      </c>
      <c r="E925" s="209" t="s">
        <v>1</v>
      </c>
      <c r="F925" s="210" t="s">
        <v>702</v>
      </c>
      <c r="G925" s="208"/>
      <c r="H925" s="211">
        <v>195</v>
      </c>
      <c r="I925" s="212"/>
      <c r="J925" s="208"/>
      <c r="K925" s="208"/>
      <c r="L925" s="213"/>
      <c r="M925" s="214"/>
      <c r="N925" s="215"/>
      <c r="O925" s="215"/>
      <c r="P925" s="215"/>
      <c r="Q925" s="215"/>
      <c r="R925" s="215"/>
      <c r="S925" s="215"/>
      <c r="T925" s="216"/>
      <c r="AT925" s="217" t="s">
        <v>147</v>
      </c>
      <c r="AU925" s="217" t="s">
        <v>83</v>
      </c>
      <c r="AV925" s="13" t="s">
        <v>85</v>
      </c>
      <c r="AW925" s="13" t="s">
        <v>31</v>
      </c>
      <c r="AX925" s="13" t="s">
        <v>75</v>
      </c>
      <c r="AY925" s="217" t="s">
        <v>137</v>
      </c>
    </row>
    <row r="926" spans="1:65" s="14" customFormat="1">
      <c r="B926" s="218"/>
      <c r="C926" s="219"/>
      <c r="D926" s="192" t="s">
        <v>147</v>
      </c>
      <c r="E926" s="220" t="s">
        <v>1</v>
      </c>
      <c r="F926" s="221" t="s">
        <v>152</v>
      </c>
      <c r="G926" s="219"/>
      <c r="H926" s="222">
        <v>195</v>
      </c>
      <c r="I926" s="223"/>
      <c r="J926" s="219"/>
      <c r="K926" s="219"/>
      <c r="L926" s="224"/>
      <c r="M926" s="225"/>
      <c r="N926" s="226"/>
      <c r="O926" s="226"/>
      <c r="P926" s="226"/>
      <c r="Q926" s="226"/>
      <c r="R926" s="226"/>
      <c r="S926" s="226"/>
      <c r="T926" s="227"/>
      <c r="AT926" s="228" t="s">
        <v>147</v>
      </c>
      <c r="AU926" s="228" t="s">
        <v>83</v>
      </c>
      <c r="AV926" s="14" t="s">
        <v>144</v>
      </c>
      <c r="AW926" s="14" t="s">
        <v>31</v>
      </c>
      <c r="AX926" s="14" t="s">
        <v>83</v>
      </c>
      <c r="AY926" s="228" t="s">
        <v>137</v>
      </c>
    </row>
    <row r="927" spans="1:65" s="2" customFormat="1" ht="21.75" customHeight="1">
      <c r="A927" s="34"/>
      <c r="B927" s="35"/>
      <c r="C927" s="229" t="s">
        <v>703</v>
      </c>
      <c r="D927" s="229" t="s">
        <v>678</v>
      </c>
      <c r="E927" s="230" t="s">
        <v>704</v>
      </c>
      <c r="F927" s="231" t="s">
        <v>705</v>
      </c>
      <c r="G927" s="232" t="s">
        <v>706</v>
      </c>
      <c r="H927" s="233">
        <v>2.9329999999999998</v>
      </c>
      <c r="I927" s="234"/>
      <c r="J927" s="235">
        <f>ROUND(I927*H927,2)</f>
        <v>0</v>
      </c>
      <c r="K927" s="231" t="s">
        <v>142</v>
      </c>
      <c r="L927" s="39"/>
      <c r="M927" s="236" t="s">
        <v>1</v>
      </c>
      <c r="N927" s="237" t="s">
        <v>40</v>
      </c>
      <c r="O927" s="71"/>
      <c r="P927" s="188">
        <f>O927*H927</f>
        <v>0</v>
      </c>
      <c r="Q927" s="188">
        <v>0</v>
      </c>
      <c r="R927" s="188">
        <f>Q927*H927</f>
        <v>0</v>
      </c>
      <c r="S927" s="188">
        <v>0</v>
      </c>
      <c r="T927" s="189">
        <f>S927*H927</f>
        <v>0</v>
      </c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R927" s="190" t="s">
        <v>144</v>
      </c>
      <c r="AT927" s="190" t="s">
        <v>678</v>
      </c>
      <c r="AU927" s="190" t="s">
        <v>83</v>
      </c>
      <c r="AY927" s="17" t="s">
        <v>137</v>
      </c>
      <c r="BE927" s="191">
        <f>IF(N927="základní",J927,0)</f>
        <v>0</v>
      </c>
      <c r="BF927" s="191">
        <f>IF(N927="snížená",J927,0)</f>
        <v>0</v>
      </c>
      <c r="BG927" s="191">
        <f>IF(N927="zákl. přenesená",J927,0)</f>
        <v>0</v>
      </c>
      <c r="BH927" s="191">
        <f>IF(N927="sníž. přenesená",J927,0)</f>
        <v>0</v>
      </c>
      <c r="BI927" s="191">
        <f>IF(N927="nulová",J927,0)</f>
        <v>0</v>
      </c>
      <c r="BJ927" s="17" t="s">
        <v>83</v>
      </c>
      <c r="BK927" s="191">
        <f>ROUND(I927*H927,2)</f>
        <v>0</v>
      </c>
      <c r="BL927" s="17" t="s">
        <v>144</v>
      </c>
      <c r="BM927" s="190" t="s">
        <v>707</v>
      </c>
    </row>
    <row r="928" spans="1:65" s="2" customFormat="1" ht="146.25">
      <c r="A928" s="34"/>
      <c r="B928" s="35"/>
      <c r="C928" s="36"/>
      <c r="D928" s="192" t="s">
        <v>146</v>
      </c>
      <c r="E928" s="36"/>
      <c r="F928" s="193" t="s">
        <v>708</v>
      </c>
      <c r="G928" s="36"/>
      <c r="H928" s="36"/>
      <c r="I928" s="194"/>
      <c r="J928" s="36"/>
      <c r="K928" s="36"/>
      <c r="L928" s="39"/>
      <c r="M928" s="195"/>
      <c r="N928" s="196"/>
      <c r="O928" s="71"/>
      <c r="P928" s="71"/>
      <c r="Q928" s="71"/>
      <c r="R928" s="71"/>
      <c r="S928" s="71"/>
      <c r="T928" s="72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T928" s="17" t="s">
        <v>146</v>
      </c>
      <c r="AU928" s="17" t="s">
        <v>83</v>
      </c>
    </row>
    <row r="929" spans="1:65" s="13" customFormat="1">
      <c r="B929" s="207"/>
      <c r="C929" s="208"/>
      <c r="D929" s="192" t="s">
        <v>147</v>
      </c>
      <c r="E929" s="209" t="s">
        <v>1</v>
      </c>
      <c r="F929" s="210" t="s">
        <v>709</v>
      </c>
      <c r="G929" s="208"/>
      <c r="H929" s="211">
        <v>0.73399999999999999</v>
      </c>
      <c r="I929" s="212"/>
      <c r="J929" s="208"/>
      <c r="K929" s="208"/>
      <c r="L929" s="213"/>
      <c r="M929" s="214"/>
      <c r="N929" s="215"/>
      <c r="O929" s="215"/>
      <c r="P929" s="215"/>
      <c r="Q929" s="215"/>
      <c r="R929" s="215"/>
      <c r="S929" s="215"/>
      <c r="T929" s="216"/>
      <c r="AT929" s="217" t="s">
        <v>147</v>
      </c>
      <c r="AU929" s="217" t="s">
        <v>83</v>
      </c>
      <c r="AV929" s="13" t="s">
        <v>85</v>
      </c>
      <c r="AW929" s="13" t="s">
        <v>31</v>
      </c>
      <c r="AX929" s="13" t="s">
        <v>75</v>
      </c>
      <c r="AY929" s="217" t="s">
        <v>137</v>
      </c>
    </row>
    <row r="930" spans="1:65" s="13" customFormat="1">
      <c r="B930" s="207"/>
      <c r="C930" s="208"/>
      <c r="D930" s="192" t="s">
        <v>147</v>
      </c>
      <c r="E930" s="209" t="s">
        <v>1</v>
      </c>
      <c r="F930" s="210" t="s">
        <v>710</v>
      </c>
      <c r="G930" s="208"/>
      <c r="H930" s="211">
        <v>0.19900000000000001</v>
      </c>
      <c r="I930" s="212"/>
      <c r="J930" s="208"/>
      <c r="K930" s="208"/>
      <c r="L930" s="213"/>
      <c r="M930" s="214"/>
      <c r="N930" s="215"/>
      <c r="O930" s="215"/>
      <c r="P930" s="215"/>
      <c r="Q930" s="215"/>
      <c r="R930" s="215"/>
      <c r="S930" s="215"/>
      <c r="T930" s="216"/>
      <c r="AT930" s="217" t="s">
        <v>147</v>
      </c>
      <c r="AU930" s="217" t="s">
        <v>83</v>
      </c>
      <c r="AV930" s="13" t="s">
        <v>85</v>
      </c>
      <c r="AW930" s="13" t="s">
        <v>31</v>
      </c>
      <c r="AX930" s="13" t="s">
        <v>75</v>
      </c>
      <c r="AY930" s="217" t="s">
        <v>137</v>
      </c>
    </row>
    <row r="931" spans="1:65" s="13" customFormat="1">
      <c r="B931" s="207"/>
      <c r="C931" s="208"/>
      <c r="D931" s="192" t="s">
        <v>147</v>
      </c>
      <c r="E931" s="209" t="s">
        <v>1</v>
      </c>
      <c r="F931" s="210" t="s">
        <v>711</v>
      </c>
      <c r="G931" s="208"/>
      <c r="H931" s="211">
        <v>2</v>
      </c>
      <c r="I931" s="212"/>
      <c r="J931" s="208"/>
      <c r="K931" s="208"/>
      <c r="L931" s="213"/>
      <c r="M931" s="214"/>
      <c r="N931" s="215"/>
      <c r="O931" s="215"/>
      <c r="P931" s="215"/>
      <c r="Q931" s="215"/>
      <c r="R931" s="215"/>
      <c r="S931" s="215"/>
      <c r="T931" s="216"/>
      <c r="AT931" s="217" t="s">
        <v>147</v>
      </c>
      <c r="AU931" s="217" t="s">
        <v>83</v>
      </c>
      <c r="AV931" s="13" t="s">
        <v>85</v>
      </c>
      <c r="AW931" s="13" t="s">
        <v>31</v>
      </c>
      <c r="AX931" s="13" t="s">
        <v>75</v>
      </c>
      <c r="AY931" s="217" t="s">
        <v>137</v>
      </c>
    </row>
    <row r="932" spans="1:65" s="14" customFormat="1">
      <c r="B932" s="218"/>
      <c r="C932" s="219"/>
      <c r="D932" s="192" t="s">
        <v>147</v>
      </c>
      <c r="E932" s="220" t="s">
        <v>1</v>
      </c>
      <c r="F932" s="221" t="s">
        <v>152</v>
      </c>
      <c r="G932" s="219"/>
      <c r="H932" s="222">
        <v>2.9329999999999998</v>
      </c>
      <c r="I932" s="223"/>
      <c r="J932" s="219"/>
      <c r="K932" s="219"/>
      <c r="L932" s="224"/>
      <c r="M932" s="225"/>
      <c r="N932" s="226"/>
      <c r="O932" s="226"/>
      <c r="P932" s="226"/>
      <c r="Q932" s="226"/>
      <c r="R932" s="226"/>
      <c r="S932" s="226"/>
      <c r="T932" s="227"/>
      <c r="AT932" s="228" t="s">
        <v>147</v>
      </c>
      <c r="AU932" s="228" t="s">
        <v>83</v>
      </c>
      <c r="AV932" s="14" t="s">
        <v>144</v>
      </c>
      <c r="AW932" s="14" t="s">
        <v>31</v>
      </c>
      <c r="AX932" s="14" t="s">
        <v>83</v>
      </c>
      <c r="AY932" s="228" t="s">
        <v>137</v>
      </c>
    </row>
    <row r="933" spans="1:65" s="2" customFormat="1" ht="33" customHeight="1">
      <c r="A933" s="34"/>
      <c r="B933" s="35"/>
      <c r="C933" s="229" t="s">
        <v>712</v>
      </c>
      <c r="D933" s="229" t="s">
        <v>678</v>
      </c>
      <c r="E933" s="230" t="s">
        <v>713</v>
      </c>
      <c r="F933" s="231" t="s">
        <v>714</v>
      </c>
      <c r="G933" s="232" t="s">
        <v>698</v>
      </c>
      <c r="H933" s="233">
        <v>403.83699999999999</v>
      </c>
      <c r="I933" s="234"/>
      <c r="J933" s="235">
        <f>ROUND(I933*H933,2)</f>
        <v>0</v>
      </c>
      <c r="K933" s="231" t="s">
        <v>142</v>
      </c>
      <c r="L933" s="39"/>
      <c r="M933" s="236" t="s">
        <v>1</v>
      </c>
      <c r="N933" s="237" t="s">
        <v>40</v>
      </c>
      <c r="O933" s="71"/>
      <c r="P933" s="188">
        <f>O933*H933</f>
        <v>0</v>
      </c>
      <c r="Q933" s="188">
        <v>0</v>
      </c>
      <c r="R933" s="188">
        <f>Q933*H933</f>
        <v>0</v>
      </c>
      <c r="S933" s="188">
        <v>0</v>
      </c>
      <c r="T933" s="189">
        <f>S933*H933</f>
        <v>0</v>
      </c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R933" s="190" t="s">
        <v>144</v>
      </c>
      <c r="AT933" s="190" t="s">
        <v>678</v>
      </c>
      <c r="AU933" s="190" t="s">
        <v>83</v>
      </c>
      <c r="AY933" s="17" t="s">
        <v>137</v>
      </c>
      <c r="BE933" s="191">
        <f>IF(N933="základní",J933,0)</f>
        <v>0</v>
      </c>
      <c r="BF933" s="191">
        <f>IF(N933="snížená",J933,0)</f>
        <v>0</v>
      </c>
      <c r="BG933" s="191">
        <f>IF(N933="zákl. přenesená",J933,0)</f>
        <v>0</v>
      </c>
      <c r="BH933" s="191">
        <f>IF(N933="sníž. přenesená",J933,0)</f>
        <v>0</v>
      </c>
      <c r="BI933" s="191">
        <f>IF(N933="nulová",J933,0)</f>
        <v>0</v>
      </c>
      <c r="BJ933" s="17" t="s">
        <v>83</v>
      </c>
      <c r="BK933" s="191">
        <f>ROUND(I933*H933,2)</f>
        <v>0</v>
      </c>
      <c r="BL933" s="17" t="s">
        <v>144</v>
      </c>
      <c r="BM933" s="190" t="s">
        <v>715</v>
      </c>
    </row>
    <row r="934" spans="1:65" s="2" customFormat="1" ht="117">
      <c r="A934" s="34"/>
      <c r="B934" s="35"/>
      <c r="C934" s="36"/>
      <c r="D934" s="192" t="s">
        <v>146</v>
      </c>
      <c r="E934" s="36"/>
      <c r="F934" s="193" t="s">
        <v>716</v>
      </c>
      <c r="G934" s="36"/>
      <c r="H934" s="36"/>
      <c r="I934" s="194"/>
      <c r="J934" s="36"/>
      <c r="K934" s="36"/>
      <c r="L934" s="39"/>
      <c r="M934" s="195"/>
      <c r="N934" s="196"/>
      <c r="O934" s="71"/>
      <c r="P934" s="71"/>
      <c r="Q934" s="71"/>
      <c r="R934" s="71"/>
      <c r="S934" s="71"/>
      <c r="T934" s="72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T934" s="17" t="s">
        <v>146</v>
      </c>
      <c r="AU934" s="17" t="s">
        <v>83</v>
      </c>
    </row>
    <row r="935" spans="1:65" s="12" customFormat="1">
      <c r="B935" s="197"/>
      <c r="C935" s="198"/>
      <c r="D935" s="192" t="s">
        <v>147</v>
      </c>
      <c r="E935" s="199" t="s">
        <v>1</v>
      </c>
      <c r="F935" s="200" t="s">
        <v>237</v>
      </c>
      <c r="G935" s="198"/>
      <c r="H935" s="199" t="s">
        <v>1</v>
      </c>
      <c r="I935" s="201"/>
      <c r="J935" s="198"/>
      <c r="K935" s="198"/>
      <c r="L935" s="202"/>
      <c r="M935" s="203"/>
      <c r="N935" s="204"/>
      <c r="O935" s="204"/>
      <c r="P935" s="204"/>
      <c r="Q935" s="204"/>
      <c r="R935" s="204"/>
      <c r="S935" s="204"/>
      <c r="T935" s="205"/>
      <c r="AT935" s="206" t="s">
        <v>147</v>
      </c>
      <c r="AU935" s="206" t="s">
        <v>83</v>
      </c>
      <c r="AV935" s="12" t="s">
        <v>83</v>
      </c>
      <c r="AW935" s="12" t="s">
        <v>31</v>
      </c>
      <c r="AX935" s="12" t="s">
        <v>75</v>
      </c>
      <c r="AY935" s="206" t="s">
        <v>137</v>
      </c>
    </row>
    <row r="936" spans="1:65" s="12" customFormat="1">
      <c r="B936" s="197"/>
      <c r="C936" s="198"/>
      <c r="D936" s="192" t="s">
        <v>147</v>
      </c>
      <c r="E936" s="199" t="s">
        <v>1</v>
      </c>
      <c r="F936" s="200" t="s">
        <v>330</v>
      </c>
      <c r="G936" s="198"/>
      <c r="H936" s="199" t="s">
        <v>1</v>
      </c>
      <c r="I936" s="201"/>
      <c r="J936" s="198"/>
      <c r="K936" s="198"/>
      <c r="L936" s="202"/>
      <c r="M936" s="203"/>
      <c r="N936" s="204"/>
      <c r="O936" s="204"/>
      <c r="P936" s="204"/>
      <c r="Q936" s="204"/>
      <c r="R936" s="204"/>
      <c r="S936" s="204"/>
      <c r="T936" s="205"/>
      <c r="AT936" s="206" t="s">
        <v>147</v>
      </c>
      <c r="AU936" s="206" t="s">
        <v>83</v>
      </c>
      <c r="AV936" s="12" t="s">
        <v>83</v>
      </c>
      <c r="AW936" s="12" t="s">
        <v>31</v>
      </c>
      <c r="AX936" s="12" t="s">
        <v>75</v>
      </c>
      <c r="AY936" s="206" t="s">
        <v>137</v>
      </c>
    </row>
    <row r="937" spans="1:65" s="13" customFormat="1">
      <c r="B937" s="207"/>
      <c r="C937" s="208"/>
      <c r="D937" s="192" t="s">
        <v>147</v>
      </c>
      <c r="E937" s="209" t="s">
        <v>1</v>
      </c>
      <c r="F937" s="210" t="s">
        <v>717</v>
      </c>
      <c r="G937" s="208"/>
      <c r="H937" s="211">
        <v>39.36</v>
      </c>
      <c r="I937" s="212"/>
      <c r="J937" s="208"/>
      <c r="K937" s="208"/>
      <c r="L937" s="213"/>
      <c r="M937" s="214"/>
      <c r="N937" s="215"/>
      <c r="O937" s="215"/>
      <c r="P937" s="215"/>
      <c r="Q937" s="215"/>
      <c r="R937" s="215"/>
      <c r="S937" s="215"/>
      <c r="T937" s="216"/>
      <c r="AT937" s="217" t="s">
        <v>147</v>
      </c>
      <c r="AU937" s="217" t="s">
        <v>83</v>
      </c>
      <c r="AV937" s="13" t="s">
        <v>85</v>
      </c>
      <c r="AW937" s="13" t="s">
        <v>31</v>
      </c>
      <c r="AX937" s="13" t="s">
        <v>75</v>
      </c>
      <c r="AY937" s="217" t="s">
        <v>137</v>
      </c>
    </row>
    <row r="938" spans="1:65" s="12" customFormat="1">
      <c r="B938" s="197"/>
      <c r="C938" s="198"/>
      <c r="D938" s="192" t="s">
        <v>147</v>
      </c>
      <c r="E938" s="199" t="s">
        <v>1</v>
      </c>
      <c r="F938" s="200" t="s">
        <v>328</v>
      </c>
      <c r="G938" s="198"/>
      <c r="H938" s="199" t="s">
        <v>1</v>
      </c>
      <c r="I938" s="201"/>
      <c r="J938" s="198"/>
      <c r="K938" s="198"/>
      <c r="L938" s="202"/>
      <c r="M938" s="203"/>
      <c r="N938" s="204"/>
      <c r="O938" s="204"/>
      <c r="P938" s="204"/>
      <c r="Q938" s="204"/>
      <c r="R938" s="204"/>
      <c r="S938" s="204"/>
      <c r="T938" s="205"/>
      <c r="AT938" s="206" t="s">
        <v>147</v>
      </c>
      <c r="AU938" s="206" t="s">
        <v>83</v>
      </c>
      <c r="AV938" s="12" t="s">
        <v>83</v>
      </c>
      <c r="AW938" s="12" t="s">
        <v>31</v>
      </c>
      <c r="AX938" s="12" t="s">
        <v>75</v>
      </c>
      <c r="AY938" s="206" t="s">
        <v>137</v>
      </c>
    </row>
    <row r="939" spans="1:65" s="13" customFormat="1">
      <c r="B939" s="207"/>
      <c r="C939" s="208"/>
      <c r="D939" s="192" t="s">
        <v>147</v>
      </c>
      <c r="E939" s="209" t="s">
        <v>1</v>
      </c>
      <c r="F939" s="210" t="s">
        <v>718</v>
      </c>
      <c r="G939" s="208"/>
      <c r="H939" s="211">
        <v>41.476999999999997</v>
      </c>
      <c r="I939" s="212"/>
      <c r="J939" s="208"/>
      <c r="K939" s="208"/>
      <c r="L939" s="213"/>
      <c r="M939" s="214"/>
      <c r="N939" s="215"/>
      <c r="O939" s="215"/>
      <c r="P939" s="215"/>
      <c r="Q939" s="215"/>
      <c r="R939" s="215"/>
      <c r="S939" s="215"/>
      <c r="T939" s="216"/>
      <c r="AT939" s="217" t="s">
        <v>147</v>
      </c>
      <c r="AU939" s="217" t="s">
        <v>83</v>
      </c>
      <c r="AV939" s="13" t="s">
        <v>85</v>
      </c>
      <c r="AW939" s="13" t="s">
        <v>31</v>
      </c>
      <c r="AX939" s="13" t="s">
        <v>75</v>
      </c>
      <c r="AY939" s="217" t="s">
        <v>137</v>
      </c>
    </row>
    <row r="940" spans="1:65" s="13" customFormat="1">
      <c r="B940" s="207"/>
      <c r="C940" s="208"/>
      <c r="D940" s="192" t="s">
        <v>147</v>
      </c>
      <c r="E940" s="209" t="s">
        <v>1</v>
      </c>
      <c r="F940" s="210" t="s">
        <v>719</v>
      </c>
      <c r="G940" s="208"/>
      <c r="H940" s="211">
        <v>23.8</v>
      </c>
      <c r="I940" s="212"/>
      <c r="J940" s="208"/>
      <c r="K940" s="208"/>
      <c r="L940" s="213"/>
      <c r="M940" s="214"/>
      <c r="N940" s="215"/>
      <c r="O940" s="215"/>
      <c r="P940" s="215"/>
      <c r="Q940" s="215"/>
      <c r="R940" s="215"/>
      <c r="S940" s="215"/>
      <c r="T940" s="216"/>
      <c r="AT940" s="217" t="s">
        <v>147</v>
      </c>
      <c r="AU940" s="217" t="s">
        <v>83</v>
      </c>
      <c r="AV940" s="13" t="s">
        <v>85</v>
      </c>
      <c r="AW940" s="13" t="s">
        <v>31</v>
      </c>
      <c r="AX940" s="13" t="s">
        <v>75</v>
      </c>
      <c r="AY940" s="217" t="s">
        <v>137</v>
      </c>
    </row>
    <row r="941" spans="1:65" s="13" customFormat="1">
      <c r="B941" s="207"/>
      <c r="C941" s="208"/>
      <c r="D941" s="192" t="s">
        <v>147</v>
      </c>
      <c r="E941" s="209" t="s">
        <v>1</v>
      </c>
      <c r="F941" s="210" t="s">
        <v>720</v>
      </c>
      <c r="G941" s="208"/>
      <c r="H941" s="211">
        <v>239.7</v>
      </c>
      <c r="I941" s="212"/>
      <c r="J941" s="208"/>
      <c r="K941" s="208"/>
      <c r="L941" s="213"/>
      <c r="M941" s="214"/>
      <c r="N941" s="215"/>
      <c r="O941" s="215"/>
      <c r="P941" s="215"/>
      <c r="Q941" s="215"/>
      <c r="R941" s="215"/>
      <c r="S941" s="215"/>
      <c r="T941" s="216"/>
      <c r="AT941" s="217" t="s">
        <v>147</v>
      </c>
      <c r="AU941" s="217" t="s">
        <v>83</v>
      </c>
      <c r="AV941" s="13" t="s">
        <v>85</v>
      </c>
      <c r="AW941" s="13" t="s">
        <v>31</v>
      </c>
      <c r="AX941" s="13" t="s">
        <v>75</v>
      </c>
      <c r="AY941" s="217" t="s">
        <v>137</v>
      </c>
    </row>
    <row r="942" spans="1:65" s="13" customFormat="1">
      <c r="B942" s="207"/>
      <c r="C942" s="208"/>
      <c r="D942" s="192" t="s">
        <v>147</v>
      </c>
      <c r="E942" s="209" t="s">
        <v>1</v>
      </c>
      <c r="F942" s="210" t="s">
        <v>721</v>
      </c>
      <c r="G942" s="208"/>
      <c r="H942" s="211">
        <v>59.5</v>
      </c>
      <c r="I942" s="212"/>
      <c r="J942" s="208"/>
      <c r="K942" s="208"/>
      <c r="L942" s="213"/>
      <c r="M942" s="214"/>
      <c r="N942" s="215"/>
      <c r="O942" s="215"/>
      <c r="P942" s="215"/>
      <c r="Q942" s="215"/>
      <c r="R942" s="215"/>
      <c r="S942" s="215"/>
      <c r="T942" s="216"/>
      <c r="AT942" s="217" t="s">
        <v>147</v>
      </c>
      <c r="AU942" s="217" t="s">
        <v>83</v>
      </c>
      <c r="AV942" s="13" t="s">
        <v>85</v>
      </c>
      <c r="AW942" s="13" t="s">
        <v>31</v>
      </c>
      <c r="AX942" s="13" t="s">
        <v>75</v>
      </c>
      <c r="AY942" s="217" t="s">
        <v>137</v>
      </c>
    </row>
    <row r="943" spans="1:65" s="14" customFormat="1">
      <c r="B943" s="218"/>
      <c r="C943" s="219"/>
      <c r="D943" s="192" t="s">
        <v>147</v>
      </c>
      <c r="E943" s="220" t="s">
        <v>1</v>
      </c>
      <c r="F943" s="221" t="s">
        <v>152</v>
      </c>
      <c r="G943" s="219"/>
      <c r="H943" s="222">
        <v>403.83699999999999</v>
      </c>
      <c r="I943" s="223"/>
      <c r="J943" s="219"/>
      <c r="K943" s="219"/>
      <c r="L943" s="224"/>
      <c r="M943" s="225"/>
      <c r="N943" s="226"/>
      <c r="O943" s="226"/>
      <c r="P943" s="226"/>
      <c r="Q943" s="226"/>
      <c r="R943" s="226"/>
      <c r="S943" s="226"/>
      <c r="T943" s="227"/>
      <c r="AT943" s="228" t="s">
        <v>147</v>
      </c>
      <c r="AU943" s="228" t="s">
        <v>83</v>
      </c>
      <c r="AV943" s="14" t="s">
        <v>144</v>
      </c>
      <c r="AW943" s="14" t="s">
        <v>31</v>
      </c>
      <c r="AX943" s="14" t="s">
        <v>83</v>
      </c>
      <c r="AY943" s="228" t="s">
        <v>137</v>
      </c>
    </row>
    <row r="944" spans="1:65" s="2" customFormat="1" ht="16.5" customHeight="1">
      <c r="A944" s="34"/>
      <c r="B944" s="35"/>
      <c r="C944" s="229" t="s">
        <v>722</v>
      </c>
      <c r="D944" s="229" t="s">
        <v>678</v>
      </c>
      <c r="E944" s="230" t="s">
        <v>723</v>
      </c>
      <c r="F944" s="231" t="s">
        <v>724</v>
      </c>
      <c r="G944" s="232" t="s">
        <v>698</v>
      </c>
      <c r="H944" s="233">
        <v>2.9</v>
      </c>
      <c r="I944" s="234"/>
      <c r="J944" s="235">
        <f>ROUND(I944*H944,2)</f>
        <v>0</v>
      </c>
      <c r="K944" s="231" t="s">
        <v>142</v>
      </c>
      <c r="L944" s="39"/>
      <c r="M944" s="236" t="s">
        <v>1</v>
      </c>
      <c r="N944" s="237" t="s">
        <v>40</v>
      </c>
      <c r="O944" s="71"/>
      <c r="P944" s="188">
        <f>O944*H944</f>
        <v>0</v>
      </c>
      <c r="Q944" s="188">
        <v>0</v>
      </c>
      <c r="R944" s="188">
        <f>Q944*H944</f>
        <v>0</v>
      </c>
      <c r="S944" s="188">
        <v>0</v>
      </c>
      <c r="T944" s="189">
        <f>S944*H944</f>
        <v>0</v>
      </c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R944" s="190" t="s">
        <v>144</v>
      </c>
      <c r="AT944" s="190" t="s">
        <v>678</v>
      </c>
      <c r="AU944" s="190" t="s">
        <v>83</v>
      </c>
      <c r="AY944" s="17" t="s">
        <v>137</v>
      </c>
      <c r="BE944" s="191">
        <f>IF(N944="základní",J944,0)</f>
        <v>0</v>
      </c>
      <c r="BF944" s="191">
        <f>IF(N944="snížená",J944,0)</f>
        <v>0</v>
      </c>
      <c r="BG944" s="191">
        <f>IF(N944="zákl. přenesená",J944,0)</f>
        <v>0</v>
      </c>
      <c r="BH944" s="191">
        <f>IF(N944="sníž. přenesená",J944,0)</f>
        <v>0</v>
      </c>
      <c r="BI944" s="191">
        <f>IF(N944="nulová",J944,0)</f>
        <v>0</v>
      </c>
      <c r="BJ944" s="17" t="s">
        <v>83</v>
      </c>
      <c r="BK944" s="191">
        <f>ROUND(I944*H944,2)</f>
        <v>0</v>
      </c>
      <c r="BL944" s="17" t="s">
        <v>144</v>
      </c>
      <c r="BM944" s="190" t="s">
        <v>725</v>
      </c>
    </row>
    <row r="945" spans="1:65" s="2" customFormat="1" ht="48.75">
      <c r="A945" s="34"/>
      <c r="B945" s="35"/>
      <c r="C945" s="36"/>
      <c r="D945" s="192" t="s">
        <v>146</v>
      </c>
      <c r="E945" s="36"/>
      <c r="F945" s="193" t="s">
        <v>726</v>
      </c>
      <c r="G945" s="36"/>
      <c r="H945" s="36"/>
      <c r="I945" s="194"/>
      <c r="J945" s="36"/>
      <c r="K945" s="36"/>
      <c r="L945" s="39"/>
      <c r="M945" s="195"/>
      <c r="N945" s="196"/>
      <c r="O945" s="71"/>
      <c r="P945" s="71"/>
      <c r="Q945" s="71"/>
      <c r="R945" s="71"/>
      <c r="S945" s="71"/>
      <c r="T945" s="72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T945" s="17" t="s">
        <v>146</v>
      </c>
      <c r="AU945" s="17" t="s">
        <v>83</v>
      </c>
    </row>
    <row r="946" spans="1:65" s="12" customFormat="1">
      <c r="B946" s="197"/>
      <c r="C946" s="198"/>
      <c r="D946" s="192" t="s">
        <v>147</v>
      </c>
      <c r="E946" s="199" t="s">
        <v>1</v>
      </c>
      <c r="F946" s="200" t="s">
        <v>727</v>
      </c>
      <c r="G946" s="198"/>
      <c r="H946" s="199" t="s">
        <v>1</v>
      </c>
      <c r="I946" s="201"/>
      <c r="J946" s="198"/>
      <c r="K946" s="198"/>
      <c r="L946" s="202"/>
      <c r="M946" s="203"/>
      <c r="N946" s="204"/>
      <c r="O946" s="204"/>
      <c r="P946" s="204"/>
      <c r="Q946" s="204"/>
      <c r="R946" s="204"/>
      <c r="S946" s="204"/>
      <c r="T946" s="205"/>
      <c r="AT946" s="206" t="s">
        <v>147</v>
      </c>
      <c r="AU946" s="206" t="s">
        <v>83</v>
      </c>
      <c r="AV946" s="12" t="s">
        <v>83</v>
      </c>
      <c r="AW946" s="12" t="s">
        <v>31</v>
      </c>
      <c r="AX946" s="12" t="s">
        <v>75</v>
      </c>
      <c r="AY946" s="206" t="s">
        <v>137</v>
      </c>
    </row>
    <row r="947" spans="1:65" s="13" customFormat="1">
      <c r="B947" s="207"/>
      <c r="C947" s="208"/>
      <c r="D947" s="192" t="s">
        <v>147</v>
      </c>
      <c r="E947" s="209" t="s">
        <v>1</v>
      </c>
      <c r="F947" s="210" t="s">
        <v>728</v>
      </c>
      <c r="G947" s="208"/>
      <c r="H947" s="211">
        <v>0.5</v>
      </c>
      <c r="I947" s="212"/>
      <c r="J947" s="208"/>
      <c r="K947" s="208"/>
      <c r="L947" s="213"/>
      <c r="M947" s="214"/>
      <c r="N947" s="215"/>
      <c r="O947" s="215"/>
      <c r="P947" s="215"/>
      <c r="Q947" s="215"/>
      <c r="R947" s="215"/>
      <c r="S947" s="215"/>
      <c r="T947" s="216"/>
      <c r="AT947" s="217" t="s">
        <v>147</v>
      </c>
      <c r="AU947" s="217" t="s">
        <v>83</v>
      </c>
      <c r="AV947" s="13" t="s">
        <v>85</v>
      </c>
      <c r="AW947" s="13" t="s">
        <v>31</v>
      </c>
      <c r="AX947" s="13" t="s">
        <v>75</v>
      </c>
      <c r="AY947" s="217" t="s">
        <v>137</v>
      </c>
    </row>
    <row r="948" spans="1:65" s="12" customFormat="1">
      <c r="B948" s="197"/>
      <c r="C948" s="198"/>
      <c r="D948" s="192" t="s">
        <v>147</v>
      </c>
      <c r="E948" s="199" t="s">
        <v>1</v>
      </c>
      <c r="F948" s="200" t="s">
        <v>652</v>
      </c>
      <c r="G948" s="198"/>
      <c r="H948" s="199" t="s">
        <v>1</v>
      </c>
      <c r="I948" s="201"/>
      <c r="J948" s="198"/>
      <c r="K948" s="198"/>
      <c r="L948" s="202"/>
      <c r="M948" s="203"/>
      <c r="N948" s="204"/>
      <c r="O948" s="204"/>
      <c r="P948" s="204"/>
      <c r="Q948" s="204"/>
      <c r="R948" s="204"/>
      <c r="S948" s="204"/>
      <c r="T948" s="205"/>
      <c r="AT948" s="206" t="s">
        <v>147</v>
      </c>
      <c r="AU948" s="206" t="s">
        <v>83</v>
      </c>
      <c r="AV948" s="12" t="s">
        <v>83</v>
      </c>
      <c r="AW948" s="12" t="s">
        <v>31</v>
      </c>
      <c r="AX948" s="12" t="s">
        <v>75</v>
      </c>
      <c r="AY948" s="206" t="s">
        <v>137</v>
      </c>
    </row>
    <row r="949" spans="1:65" s="13" customFormat="1">
      <c r="B949" s="207"/>
      <c r="C949" s="208"/>
      <c r="D949" s="192" t="s">
        <v>147</v>
      </c>
      <c r="E949" s="209" t="s">
        <v>1</v>
      </c>
      <c r="F949" s="210" t="s">
        <v>729</v>
      </c>
      <c r="G949" s="208"/>
      <c r="H949" s="211">
        <v>2.4</v>
      </c>
      <c r="I949" s="212"/>
      <c r="J949" s="208"/>
      <c r="K949" s="208"/>
      <c r="L949" s="213"/>
      <c r="M949" s="214"/>
      <c r="N949" s="215"/>
      <c r="O949" s="215"/>
      <c r="P949" s="215"/>
      <c r="Q949" s="215"/>
      <c r="R949" s="215"/>
      <c r="S949" s="215"/>
      <c r="T949" s="216"/>
      <c r="AT949" s="217" t="s">
        <v>147</v>
      </c>
      <c r="AU949" s="217" t="s">
        <v>83</v>
      </c>
      <c r="AV949" s="13" t="s">
        <v>85</v>
      </c>
      <c r="AW949" s="13" t="s">
        <v>31</v>
      </c>
      <c r="AX949" s="13" t="s">
        <v>75</v>
      </c>
      <c r="AY949" s="217" t="s">
        <v>137</v>
      </c>
    </row>
    <row r="950" spans="1:65" s="14" customFormat="1">
      <c r="B950" s="218"/>
      <c r="C950" s="219"/>
      <c r="D950" s="192" t="s">
        <v>147</v>
      </c>
      <c r="E950" s="220" t="s">
        <v>1</v>
      </c>
      <c r="F950" s="221" t="s">
        <v>152</v>
      </c>
      <c r="G950" s="219"/>
      <c r="H950" s="222">
        <v>2.9</v>
      </c>
      <c r="I950" s="223"/>
      <c r="J950" s="219"/>
      <c r="K950" s="219"/>
      <c r="L950" s="224"/>
      <c r="M950" s="225"/>
      <c r="N950" s="226"/>
      <c r="O950" s="226"/>
      <c r="P950" s="226"/>
      <c r="Q950" s="226"/>
      <c r="R950" s="226"/>
      <c r="S950" s="226"/>
      <c r="T950" s="227"/>
      <c r="AT950" s="228" t="s">
        <v>147</v>
      </c>
      <c r="AU950" s="228" t="s">
        <v>83</v>
      </c>
      <c r="AV950" s="14" t="s">
        <v>144</v>
      </c>
      <c r="AW950" s="14" t="s">
        <v>31</v>
      </c>
      <c r="AX950" s="14" t="s">
        <v>83</v>
      </c>
      <c r="AY950" s="228" t="s">
        <v>137</v>
      </c>
    </row>
    <row r="951" spans="1:65" s="2" customFormat="1" ht="16.5" customHeight="1">
      <c r="A951" s="34"/>
      <c r="B951" s="35"/>
      <c r="C951" s="229" t="s">
        <v>730</v>
      </c>
      <c r="D951" s="229" t="s">
        <v>678</v>
      </c>
      <c r="E951" s="230" t="s">
        <v>731</v>
      </c>
      <c r="F951" s="231" t="s">
        <v>732</v>
      </c>
      <c r="G951" s="232" t="s">
        <v>698</v>
      </c>
      <c r="H951" s="233">
        <v>2492.1999999999998</v>
      </c>
      <c r="I951" s="234"/>
      <c r="J951" s="235">
        <f>ROUND(I951*H951,2)</f>
        <v>0</v>
      </c>
      <c r="K951" s="231" t="s">
        <v>142</v>
      </c>
      <c r="L951" s="39"/>
      <c r="M951" s="236" t="s">
        <v>1</v>
      </c>
      <c r="N951" s="237" t="s">
        <v>40</v>
      </c>
      <c r="O951" s="71"/>
      <c r="P951" s="188">
        <f>O951*H951</f>
        <v>0</v>
      </c>
      <c r="Q951" s="188">
        <v>0</v>
      </c>
      <c r="R951" s="188">
        <f>Q951*H951</f>
        <v>0</v>
      </c>
      <c r="S951" s="188">
        <v>0</v>
      </c>
      <c r="T951" s="189">
        <f>S951*H951</f>
        <v>0</v>
      </c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R951" s="190" t="s">
        <v>144</v>
      </c>
      <c r="AT951" s="190" t="s">
        <v>678</v>
      </c>
      <c r="AU951" s="190" t="s">
        <v>83</v>
      </c>
      <c r="AY951" s="17" t="s">
        <v>137</v>
      </c>
      <c r="BE951" s="191">
        <f>IF(N951="základní",J951,0)</f>
        <v>0</v>
      </c>
      <c r="BF951" s="191">
        <f>IF(N951="snížená",J951,0)</f>
        <v>0</v>
      </c>
      <c r="BG951" s="191">
        <f>IF(N951="zákl. přenesená",J951,0)</f>
        <v>0</v>
      </c>
      <c r="BH951" s="191">
        <f>IF(N951="sníž. přenesená",J951,0)</f>
        <v>0</v>
      </c>
      <c r="BI951" s="191">
        <f>IF(N951="nulová",J951,0)</f>
        <v>0</v>
      </c>
      <c r="BJ951" s="17" t="s">
        <v>83</v>
      </c>
      <c r="BK951" s="191">
        <f>ROUND(I951*H951,2)</f>
        <v>0</v>
      </c>
      <c r="BL951" s="17" t="s">
        <v>144</v>
      </c>
      <c r="BM951" s="190" t="s">
        <v>733</v>
      </c>
    </row>
    <row r="952" spans="1:65" s="2" customFormat="1" ht="48.75">
      <c r="A952" s="34"/>
      <c r="B952" s="35"/>
      <c r="C952" s="36"/>
      <c r="D952" s="192" t="s">
        <v>146</v>
      </c>
      <c r="E952" s="36"/>
      <c r="F952" s="193" t="s">
        <v>734</v>
      </c>
      <c r="G952" s="36"/>
      <c r="H952" s="36"/>
      <c r="I952" s="194"/>
      <c r="J952" s="36"/>
      <c r="K952" s="36"/>
      <c r="L952" s="39"/>
      <c r="M952" s="195"/>
      <c r="N952" s="196"/>
      <c r="O952" s="71"/>
      <c r="P952" s="71"/>
      <c r="Q952" s="71"/>
      <c r="R952" s="71"/>
      <c r="S952" s="71"/>
      <c r="T952" s="72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T952" s="17" t="s">
        <v>146</v>
      </c>
      <c r="AU952" s="17" t="s">
        <v>83</v>
      </c>
    </row>
    <row r="953" spans="1:65" s="13" customFormat="1">
      <c r="B953" s="207"/>
      <c r="C953" s="208"/>
      <c r="D953" s="192" t="s">
        <v>147</v>
      </c>
      <c r="E953" s="209" t="s">
        <v>1</v>
      </c>
      <c r="F953" s="210" t="s">
        <v>735</v>
      </c>
      <c r="G953" s="208"/>
      <c r="H953" s="211">
        <v>145.80000000000001</v>
      </c>
      <c r="I953" s="212"/>
      <c r="J953" s="208"/>
      <c r="K953" s="208"/>
      <c r="L953" s="213"/>
      <c r="M953" s="214"/>
      <c r="N953" s="215"/>
      <c r="O953" s="215"/>
      <c r="P953" s="215"/>
      <c r="Q953" s="215"/>
      <c r="R953" s="215"/>
      <c r="S953" s="215"/>
      <c r="T953" s="216"/>
      <c r="AT953" s="217" t="s">
        <v>147</v>
      </c>
      <c r="AU953" s="217" t="s">
        <v>83</v>
      </c>
      <c r="AV953" s="13" t="s">
        <v>85</v>
      </c>
      <c r="AW953" s="13" t="s">
        <v>31</v>
      </c>
      <c r="AX953" s="13" t="s">
        <v>75</v>
      </c>
      <c r="AY953" s="217" t="s">
        <v>137</v>
      </c>
    </row>
    <row r="954" spans="1:65" s="13" customFormat="1">
      <c r="B954" s="207"/>
      <c r="C954" s="208"/>
      <c r="D954" s="192" t="s">
        <v>147</v>
      </c>
      <c r="E954" s="209" t="s">
        <v>1</v>
      </c>
      <c r="F954" s="210" t="s">
        <v>736</v>
      </c>
      <c r="G954" s="208"/>
      <c r="H954" s="211">
        <v>587.20000000000005</v>
      </c>
      <c r="I954" s="212"/>
      <c r="J954" s="208"/>
      <c r="K954" s="208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147</v>
      </c>
      <c r="AU954" s="217" t="s">
        <v>83</v>
      </c>
      <c r="AV954" s="13" t="s">
        <v>85</v>
      </c>
      <c r="AW954" s="13" t="s">
        <v>31</v>
      </c>
      <c r="AX954" s="13" t="s">
        <v>75</v>
      </c>
      <c r="AY954" s="217" t="s">
        <v>137</v>
      </c>
    </row>
    <row r="955" spans="1:65" s="13" customFormat="1">
      <c r="B955" s="207"/>
      <c r="C955" s="208"/>
      <c r="D955" s="192" t="s">
        <v>147</v>
      </c>
      <c r="E955" s="209" t="s">
        <v>1</v>
      </c>
      <c r="F955" s="210" t="s">
        <v>737</v>
      </c>
      <c r="G955" s="208"/>
      <c r="H955" s="211">
        <v>159.19999999999999</v>
      </c>
      <c r="I955" s="212"/>
      <c r="J955" s="208"/>
      <c r="K955" s="208"/>
      <c r="L955" s="213"/>
      <c r="M955" s="214"/>
      <c r="N955" s="215"/>
      <c r="O955" s="215"/>
      <c r="P955" s="215"/>
      <c r="Q955" s="215"/>
      <c r="R955" s="215"/>
      <c r="S955" s="215"/>
      <c r="T955" s="216"/>
      <c r="AT955" s="217" t="s">
        <v>147</v>
      </c>
      <c r="AU955" s="217" t="s">
        <v>83</v>
      </c>
      <c r="AV955" s="13" t="s">
        <v>85</v>
      </c>
      <c r="AW955" s="13" t="s">
        <v>31</v>
      </c>
      <c r="AX955" s="13" t="s">
        <v>75</v>
      </c>
      <c r="AY955" s="217" t="s">
        <v>137</v>
      </c>
    </row>
    <row r="956" spans="1:65" s="13" customFormat="1">
      <c r="B956" s="207"/>
      <c r="C956" s="208"/>
      <c r="D956" s="192" t="s">
        <v>147</v>
      </c>
      <c r="E956" s="209" t="s">
        <v>1</v>
      </c>
      <c r="F956" s="210" t="s">
        <v>738</v>
      </c>
      <c r="G956" s="208"/>
      <c r="H956" s="211">
        <v>1600</v>
      </c>
      <c r="I956" s="212"/>
      <c r="J956" s="208"/>
      <c r="K956" s="208"/>
      <c r="L956" s="213"/>
      <c r="M956" s="214"/>
      <c r="N956" s="215"/>
      <c r="O956" s="215"/>
      <c r="P956" s="215"/>
      <c r="Q956" s="215"/>
      <c r="R956" s="215"/>
      <c r="S956" s="215"/>
      <c r="T956" s="216"/>
      <c r="AT956" s="217" t="s">
        <v>147</v>
      </c>
      <c r="AU956" s="217" t="s">
        <v>83</v>
      </c>
      <c r="AV956" s="13" t="s">
        <v>85</v>
      </c>
      <c r="AW956" s="13" t="s">
        <v>31</v>
      </c>
      <c r="AX956" s="13" t="s">
        <v>75</v>
      </c>
      <c r="AY956" s="217" t="s">
        <v>137</v>
      </c>
    </row>
    <row r="957" spans="1:65" s="14" customFormat="1">
      <c r="B957" s="218"/>
      <c r="C957" s="219"/>
      <c r="D957" s="192" t="s">
        <v>147</v>
      </c>
      <c r="E957" s="220" t="s">
        <v>1</v>
      </c>
      <c r="F957" s="221" t="s">
        <v>152</v>
      </c>
      <c r="G957" s="219"/>
      <c r="H957" s="222">
        <v>2492.1999999999998</v>
      </c>
      <c r="I957" s="223"/>
      <c r="J957" s="219"/>
      <c r="K957" s="219"/>
      <c r="L957" s="224"/>
      <c r="M957" s="225"/>
      <c r="N957" s="226"/>
      <c r="O957" s="226"/>
      <c r="P957" s="226"/>
      <c r="Q957" s="226"/>
      <c r="R957" s="226"/>
      <c r="S957" s="226"/>
      <c r="T957" s="227"/>
      <c r="AT957" s="228" t="s">
        <v>147</v>
      </c>
      <c r="AU957" s="228" t="s">
        <v>83</v>
      </c>
      <c r="AV957" s="14" t="s">
        <v>144</v>
      </c>
      <c r="AW957" s="14" t="s">
        <v>31</v>
      </c>
      <c r="AX957" s="14" t="s">
        <v>83</v>
      </c>
      <c r="AY957" s="228" t="s">
        <v>137</v>
      </c>
    </row>
    <row r="958" spans="1:65" s="2" customFormat="1" ht="24.2" customHeight="1">
      <c r="A958" s="34"/>
      <c r="B958" s="35"/>
      <c r="C958" s="229" t="s">
        <v>739</v>
      </c>
      <c r="D958" s="229" t="s">
        <v>678</v>
      </c>
      <c r="E958" s="230" t="s">
        <v>740</v>
      </c>
      <c r="F958" s="231" t="s">
        <v>741</v>
      </c>
      <c r="G958" s="232" t="s">
        <v>706</v>
      </c>
      <c r="H958" s="233">
        <v>4.5810000000000004</v>
      </c>
      <c r="I958" s="234"/>
      <c r="J958" s="235">
        <f>ROUND(I958*H958,2)</f>
        <v>0</v>
      </c>
      <c r="K958" s="231" t="s">
        <v>142</v>
      </c>
      <c r="L958" s="39"/>
      <c r="M958" s="236" t="s">
        <v>1</v>
      </c>
      <c r="N958" s="237" t="s">
        <v>40</v>
      </c>
      <c r="O958" s="71"/>
      <c r="P958" s="188">
        <f>O958*H958</f>
        <v>0</v>
      </c>
      <c r="Q958" s="188">
        <v>0</v>
      </c>
      <c r="R958" s="188">
        <f>Q958*H958</f>
        <v>0</v>
      </c>
      <c r="S958" s="188">
        <v>0</v>
      </c>
      <c r="T958" s="189">
        <f>S958*H958</f>
        <v>0</v>
      </c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R958" s="190" t="s">
        <v>144</v>
      </c>
      <c r="AT958" s="190" t="s">
        <v>678</v>
      </c>
      <c r="AU958" s="190" t="s">
        <v>83</v>
      </c>
      <c r="AY958" s="17" t="s">
        <v>137</v>
      </c>
      <c r="BE958" s="191">
        <f>IF(N958="základní",J958,0)</f>
        <v>0</v>
      </c>
      <c r="BF958" s="191">
        <f>IF(N958="snížená",J958,0)</f>
        <v>0</v>
      </c>
      <c r="BG958" s="191">
        <f>IF(N958="zákl. přenesená",J958,0)</f>
        <v>0</v>
      </c>
      <c r="BH958" s="191">
        <f>IF(N958="sníž. přenesená",J958,0)</f>
        <v>0</v>
      </c>
      <c r="BI958" s="191">
        <f>IF(N958="nulová",J958,0)</f>
        <v>0</v>
      </c>
      <c r="BJ958" s="17" t="s">
        <v>83</v>
      </c>
      <c r="BK958" s="191">
        <f>ROUND(I958*H958,2)</f>
        <v>0</v>
      </c>
      <c r="BL958" s="17" t="s">
        <v>144</v>
      </c>
      <c r="BM958" s="190" t="s">
        <v>742</v>
      </c>
    </row>
    <row r="959" spans="1:65" s="2" customFormat="1" ht="107.25">
      <c r="A959" s="34"/>
      <c r="B959" s="35"/>
      <c r="C959" s="36"/>
      <c r="D959" s="192" t="s">
        <v>146</v>
      </c>
      <c r="E959" s="36"/>
      <c r="F959" s="193" t="s">
        <v>743</v>
      </c>
      <c r="G959" s="36"/>
      <c r="H959" s="36"/>
      <c r="I959" s="194"/>
      <c r="J959" s="36"/>
      <c r="K959" s="36"/>
      <c r="L959" s="39"/>
      <c r="M959" s="195"/>
      <c r="N959" s="196"/>
      <c r="O959" s="71"/>
      <c r="P959" s="71"/>
      <c r="Q959" s="71"/>
      <c r="R959" s="71"/>
      <c r="S959" s="71"/>
      <c r="T959" s="72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T959" s="17" t="s">
        <v>146</v>
      </c>
      <c r="AU959" s="17" t="s">
        <v>83</v>
      </c>
    </row>
    <row r="960" spans="1:65" s="13" customFormat="1">
      <c r="B960" s="207"/>
      <c r="C960" s="208"/>
      <c r="D960" s="192" t="s">
        <v>147</v>
      </c>
      <c r="E960" s="209" t="s">
        <v>1</v>
      </c>
      <c r="F960" s="210" t="s">
        <v>744</v>
      </c>
      <c r="G960" s="208"/>
      <c r="H960" s="211">
        <v>2.1920000000000002</v>
      </c>
      <c r="I960" s="212"/>
      <c r="J960" s="208"/>
      <c r="K960" s="208"/>
      <c r="L960" s="213"/>
      <c r="M960" s="214"/>
      <c r="N960" s="215"/>
      <c r="O960" s="215"/>
      <c r="P960" s="215"/>
      <c r="Q960" s="215"/>
      <c r="R960" s="215"/>
      <c r="S960" s="215"/>
      <c r="T960" s="216"/>
      <c r="AT960" s="217" t="s">
        <v>147</v>
      </c>
      <c r="AU960" s="217" t="s">
        <v>83</v>
      </c>
      <c r="AV960" s="13" t="s">
        <v>85</v>
      </c>
      <c r="AW960" s="13" t="s">
        <v>31</v>
      </c>
      <c r="AX960" s="13" t="s">
        <v>75</v>
      </c>
      <c r="AY960" s="217" t="s">
        <v>137</v>
      </c>
    </row>
    <row r="961" spans="1:65" s="13" customFormat="1">
      <c r="B961" s="207"/>
      <c r="C961" s="208"/>
      <c r="D961" s="192" t="s">
        <v>147</v>
      </c>
      <c r="E961" s="209" t="s">
        <v>1</v>
      </c>
      <c r="F961" s="210" t="s">
        <v>745</v>
      </c>
      <c r="G961" s="208"/>
      <c r="H961" s="211">
        <v>0.21299999999999999</v>
      </c>
      <c r="I961" s="212"/>
      <c r="J961" s="208"/>
      <c r="K961" s="208"/>
      <c r="L961" s="213"/>
      <c r="M961" s="214"/>
      <c r="N961" s="215"/>
      <c r="O961" s="215"/>
      <c r="P961" s="215"/>
      <c r="Q961" s="215"/>
      <c r="R961" s="215"/>
      <c r="S961" s="215"/>
      <c r="T961" s="216"/>
      <c r="AT961" s="217" t="s">
        <v>147</v>
      </c>
      <c r="AU961" s="217" t="s">
        <v>83</v>
      </c>
      <c r="AV961" s="13" t="s">
        <v>85</v>
      </c>
      <c r="AW961" s="13" t="s">
        <v>31</v>
      </c>
      <c r="AX961" s="13" t="s">
        <v>75</v>
      </c>
      <c r="AY961" s="217" t="s">
        <v>137</v>
      </c>
    </row>
    <row r="962" spans="1:65" s="13" customFormat="1">
      <c r="B962" s="207"/>
      <c r="C962" s="208"/>
      <c r="D962" s="192" t="s">
        <v>147</v>
      </c>
      <c r="E962" s="209" t="s">
        <v>1</v>
      </c>
      <c r="F962" s="210" t="s">
        <v>746</v>
      </c>
      <c r="G962" s="208"/>
      <c r="H962" s="211">
        <v>2.1760000000000002</v>
      </c>
      <c r="I962" s="212"/>
      <c r="J962" s="208"/>
      <c r="K962" s="208"/>
      <c r="L962" s="213"/>
      <c r="M962" s="214"/>
      <c r="N962" s="215"/>
      <c r="O962" s="215"/>
      <c r="P962" s="215"/>
      <c r="Q962" s="215"/>
      <c r="R962" s="215"/>
      <c r="S962" s="215"/>
      <c r="T962" s="216"/>
      <c r="AT962" s="217" t="s">
        <v>147</v>
      </c>
      <c r="AU962" s="217" t="s">
        <v>83</v>
      </c>
      <c r="AV962" s="13" t="s">
        <v>85</v>
      </c>
      <c r="AW962" s="13" t="s">
        <v>31</v>
      </c>
      <c r="AX962" s="13" t="s">
        <v>75</v>
      </c>
      <c r="AY962" s="217" t="s">
        <v>137</v>
      </c>
    </row>
    <row r="963" spans="1:65" s="14" customFormat="1">
      <c r="B963" s="218"/>
      <c r="C963" s="219"/>
      <c r="D963" s="192" t="s">
        <v>147</v>
      </c>
      <c r="E963" s="220" t="s">
        <v>1</v>
      </c>
      <c r="F963" s="221" t="s">
        <v>152</v>
      </c>
      <c r="G963" s="219"/>
      <c r="H963" s="222">
        <v>4.5810000000000004</v>
      </c>
      <c r="I963" s="223"/>
      <c r="J963" s="219"/>
      <c r="K963" s="219"/>
      <c r="L963" s="224"/>
      <c r="M963" s="225"/>
      <c r="N963" s="226"/>
      <c r="O963" s="226"/>
      <c r="P963" s="226"/>
      <c r="Q963" s="226"/>
      <c r="R963" s="226"/>
      <c r="S963" s="226"/>
      <c r="T963" s="227"/>
      <c r="AT963" s="228" t="s">
        <v>147</v>
      </c>
      <c r="AU963" s="228" t="s">
        <v>83</v>
      </c>
      <c r="AV963" s="14" t="s">
        <v>144</v>
      </c>
      <c r="AW963" s="14" t="s">
        <v>31</v>
      </c>
      <c r="AX963" s="14" t="s">
        <v>83</v>
      </c>
      <c r="AY963" s="228" t="s">
        <v>137</v>
      </c>
    </row>
    <row r="964" spans="1:65" s="2" customFormat="1" ht="24.2" customHeight="1">
      <c r="A964" s="34"/>
      <c r="B964" s="35"/>
      <c r="C964" s="229" t="s">
        <v>747</v>
      </c>
      <c r="D964" s="229" t="s">
        <v>678</v>
      </c>
      <c r="E964" s="230" t="s">
        <v>748</v>
      </c>
      <c r="F964" s="231" t="s">
        <v>749</v>
      </c>
      <c r="G964" s="232" t="s">
        <v>141</v>
      </c>
      <c r="H964" s="233">
        <v>98.046000000000006</v>
      </c>
      <c r="I964" s="234"/>
      <c r="J964" s="235">
        <f>ROUND(I964*H964,2)</f>
        <v>0</v>
      </c>
      <c r="K964" s="231" t="s">
        <v>142</v>
      </c>
      <c r="L964" s="39"/>
      <c r="M964" s="236" t="s">
        <v>1</v>
      </c>
      <c r="N964" s="237" t="s">
        <v>40</v>
      </c>
      <c r="O964" s="71"/>
      <c r="P964" s="188">
        <f>O964*H964</f>
        <v>0</v>
      </c>
      <c r="Q964" s="188">
        <v>0</v>
      </c>
      <c r="R964" s="188">
        <f>Q964*H964</f>
        <v>0</v>
      </c>
      <c r="S964" s="188">
        <v>0</v>
      </c>
      <c r="T964" s="189">
        <f>S964*H964</f>
        <v>0</v>
      </c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R964" s="190" t="s">
        <v>144</v>
      </c>
      <c r="AT964" s="190" t="s">
        <v>678</v>
      </c>
      <c r="AU964" s="190" t="s">
        <v>83</v>
      </c>
      <c r="AY964" s="17" t="s">
        <v>137</v>
      </c>
      <c r="BE964" s="191">
        <f>IF(N964="základní",J964,0)</f>
        <v>0</v>
      </c>
      <c r="BF964" s="191">
        <f>IF(N964="snížená",J964,0)</f>
        <v>0</v>
      </c>
      <c r="BG964" s="191">
        <f>IF(N964="zákl. přenesená",J964,0)</f>
        <v>0</v>
      </c>
      <c r="BH964" s="191">
        <f>IF(N964="sníž. přenesená",J964,0)</f>
        <v>0</v>
      </c>
      <c r="BI964" s="191">
        <f>IF(N964="nulová",J964,0)</f>
        <v>0</v>
      </c>
      <c r="BJ964" s="17" t="s">
        <v>83</v>
      </c>
      <c r="BK964" s="191">
        <f>ROUND(I964*H964,2)</f>
        <v>0</v>
      </c>
      <c r="BL964" s="17" t="s">
        <v>144</v>
      </c>
      <c r="BM964" s="190" t="s">
        <v>750</v>
      </c>
    </row>
    <row r="965" spans="1:65" s="2" customFormat="1" ht="117">
      <c r="A965" s="34"/>
      <c r="B965" s="35"/>
      <c r="C965" s="36"/>
      <c r="D965" s="192" t="s">
        <v>146</v>
      </c>
      <c r="E965" s="36"/>
      <c r="F965" s="193" t="s">
        <v>751</v>
      </c>
      <c r="G965" s="36"/>
      <c r="H965" s="36"/>
      <c r="I965" s="194"/>
      <c r="J965" s="36"/>
      <c r="K965" s="36"/>
      <c r="L965" s="39"/>
      <c r="M965" s="195"/>
      <c r="N965" s="196"/>
      <c r="O965" s="71"/>
      <c r="P965" s="71"/>
      <c r="Q965" s="71"/>
      <c r="R965" s="71"/>
      <c r="S965" s="71"/>
      <c r="T965" s="72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T965" s="17" t="s">
        <v>146</v>
      </c>
      <c r="AU965" s="17" t="s">
        <v>83</v>
      </c>
    </row>
    <row r="966" spans="1:65" s="12" customFormat="1">
      <c r="B966" s="197"/>
      <c r="C966" s="198"/>
      <c r="D966" s="192" t="s">
        <v>147</v>
      </c>
      <c r="E966" s="199" t="s">
        <v>1</v>
      </c>
      <c r="F966" s="200" t="s">
        <v>237</v>
      </c>
      <c r="G966" s="198"/>
      <c r="H966" s="199" t="s">
        <v>1</v>
      </c>
      <c r="I966" s="201"/>
      <c r="J966" s="198"/>
      <c r="K966" s="198"/>
      <c r="L966" s="202"/>
      <c r="M966" s="203"/>
      <c r="N966" s="204"/>
      <c r="O966" s="204"/>
      <c r="P966" s="204"/>
      <c r="Q966" s="204"/>
      <c r="R966" s="204"/>
      <c r="S966" s="204"/>
      <c r="T966" s="205"/>
      <c r="AT966" s="206" t="s">
        <v>147</v>
      </c>
      <c r="AU966" s="206" t="s">
        <v>83</v>
      </c>
      <c r="AV966" s="12" t="s">
        <v>83</v>
      </c>
      <c r="AW966" s="12" t="s">
        <v>31</v>
      </c>
      <c r="AX966" s="12" t="s">
        <v>75</v>
      </c>
      <c r="AY966" s="206" t="s">
        <v>137</v>
      </c>
    </row>
    <row r="967" spans="1:65" s="12" customFormat="1">
      <c r="B967" s="197"/>
      <c r="C967" s="198"/>
      <c r="D967" s="192" t="s">
        <v>147</v>
      </c>
      <c r="E967" s="199" t="s">
        <v>1</v>
      </c>
      <c r="F967" s="200" t="s">
        <v>221</v>
      </c>
      <c r="G967" s="198"/>
      <c r="H967" s="199" t="s">
        <v>1</v>
      </c>
      <c r="I967" s="201"/>
      <c r="J967" s="198"/>
      <c r="K967" s="198"/>
      <c r="L967" s="202"/>
      <c r="M967" s="203"/>
      <c r="N967" s="204"/>
      <c r="O967" s="204"/>
      <c r="P967" s="204"/>
      <c r="Q967" s="204"/>
      <c r="R967" s="204"/>
      <c r="S967" s="204"/>
      <c r="T967" s="205"/>
      <c r="AT967" s="206" t="s">
        <v>147</v>
      </c>
      <c r="AU967" s="206" t="s">
        <v>83</v>
      </c>
      <c r="AV967" s="12" t="s">
        <v>83</v>
      </c>
      <c r="AW967" s="12" t="s">
        <v>31</v>
      </c>
      <c r="AX967" s="12" t="s">
        <v>75</v>
      </c>
      <c r="AY967" s="206" t="s">
        <v>137</v>
      </c>
    </row>
    <row r="968" spans="1:65" s="13" customFormat="1">
      <c r="B968" s="207"/>
      <c r="C968" s="208"/>
      <c r="D968" s="192" t="s">
        <v>147</v>
      </c>
      <c r="E968" s="209" t="s">
        <v>1</v>
      </c>
      <c r="F968" s="210" t="s">
        <v>752</v>
      </c>
      <c r="G968" s="208"/>
      <c r="H968" s="211">
        <v>48.2</v>
      </c>
      <c r="I968" s="212"/>
      <c r="J968" s="208"/>
      <c r="K968" s="208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147</v>
      </c>
      <c r="AU968" s="217" t="s">
        <v>83</v>
      </c>
      <c r="AV968" s="13" t="s">
        <v>85</v>
      </c>
      <c r="AW968" s="13" t="s">
        <v>31</v>
      </c>
      <c r="AX968" s="13" t="s">
        <v>75</v>
      </c>
      <c r="AY968" s="217" t="s">
        <v>137</v>
      </c>
    </row>
    <row r="969" spans="1:65" s="12" customFormat="1">
      <c r="B969" s="197"/>
      <c r="C969" s="198"/>
      <c r="D969" s="192" t="s">
        <v>147</v>
      </c>
      <c r="E969" s="199" t="s">
        <v>1</v>
      </c>
      <c r="F969" s="200" t="s">
        <v>200</v>
      </c>
      <c r="G969" s="198"/>
      <c r="H969" s="199" t="s">
        <v>1</v>
      </c>
      <c r="I969" s="201"/>
      <c r="J969" s="198"/>
      <c r="K969" s="198"/>
      <c r="L969" s="202"/>
      <c r="M969" s="203"/>
      <c r="N969" s="204"/>
      <c r="O969" s="204"/>
      <c r="P969" s="204"/>
      <c r="Q969" s="204"/>
      <c r="R969" s="204"/>
      <c r="S969" s="204"/>
      <c r="T969" s="205"/>
      <c r="AT969" s="206" t="s">
        <v>147</v>
      </c>
      <c r="AU969" s="206" t="s">
        <v>83</v>
      </c>
      <c r="AV969" s="12" t="s">
        <v>83</v>
      </c>
      <c r="AW969" s="12" t="s">
        <v>31</v>
      </c>
      <c r="AX969" s="12" t="s">
        <v>75</v>
      </c>
      <c r="AY969" s="206" t="s">
        <v>137</v>
      </c>
    </row>
    <row r="970" spans="1:65" s="13" customFormat="1">
      <c r="B970" s="207"/>
      <c r="C970" s="208"/>
      <c r="D970" s="192" t="s">
        <v>147</v>
      </c>
      <c r="E970" s="209" t="s">
        <v>1</v>
      </c>
      <c r="F970" s="210" t="s">
        <v>753</v>
      </c>
      <c r="G970" s="208"/>
      <c r="H970" s="211">
        <v>49.845999999999997</v>
      </c>
      <c r="I970" s="212"/>
      <c r="J970" s="208"/>
      <c r="K970" s="208"/>
      <c r="L970" s="213"/>
      <c r="M970" s="214"/>
      <c r="N970" s="215"/>
      <c r="O970" s="215"/>
      <c r="P970" s="215"/>
      <c r="Q970" s="215"/>
      <c r="R970" s="215"/>
      <c r="S970" s="215"/>
      <c r="T970" s="216"/>
      <c r="AT970" s="217" t="s">
        <v>147</v>
      </c>
      <c r="AU970" s="217" t="s">
        <v>83</v>
      </c>
      <c r="AV970" s="13" t="s">
        <v>85</v>
      </c>
      <c r="AW970" s="13" t="s">
        <v>31</v>
      </c>
      <c r="AX970" s="13" t="s">
        <v>75</v>
      </c>
      <c r="AY970" s="217" t="s">
        <v>137</v>
      </c>
    </row>
    <row r="971" spans="1:65" s="14" customFormat="1">
      <c r="B971" s="218"/>
      <c r="C971" s="219"/>
      <c r="D971" s="192" t="s">
        <v>147</v>
      </c>
      <c r="E971" s="220" t="s">
        <v>1</v>
      </c>
      <c r="F971" s="221" t="s">
        <v>152</v>
      </c>
      <c r="G971" s="219"/>
      <c r="H971" s="222">
        <v>98.046000000000006</v>
      </c>
      <c r="I971" s="223"/>
      <c r="J971" s="219"/>
      <c r="K971" s="219"/>
      <c r="L971" s="224"/>
      <c r="M971" s="225"/>
      <c r="N971" s="226"/>
      <c r="O971" s="226"/>
      <c r="P971" s="226"/>
      <c r="Q971" s="226"/>
      <c r="R971" s="226"/>
      <c r="S971" s="226"/>
      <c r="T971" s="227"/>
      <c r="AT971" s="228" t="s">
        <v>147</v>
      </c>
      <c r="AU971" s="228" t="s">
        <v>83</v>
      </c>
      <c r="AV971" s="14" t="s">
        <v>144</v>
      </c>
      <c r="AW971" s="14" t="s">
        <v>31</v>
      </c>
      <c r="AX971" s="14" t="s">
        <v>83</v>
      </c>
      <c r="AY971" s="228" t="s">
        <v>137</v>
      </c>
    </row>
    <row r="972" spans="1:65" s="2" customFormat="1" ht="16.5" customHeight="1">
      <c r="A972" s="34"/>
      <c r="B972" s="35"/>
      <c r="C972" s="229" t="s">
        <v>754</v>
      </c>
      <c r="D972" s="229" t="s">
        <v>678</v>
      </c>
      <c r="E972" s="230" t="s">
        <v>755</v>
      </c>
      <c r="F972" s="231" t="s">
        <v>756</v>
      </c>
      <c r="G972" s="232" t="s">
        <v>706</v>
      </c>
      <c r="H972" s="233">
        <v>4.5810000000000004</v>
      </c>
      <c r="I972" s="234"/>
      <c r="J972" s="235">
        <f>ROUND(I972*H972,2)</f>
        <v>0</v>
      </c>
      <c r="K972" s="231" t="s">
        <v>142</v>
      </c>
      <c r="L972" s="39"/>
      <c r="M972" s="236" t="s">
        <v>1</v>
      </c>
      <c r="N972" s="237" t="s">
        <v>40</v>
      </c>
      <c r="O972" s="71"/>
      <c r="P972" s="188">
        <f>O972*H972</f>
        <v>0</v>
      </c>
      <c r="Q972" s="188">
        <v>0</v>
      </c>
      <c r="R972" s="188">
        <f>Q972*H972</f>
        <v>0</v>
      </c>
      <c r="S972" s="188">
        <v>0</v>
      </c>
      <c r="T972" s="189">
        <f>S972*H972</f>
        <v>0</v>
      </c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R972" s="190" t="s">
        <v>144</v>
      </c>
      <c r="AT972" s="190" t="s">
        <v>678</v>
      </c>
      <c r="AU972" s="190" t="s">
        <v>83</v>
      </c>
      <c r="AY972" s="17" t="s">
        <v>137</v>
      </c>
      <c r="BE972" s="191">
        <f>IF(N972="základní",J972,0)</f>
        <v>0</v>
      </c>
      <c r="BF972" s="191">
        <f>IF(N972="snížená",J972,0)</f>
        <v>0</v>
      </c>
      <c r="BG972" s="191">
        <f>IF(N972="zákl. přenesená",J972,0)</f>
        <v>0</v>
      </c>
      <c r="BH972" s="191">
        <f>IF(N972="sníž. přenesená",J972,0)</f>
        <v>0</v>
      </c>
      <c r="BI972" s="191">
        <f>IF(N972="nulová",J972,0)</f>
        <v>0</v>
      </c>
      <c r="BJ972" s="17" t="s">
        <v>83</v>
      </c>
      <c r="BK972" s="191">
        <f>ROUND(I972*H972,2)</f>
        <v>0</v>
      </c>
      <c r="BL972" s="17" t="s">
        <v>144</v>
      </c>
      <c r="BM972" s="190" t="s">
        <v>757</v>
      </c>
    </row>
    <row r="973" spans="1:65" s="2" customFormat="1" ht="39">
      <c r="A973" s="34"/>
      <c r="B973" s="35"/>
      <c r="C973" s="36"/>
      <c r="D973" s="192" t="s">
        <v>146</v>
      </c>
      <c r="E973" s="36"/>
      <c r="F973" s="193" t="s">
        <v>758</v>
      </c>
      <c r="G973" s="36"/>
      <c r="H973" s="36"/>
      <c r="I973" s="194"/>
      <c r="J973" s="36"/>
      <c r="K973" s="36"/>
      <c r="L973" s="39"/>
      <c r="M973" s="195"/>
      <c r="N973" s="196"/>
      <c r="O973" s="71"/>
      <c r="P973" s="71"/>
      <c r="Q973" s="71"/>
      <c r="R973" s="71"/>
      <c r="S973" s="71"/>
      <c r="T973" s="72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T973" s="17" t="s">
        <v>146</v>
      </c>
      <c r="AU973" s="17" t="s">
        <v>83</v>
      </c>
    </row>
    <row r="974" spans="1:65" s="13" customFormat="1">
      <c r="B974" s="207"/>
      <c r="C974" s="208"/>
      <c r="D974" s="192" t="s">
        <v>147</v>
      </c>
      <c r="E974" s="209" t="s">
        <v>1</v>
      </c>
      <c r="F974" s="210" t="s">
        <v>744</v>
      </c>
      <c r="G974" s="208"/>
      <c r="H974" s="211">
        <v>2.1920000000000002</v>
      </c>
      <c r="I974" s="212"/>
      <c r="J974" s="208"/>
      <c r="K974" s="208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147</v>
      </c>
      <c r="AU974" s="217" t="s">
        <v>83</v>
      </c>
      <c r="AV974" s="13" t="s">
        <v>85</v>
      </c>
      <c r="AW974" s="13" t="s">
        <v>31</v>
      </c>
      <c r="AX974" s="13" t="s">
        <v>75</v>
      </c>
      <c r="AY974" s="217" t="s">
        <v>137</v>
      </c>
    </row>
    <row r="975" spans="1:65" s="13" customFormat="1">
      <c r="B975" s="207"/>
      <c r="C975" s="208"/>
      <c r="D975" s="192" t="s">
        <v>147</v>
      </c>
      <c r="E975" s="209" t="s">
        <v>1</v>
      </c>
      <c r="F975" s="210" t="s">
        <v>745</v>
      </c>
      <c r="G975" s="208"/>
      <c r="H975" s="211">
        <v>0.21299999999999999</v>
      </c>
      <c r="I975" s="212"/>
      <c r="J975" s="208"/>
      <c r="K975" s="208"/>
      <c r="L975" s="213"/>
      <c r="M975" s="214"/>
      <c r="N975" s="215"/>
      <c r="O975" s="215"/>
      <c r="P975" s="215"/>
      <c r="Q975" s="215"/>
      <c r="R975" s="215"/>
      <c r="S975" s="215"/>
      <c r="T975" s="216"/>
      <c r="AT975" s="217" t="s">
        <v>147</v>
      </c>
      <c r="AU975" s="217" t="s">
        <v>83</v>
      </c>
      <c r="AV975" s="13" t="s">
        <v>85</v>
      </c>
      <c r="AW975" s="13" t="s">
        <v>31</v>
      </c>
      <c r="AX975" s="13" t="s">
        <v>75</v>
      </c>
      <c r="AY975" s="217" t="s">
        <v>137</v>
      </c>
    </row>
    <row r="976" spans="1:65" s="13" customFormat="1">
      <c r="B976" s="207"/>
      <c r="C976" s="208"/>
      <c r="D976" s="192" t="s">
        <v>147</v>
      </c>
      <c r="E976" s="209" t="s">
        <v>1</v>
      </c>
      <c r="F976" s="210" t="s">
        <v>746</v>
      </c>
      <c r="G976" s="208"/>
      <c r="H976" s="211">
        <v>2.1760000000000002</v>
      </c>
      <c r="I976" s="212"/>
      <c r="J976" s="208"/>
      <c r="K976" s="208"/>
      <c r="L976" s="213"/>
      <c r="M976" s="214"/>
      <c r="N976" s="215"/>
      <c r="O976" s="215"/>
      <c r="P976" s="215"/>
      <c r="Q976" s="215"/>
      <c r="R976" s="215"/>
      <c r="S976" s="215"/>
      <c r="T976" s="216"/>
      <c r="AT976" s="217" t="s">
        <v>147</v>
      </c>
      <c r="AU976" s="217" t="s">
        <v>83</v>
      </c>
      <c r="AV976" s="13" t="s">
        <v>85</v>
      </c>
      <c r="AW976" s="13" t="s">
        <v>31</v>
      </c>
      <c r="AX976" s="13" t="s">
        <v>75</v>
      </c>
      <c r="AY976" s="217" t="s">
        <v>137</v>
      </c>
    </row>
    <row r="977" spans="1:65" s="14" customFormat="1">
      <c r="B977" s="218"/>
      <c r="C977" s="219"/>
      <c r="D977" s="192" t="s">
        <v>147</v>
      </c>
      <c r="E977" s="220" t="s">
        <v>1</v>
      </c>
      <c r="F977" s="221" t="s">
        <v>152</v>
      </c>
      <c r="G977" s="219"/>
      <c r="H977" s="222">
        <v>4.5810000000000004</v>
      </c>
      <c r="I977" s="223"/>
      <c r="J977" s="219"/>
      <c r="K977" s="219"/>
      <c r="L977" s="224"/>
      <c r="M977" s="225"/>
      <c r="N977" s="226"/>
      <c r="O977" s="226"/>
      <c r="P977" s="226"/>
      <c r="Q977" s="226"/>
      <c r="R977" s="226"/>
      <c r="S977" s="226"/>
      <c r="T977" s="227"/>
      <c r="AT977" s="228" t="s">
        <v>147</v>
      </c>
      <c r="AU977" s="228" t="s">
        <v>83</v>
      </c>
      <c r="AV977" s="14" t="s">
        <v>144</v>
      </c>
      <c r="AW977" s="14" t="s">
        <v>31</v>
      </c>
      <c r="AX977" s="14" t="s">
        <v>83</v>
      </c>
      <c r="AY977" s="228" t="s">
        <v>137</v>
      </c>
    </row>
    <row r="978" spans="1:65" s="2" customFormat="1" ht="16.5" customHeight="1">
      <c r="A978" s="34"/>
      <c r="B978" s="35"/>
      <c r="C978" s="229" t="s">
        <v>759</v>
      </c>
      <c r="D978" s="229" t="s">
        <v>678</v>
      </c>
      <c r="E978" s="230" t="s">
        <v>760</v>
      </c>
      <c r="F978" s="231" t="s">
        <v>761</v>
      </c>
      <c r="G978" s="232" t="s">
        <v>141</v>
      </c>
      <c r="H978" s="233">
        <v>98.046000000000006</v>
      </c>
      <c r="I978" s="234"/>
      <c r="J978" s="235">
        <f>ROUND(I978*H978,2)</f>
        <v>0</v>
      </c>
      <c r="K978" s="231" t="s">
        <v>142</v>
      </c>
      <c r="L978" s="39"/>
      <c r="M978" s="236" t="s">
        <v>1</v>
      </c>
      <c r="N978" s="237" t="s">
        <v>40</v>
      </c>
      <c r="O978" s="71"/>
      <c r="P978" s="188">
        <f>O978*H978</f>
        <v>0</v>
      </c>
      <c r="Q978" s="188">
        <v>0</v>
      </c>
      <c r="R978" s="188">
        <f>Q978*H978</f>
        <v>0</v>
      </c>
      <c r="S978" s="188">
        <v>0</v>
      </c>
      <c r="T978" s="189">
        <f>S978*H978</f>
        <v>0</v>
      </c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R978" s="190" t="s">
        <v>144</v>
      </c>
      <c r="AT978" s="190" t="s">
        <v>678</v>
      </c>
      <c r="AU978" s="190" t="s">
        <v>83</v>
      </c>
      <c r="AY978" s="17" t="s">
        <v>137</v>
      </c>
      <c r="BE978" s="191">
        <f>IF(N978="základní",J978,0)</f>
        <v>0</v>
      </c>
      <c r="BF978" s="191">
        <f>IF(N978="snížená",J978,0)</f>
        <v>0</v>
      </c>
      <c r="BG978" s="191">
        <f>IF(N978="zákl. přenesená",J978,0)</f>
        <v>0</v>
      </c>
      <c r="BH978" s="191">
        <f>IF(N978="sníž. přenesená",J978,0)</f>
        <v>0</v>
      </c>
      <c r="BI978" s="191">
        <f>IF(N978="nulová",J978,0)</f>
        <v>0</v>
      </c>
      <c r="BJ978" s="17" t="s">
        <v>83</v>
      </c>
      <c r="BK978" s="191">
        <f>ROUND(I978*H978,2)</f>
        <v>0</v>
      </c>
      <c r="BL978" s="17" t="s">
        <v>144</v>
      </c>
      <c r="BM978" s="190" t="s">
        <v>762</v>
      </c>
    </row>
    <row r="979" spans="1:65" s="2" customFormat="1" ht="39">
      <c r="A979" s="34"/>
      <c r="B979" s="35"/>
      <c r="C979" s="36"/>
      <c r="D979" s="192" t="s">
        <v>146</v>
      </c>
      <c r="E979" s="36"/>
      <c r="F979" s="193" t="s">
        <v>763</v>
      </c>
      <c r="G979" s="36"/>
      <c r="H979" s="36"/>
      <c r="I979" s="194"/>
      <c r="J979" s="36"/>
      <c r="K979" s="36"/>
      <c r="L979" s="39"/>
      <c r="M979" s="195"/>
      <c r="N979" s="196"/>
      <c r="O979" s="71"/>
      <c r="P979" s="71"/>
      <c r="Q979" s="71"/>
      <c r="R979" s="71"/>
      <c r="S979" s="71"/>
      <c r="T979" s="72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T979" s="17" t="s">
        <v>146</v>
      </c>
      <c r="AU979" s="17" t="s">
        <v>83</v>
      </c>
    </row>
    <row r="980" spans="1:65" s="12" customFormat="1">
      <c r="B980" s="197"/>
      <c r="C980" s="198"/>
      <c r="D980" s="192" t="s">
        <v>147</v>
      </c>
      <c r="E980" s="199" t="s">
        <v>1</v>
      </c>
      <c r="F980" s="200" t="s">
        <v>237</v>
      </c>
      <c r="G980" s="198"/>
      <c r="H980" s="199" t="s">
        <v>1</v>
      </c>
      <c r="I980" s="201"/>
      <c r="J980" s="198"/>
      <c r="K980" s="198"/>
      <c r="L980" s="202"/>
      <c r="M980" s="203"/>
      <c r="N980" s="204"/>
      <c r="O980" s="204"/>
      <c r="P980" s="204"/>
      <c r="Q980" s="204"/>
      <c r="R980" s="204"/>
      <c r="S980" s="204"/>
      <c r="T980" s="205"/>
      <c r="AT980" s="206" t="s">
        <v>147</v>
      </c>
      <c r="AU980" s="206" t="s">
        <v>83</v>
      </c>
      <c r="AV980" s="12" t="s">
        <v>83</v>
      </c>
      <c r="AW980" s="12" t="s">
        <v>31</v>
      </c>
      <c r="AX980" s="12" t="s">
        <v>75</v>
      </c>
      <c r="AY980" s="206" t="s">
        <v>137</v>
      </c>
    </row>
    <row r="981" spans="1:65" s="12" customFormat="1">
      <c r="B981" s="197"/>
      <c r="C981" s="198"/>
      <c r="D981" s="192" t="s">
        <v>147</v>
      </c>
      <c r="E981" s="199" t="s">
        <v>1</v>
      </c>
      <c r="F981" s="200" t="s">
        <v>221</v>
      </c>
      <c r="G981" s="198"/>
      <c r="H981" s="199" t="s">
        <v>1</v>
      </c>
      <c r="I981" s="201"/>
      <c r="J981" s="198"/>
      <c r="K981" s="198"/>
      <c r="L981" s="202"/>
      <c r="M981" s="203"/>
      <c r="N981" s="204"/>
      <c r="O981" s="204"/>
      <c r="P981" s="204"/>
      <c r="Q981" s="204"/>
      <c r="R981" s="204"/>
      <c r="S981" s="204"/>
      <c r="T981" s="205"/>
      <c r="AT981" s="206" t="s">
        <v>147</v>
      </c>
      <c r="AU981" s="206" t="s">
        <v>83</v>
      </c>
      <c r="AV981" s="12" t="s">
        <v>83</v>
      </c>
      <c r="AW981" s="12" t="s">
        <v>31</v>
      </c>
      <c r="AX981" s="12" t="s">
        <v>75</v>
      </c>
      <c r="AY981" s="206" t="s">
        <v>137</v>
      </c>
    </row>
    <row r="982" spans="1:65" s="13" customFormat="1">
      <c r="B982" s="207"/>
      <c r="C982" s="208"/>
      <c r="D982" s="192" t="s">
        <v>147</v>
      </c>
      <c r="E982" s="209" t="s">
        <v>1</v>
      </c>
      <c r="F982" s="210" t="s">
        <v>752</v>
      </c>
      <c r="G982" s="208"/>
      <c r="H982" s="211">
        <v>48.2</v>
      </c>
      <c r="I982" s="212"/>
      <c r="J982" s="208"/>
      <c r="K982" s="208"/>
      <c r="L982" s="213"/>
      <c r="M982" s="214"/>
      <c r="N982" s="215"/>
      <c r="O982" s="215"/>
      <c r="P982" s="215"/>
      <c r="Q982" s="215"/>
      <c r="R982" s="215"/>
      <c r="S982" s="215"/>
      <c r="T982" s="216"/>
      <c r="AT982" s="217" t="s">
        <v>147</v>
      </c>
      <c r="AU982" s="217" t="s">
        <v>83</v>
      </c>
      <c r="AV982" s="13" t="s">
        <v>85</v>
      </c>
      <c r="AW982" s="13" t="s">
        <v>31</v>
      </c>
      <c r="AX982" s="13" t="s">
        <v>75</v>
      </c>
      <c r="AY982" s="217" t="s">
        <v>137</v>
      </c>
    </row>
    <row r="983" spans="1:65" s="12" customFormat="1">
      <c r="B983" s="197"/>
      <c r="C983" s="198"/>
      <c r="D983" s="192" t="s">
        <v>147</v>
      </c>
      <c r="E983" s="199" t="s">
        <v>1</v>
      </c>
      <c r="F983" s="200" t="s">
        <v>200</v>
      </c>
      <c r="G983" s="198"/>
      <c r="H983" s="199" t="s">
        <v>1</v>
      </c>
      <c r="I983" s="201"/>
      <c r="J983" s="198"/>
      <c r="K983" s="198"/>
      <c r="L983" s="202"/>
      <c r="M983" s="203"/>
      <c r="N983" s="204"/>
      <c r="O983" s="204"/>
      <c r="P983" s="204"/>
      <c r="Q983" s="204"/>
      <c r="R983" s="204"/>
      <c r="S983" s="204"/>
      <c r="T983" s="205"/>
      <c r="AT983" s="206" t="s">
        <v>147</v>
      </c>
      <c r="AU983" s="206" t="s">
        <v>83</v>
      </c>
      <c r="AV983" s="12" t="s">
        <v>83</v>
      </c>
      <c r="AW983" s="12" t="s">
        <v>31</v>
      </c>
      <c r="AX983" s="12" t="s">
        <v>75</v>
      </c>
      <c r="AY983" s="206" t="s">
        <v>137</v>
      </c>
    </row>
    <row r="984" spans="1:65" s="13" customFormat="1">
      <c r="B984" s="207"/>
      <c r="C984" s="208"/>
      <c r="D984" s="192" t="s">
        <v>147</v>
      </c>
      <c r="E984" s="209" t="s">
        <v>1</v>
      </c>
      <c r="F984" s="210" t="s">
        <v>753</v>
      </c>
      <c r="G984" s="208"/>
      <c r="H984" s="211">
        <v>49.845999999999997</v>
      </c>
      <c r="I984" s="212"/>
      <c r="J984" s="208"/>
      <c r="K984" s="208"/>
      <c r="L984" s="213"/>
      <c r="M984" s="214"/>
      <c r="N984" s="215"/>
      <c r="O984" s="215"/>
      <c r="P984" s="215"/>
      <c r="Q984" s="215"/>
      <c r="R984" s="215"/>
      <c r="S984" s="215"/>
      <c r="T984" s="216"/>
      <c r="AT984" s="217" t="s">
        <v>147</v>
      </c>
      <c r="AU984" s="217" t="s">
        <v>83</v>
      </c>
      <c r="AV984" s="13" t="s">
        <v>85</v>
      </c>
      <c r="AW984" s="13" t="s">
        <v>31</v>
      </c>
      <c r="AX984" s="13" t="s">
        <v>75</v>
      </c>
      <c r="AY984" s="217" t="s">
        <v>137</v>
      </c>
    </row>
    <row r="985" spans="1:65" s="14" customFormat="1">
      <c r="B985" s="218"/>
      <c r="C985" s="219"/>
      <c r="D985" s="192" t="s">
        <v>147</v>
      </c>
      <c r="E985" s="220" t="s">
        <v>1</v>
      </c>
      <c r="F985" s="221" t="s">
        <v>152</v>
      </c>
      <c r="G985" s="219"/>
      <c r="H985" s="222">
        <v>98.046000000000006</v>
      </c>
      <c r="I985" s="223"/>
      <c r="J985" s="219"/>
      <c r="K985" s="219"/>
      <c r="L985" s="224"/>
      <c r="M985" s="225"/>
      <c r="N985" s="226"/>
      <c r="O985" s="226"/>
      <c r="P985" s="226"/>
      <c r="Q985" s="226"/>
      <c r="R985" s="226"/>
      <c r="S985" s="226"/>
      <c r="T985" s="227"/>
      <c r="AT985" s="228" t="s">
        <v>147</v>
      </c>
      <c r="AU985" s="228" t="s">
        <v>83</v>
      </c>
      <c r="AV985" s="14" t="s">
        <v>144</v>
      </c>
      <c r="AW985" s="14" t="s">
        <v>31</v>
      </c>
      <c r="AX985" s="14" t="s">
        <v>83</v>
      </c>
      <c r="AY985" s="228" t="s">
        <v>137</v>
      </c>
    </row>
    <row r="986" spans="1:65" s="2" customFormat="1" ht="24.2" customHeight="1">
      <c r="A986" s="34"/>
      <c r="B986" s="35"/>
      <c r="C986" s="229" t="s">
        <v>764</v>
      </c>
      <c r="D986" s="229" t="s">
        <v>678</v>
      </c>
      <c r="E986" s="230" t="s">
        <v>765</v>
      </c>
      <c r="F986" s="231" t="s">
        <v>766</v>
      </c>
      <c r="G986" s="232" t="s">
        <v>706</v>
      </c>
      <c r="H986" s="233">
        <v>4.5810000000000004</v>
      </c>
      <c r="I986" s="234"/>
      <c r="J986" s="235">
        <f>ROUND(I986*H986,2)</f>
        <v>0</v>
      </c>
      <c r="K986" s="231" t="s">
        <v>142</v>
      </c>
      <c r="L986" s="39"/>
      <c r="M986" s="236" t="s">
        <v>1</v>
      </c>
      <c r="N986" s="237" t="s">
        <v>40</v>
      </c>
      <c r="O986" s="71"/>
      <c r="P986" s="188">
        <f>O986*H986</f>
        <v>0</v>
      </c>
      <c r="Q986" s="188">
        <v>0</v>
      </c>
      <c r="R986" s="188">
        <f>Q986*H986</f>
        <v>0</v>
      </c>
      <c r="S986" s="188">
        <v>0</v>
      </c>
      <c r="T986" s="189">
        <f>S986*H986</f>
        <v>0</v>
      </c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R986" s="190" t="s">
        <v>144</v>
      </c>
      <c r="AT986" s="190" t="s">
        <v>678</v>
      </c>
      <c r="AU986" s="190" t="s">
        <v>83</v>
      </c>
      <c r="AY986" s="17" t="s">
        <v>137</v>
      </c>
      <c r="BE986" s="191">
        <f>IF(N986="základní",J986,0)</f>
        <v>0</v>
      </c>
      <c r="BF986" s="191">
        <f>IF(N986="snížená",J986,0)</f>
        <v>0</v>
      </c>
      <c r="BG986" s="191">
        <f>IF(N986="zákl. přenesená",J986,0)</f>
        <v>0</v>
      </c>
      <c r="BH986" s="191">
        <f>IF(N986="sníž. přenesená",J986,0)</f>
        <v>0</v>
      </c>
      <c r="BI986" s="191">
        <f>IF(N986="nulová",J986,0)</f>
        <v>0</v>
      </c>
      <c r="BJ986" s="17" t="s">
        <v>83</v>
      </c>
      <c r="BK986" s="191">
        <f>ROUND(I986*H986,2)</f>
        <v>0</v>
      </c>
      <c r="BL986" s="17" t="s">
        <v>144</v>
      </c>
      <c r="BM986" s="190" t="s">
        <v>767</v>
      </c>
    </row>
    <row r="987" spans="1:65" s="2" customFormat="1" ht="39">
      <c r="A987" s="34"/>
      <c r="B987" s="35"/>
      <c r="C987" s="36"/>
      <c r="D987" s="192" t="s">
        <v>146</v>
      </c>
      <c r="E987" s="36"/>
      <c r="F987" s="193" t="s">
        <v>768</v>
      </c>
      <c r="G987" s="36"/>
      <c r="H987" s="36"/>
      <c r="I987" s="194"/>
      <c r="J987" s="36"/>
      <c r="K987" s="36"/>
      <c r="L987" s="39"/>
      <c r="M987" s="195"/>
      <c r="N987" s="196"/>
      <c r="O987" s="71"/>
      <c r="P987" s="71"/>
      <c r="Q987" s="71"/>
      <c r="R987" s="71"/>
      <c r="S987" s="71"/>
      <c r="T987" s="72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T987" s="17" t="s">
        <v>146</v>
      </c>
      <c r="AU987" s="17" t="s">
        <v>83</v>
      </c>
    </row>
    <row r="988" spans="1:65" s="13" customFormat="1">
      <c r="B988" s="207"/>
      <c r="C988" s="208"/>
      <c r="D988" s="192" t="s">
        <v>147</v>
      </c>
      <c r="E988" s="209" t="s">
        <v>1</v>
      </c>
      <c r="F988" s="210" t="s">
        <v>744</v>
      </c>
      <c r="G988" s="208"/>
      <c r="H988" s="211">
        <v>2.1920000000000002</v>
      </c>
      <c r="I988" s="212"/>
      <c r="J988" s="208"/>
      <c r="K988" s="208"/>
      <c r="L988" s="213"/>
      <c r="M988" s="214"/>
      <c r="N988" s="215"/>
      <c r="O988" s="215"/>
      <c r="P988" s="215"/>
      <c r="Q988" s="215"/>
      <c r="R988" s="215"/>
      <c r="S988" s="215"/>
      <c r="T988" s="216"/>
      <c r="AT988" s="217" t="s">
        <v>147</v>
      </c>
      <c r="AU988" s="217" t="s">
        <v>83</v>
      </c>
      <c r="AV988" s="13" t="s">
        <v>85</v>
      </c>
      <c r="AW988" s="13" t="s">
        <v>31</v>
      </c>
      <c r="AX988" s="13" t="s">
        <v>75</v>
      </c>
      <c r="AY988" s="217" t="s">
        <v>137</v>
      </c>
    </row>
    <row r="989" spans="1:65" s="13" customFormat="1">
      <c r="B989" s="207"/>
      <c r="C989" s="208"/>
      <c r="D989" s="192" t="s">
        <v>147</v>
      </c>
      <c r="E989" s="209" t="s">
        <v>1</v>
      </c>
      <c r="F989" s="210" t="s">
        <v>745</v>
      </c>
      <c r="G989" s="208"/>
      <c r="H989" s="211">
        <v>0.21299999999999999</v>
      </c>
      <c r="I989" s="212"/>
      <c r="J989" s="208"/>
      <c r="K989" s="208"/>
      <c r="L989" s="213"/>
      <c r="M989" s="214"/>
      <c r="N989" s="215"/>
      <c r="O989" s="215"/>
      <c r="P989" s="215"/>
      <c r="Q989" s="215"/>
      <c r="R989" s="215"/>
      <c r="S989" s="215"/>
      <c r="T989" s="216"/>
      <c r="AT989" s="217" t="s">
        <v>147</v>
      </c>
      <c r="AU989" s="217" t="s">
        <v>83</v>
      </c>
      <c r="AV989" s="13" t="s">
        <v>85</v>
      </c>
      <c r="AW989" s="13" t="s">
        <v>31</v>
      </c>
      <c r="AX989" s="13" t="s">
        <v>75</v>
      </c>
      <c r="AY989" s="217" t="s">
        <v>137</v>
      </c>
    </row>
    <row r="990" spans="1:65" s="13" customFormat="1">
      <c r="B990" s="207"/>
      <c r="C990" s="208"/>
      <c r="D990" s="192" t="s">
        <v>147</v>
      </c>
      <c r="E990" s="209" t="s">
        <v>1</v>
      </c>
      <c r="F990" s="210" t="s">
        <v>746</v>
      </c>
      <c r="G990" s="208"/>
      <c r="H990" s="211">
        <v>2.1760000000000002</v>
      </c>
      <c r="I990" s="212"/>
      <c r="J990" s="208"/>
      <c r="K990" s="208"/>
      <c r="L990" s="213"/>
      <c r="M990" s="214"/>
      <c r="N990" s="215"/>
      <c r="O990" s="215"/>
      <c r="P990" s="215"/>
      <c r="Q990" s="215"/>
      <c r="R990" s="215"/>
      <c r="S990" s="215"/>
      <c r="T990" s="216"/>
      <c r="AT990" s="217" t="s">
        <v>147</v>
      </c>
      <c r="AU990" s="217" t="s">
        <v>83</v>
      </c>
      <c r="AV990" s="13" t="s">
        <v>85</v>
      </c>
      <c r="AW990" s="13" t="s">
        <v>31</v>
      </c>
      <c r="AX990" s="13" t="s">
        <v>75</v>
      </c>
      <c r="AY990" s="217" t="s">
        <v>137</v>
      </c>
    </row>
    <row r="991" spans="1:65" s="14" customFormat="1">
      <c r="B991" s="218"/>
      <c r="C991" s="219"/>
      <c r="D991" s="192" t="s">
        <v>147</v>
      </c>
      <c r="E991" s="220" t="s">
        <v>1</v>
      </c>
      <c r="F991" s="221" t="s">
        <v>152</v>
      </c>
      <c r="G991" s="219"/>
      <c r="H991" s="222">
        <v>4.5810000000000004</v>
      </c>
      <c r="I991" s="223"/>
      <c r="J991" s="219"/>
      <c r="K991" s="219"/>
      <c r="L991" s="224"/>
      <c r="M991" s="225"/>
      <c r="N991" s="226"/>
      <c r="O991" s="226"/>
      <c r="P991" s="226"/>
      <c r="Q991" s="226"/>
      <c r="R991" s="226"/>
      <c r="S991" s="226"/>
      <c r="T991" s="227"/>
      <c r="AT991" s="228" t="s">
        <v>147</v>
      </c>
      <c r="AU991" s="228" t="s">
        <v>83</v>
      </c>
      <c r="AV991" s="14" t="s">
        <v>144</v>
      </c>
      <c r="AW991" s="14" t="s">
        <v>31</v>
      </c>
      <c r="AX991" s="14" t="s">
        <v>83</v>
      </c>
      <c r="AY991" s="228" t="s">
        <v>137</v>
      </c>
    </row>
    <row r="992" spans="1:65" s="2" customFormat="1" ht="24.2" customHeight="1">
      <c r="A992" s="34"/>
      <c r="B992" s="35"/>
      <c r="C992" s="229" t="s">
        <v>769</v>
      </c>
      <c r="D992" s="229" t="s">
        <v>678</v>
      </c>
      <c r="E992" s="230" t="s">
        <v>770</v>
      </c>
      <c r="F992" s="231" t="s">
        <v>771</v>
      </c>
      <c r="G992" s="232" t="s">
        <v>141</v>
      </c>
      <c r="H992" s="233">
        <v>98.046000000000006</v>
      </c>
      <c r="I992" s="234"/>
      <c r="J992" s="235">
        <f>ROUND(I992*H992,2)</f>
        <v>0</v>
      </c>
      <c r="K992" s="231" t="s">
        <v>142</v>
      </c>
      <c r="L992" s="39"/>
      <c r="M992" s="236" t="s">
        <v>1</v>
      </c>
      <c r="N992" s="237" t="s">
        <v>40</v>
      </c>
      <c r="O992" s="71"/>
      <c r="P992" s="188">
        <f>O992*H992</f>
        <v>0</v>
      </c>
      <c r="Q992" s="188">
        <v>0</v>
      </c>
      <c r="R992" s="188">
        <f>Q992*H992</f>
        <v>0</v>
      </c>
      <c r="S992" s="188">
        <v>0</v>
      </c>
      <c r="T992" s="189">
        <f>S992*H992</f>
        <v>0</v>
      </c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R992" s="190" t="s">
        <v>144</v>
      </c>
      <c r="AT992" s="190" t="s">
        <v>678</v>
      </c>
      <c r="AU992" s="190" t="s">
        <v>83</v>
      </c>
      <c r="AY992" s="17" t="s">
        <v>137</v>
      </c>
      <c r="BE992" s="191">
        <f>IF(N992="základní",J992,0)</f>
        <v>0</v>
      </c>
      <c r="BF992" s="191">
        <f>IF(N992="snížená",J992,0)</f>
        <v>0</v>
      </c>
      <c r="BG992" s="191">
        <f>IF(N992="zákl. přenesená",J992,0)</f>
        <v>0</v>
      </c>
      <c r="BH992" s="191">
        <f>IF(N992="sníž. přenesená",J992,0)</f>
        <v>0</v>
      </c>
      <c r="BI992" s="191">
        <f>IF(N992="nulová",J992,0)</f>
        <v>0</v>
      </c>
      <c r="BJ992" s="17" t="s">
        <v>83</v>
      </c>
      <c r="BK992" s="191">
        <f>ROUND(I992*H992,2)</f>
        <v>0</v>
      </c>
      <c r="BL992" s="17" t="s">
        <v>144</v>
      </c>
      <c r="BM992" s="190" t="s">
        <v>772</v>
      </c>
    </row>
    <row r="993" spans="1:65" s="2" customFormat="1" ht="39">
      <c r="A993" s="34"/>
      <c r="B993" s="35"/>
      <c r="C993" s="36"/>
      <c r="D993" s="192" t="s">
        <v>146</v>
      </c>
      <c r="E993" s="36"/>
      <c r="F993" s="193" t="s">
        <v>773</v>
      </c>
      <c r="G993" s="36"/>
      <c r="H993" s="36"/>
      <c r="I993" s="194"/>
      <c r="J993" s="36"/>
      <c r="K993" s="36"/>
      <c r="L993" s="39"/>
      <c r="M993" s="195"/>
      <c r="N993" s="196"/>
      <c r="O993" s="71"/>
      <c r="P993" s="71"/>
      <c r="Q993" s="71"/>
      <c r="R993" s="71"/>
      <c r="S993" s="71"/>
      <c r="T993" s="72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T993" s="17" t="s">
        <v>146</v>
      </c>
      <c r="AU993" s="17" t="s">
        <v>83</v>
      </c>
    </row>
    <row r="994" spans="1:65" s="12" customFormat="1">
      <c r="B994" s="197"/>
      <c r="C994" s="198"/>
      <c r="D994" s="192" t="s">
        <v>147</v>
      </c>
      <c r="E994" s="199" t="s">
        <v>1</v>
      </c>
      <c r="F994" s="200" t="s">
        <v>237</v>
      </c>
      <c r="G994" s="198"/>
      <c r="H994" s="199" t="s">
        <v>1</v>
      </c>
      <c r="I994" s="201"/>
      <c r="J994" s="198"/>
      <c r="K994" s="198"/>
      <c r="L994" s="202"/>
      <c r="M994" s="203"/>
      <c r="N994" s="204"/>
      <c r="O994" s="204"/>
      <c r="P994" s="204"/>
      <c r="Q994" s="204"/>
      <c r="R994" s="204"/>
      <c r="S994" s="204"/>
      <c r="T994" s="205"/>
      <c r="AT994" s="206" t="s">
        <v>147</v>
      </c>
      <c r="AU994" s="206" t="s">
        <v>83</v>
      </c>
      <c r="AV994" s="12" t="s">
        <v>83</v>
      </c>
      <c r="AW994" s="12" t="s">
        <v>31</v>
      </c>
      <c r="AX994" s="12" t="s">
        <v>75</v>
      </c>
      <c r="AY994" s="206" t="s">
        <v>137</v>
      </c>
    </row>
    <row r="995" spans="1:65" s="12" customFormat="1">
      <c r="B995" s="197"/>
      <c r="C995" s="198"/>
      <c r="D995" s="192" t="s">
        <v>147</v>
      </c>
      <c r="E995" s="199" t="s">
        <v>1</v>
      </c>
      <c r="F995" s="200" t="s">
        <v>221</v>
      </c>
      <c r="G995" s="198"/>
      <c r="H995" s="199" t="s">
        <v>1</v>
      </c>
      <c r="I995" s="201"/>
      <c r="J995" s="198"/>
      <c r="K995" s="198"/>
      <c r="L995" s="202"/>
      <c r="M995" s="203"/>
      <c r="N995" s="204"/>
      <c r="O995" s="204"/>
      <c r="P995" s="204"/>
      <c r="Q995" s="204"/>
      <c r="R995" s="204"/>
      <c r="S995" s="204"/>
      <c r="T995" s="205"/>
      <c r="AT995" s="206" t="s">
        <v>147</v>
      </c>
      <c r="AU995" s="206" t="s">
        <v>83</v>
      </c>
      <c r="AV995" s="12" t="s">
        <v>83</v>
      </c>
      <c r="AW995" s="12" t="s">
        <v>31</v>
      </c>
      <c r="AX995" s="12" t="s">
        <v>75</v>
      </c>
      <c r="AY995" s="206" t="s">
        <v>137</v>
      </c>
    </row>
    <row r="996" spans="1:65" s="13" customFormat="1">
      <c r="B996" s="207"/>
      <c r="C996" s="208"/>
      <c r="D996" s="192" t="s">
        <v>147</v>
      </c>
      <c r="E996" s="209" t="s">
        <v>1</v>
      </c>
      <c r="F996" s="210" t="s">
        <v>752</v>
      </c>
      <c r="G996" s="208"/>
      <c r="H996" s="211">
        <v>48.2</v>
      </c>
      <c r="I996" s="212"/>
      <c r="J996" s="208"/>
      <c r="K996" s="208"/>
      <c r="L996" s="213"/>
      <c r="M996" s="214"/>
      <c r="N996" s="215"/>
      <c r="O996" s="215"/>
      <c r="P996" s="215"/>
      <c r="Q996" s="215"/>
      <c r="R996" s="215"/>
      <c r="S996" s="215"/>
      <c r="T996" s="216"/>
      <c r="AT996" s="217" t="s">
        <v>147</v>
      </c>
      <c r="AU996" s="217" t="s">
        <v>83</v>
      </c>
      <c r="AV996" s="13" t="s">
        <v>85</v>
      </c>
      <c r="AW996" s="13" t="s">
        <v>31</v>
      </c>
      <c r="AX996" s="13" t="s">
        <v>75</v>
      </c>
      <c r="AY996" s="217" t="s">
        <v>137</v>
      </c>
    </row>
    <row r="997" spans="1:65" s="12" customFormat="1">
      <c r="B997" s="197"/>
      <c r="C997" s="198"/>
      <c r="D997" s="192" t="s">
        <v>147</v>
      </c>
      <c r="E997" s="199" t="s">
        <v>1</v>
      </c>
      <c r="F997" s="200" t="s">
        <v>200</v>
      </c>
      <c r="G997" s="198"/>
      <c r="H997" s="199" t="s">
        <v>1</v>
      </c>
      <c r="I997" s="201"/>
      <c r="J997" s="198"/>
      <c r="K997" s="198"/>
      <c r="L997" s="202"/>
      <c r="M997" s="203"/>
      <c r="N997" s="204"/>
      <c r="O997" s="204"/>
      <c r="P997" s="204"/>
      <c r="Q997" s="204"/>
      <c r="R997" s="204"/>
      <c r="S997" s="204"/>
      <c r="T997" s="205"/>
      <c r="AT997" s="206" t="s">
        <v>147</v>
      </c>
      <c r="AU997" s="206" t="s">
        <v>83</v>
      </c>
      <c r="AV997" s="12" t="s">
        <v>83</v>
      </c>
      <c r="AW997" s="12" t="s">
        <v>31</v>
      </c>
      <c r="AX997" s="12" t="s">
        <v>75</v>
      </c>
      <c r="AY997" s="206" t="s">
        <v>137</v>
      </c>
    </row>
    <row r="998" spans="1:65" s="13" customFormat="1">
      <c r="B998" s="207"/>
      <c r="C998" s="208"/>
      <c r="D998" s="192" t="s">
        <v>147</v>
      </c>
      <c r="E998" s="209" t="s">
        <v>1</v>
      </c>
      <c r="F998" s="210" t="s">
        <v>753</v>
      </c>
      <c r="G998" s="208"/>
      <c r="H998" s="211">
        <v>49.845999999999997</v>
      </c>
      <c r="I998" s="212"/>
      <c r="J998" s="208"/>
      <c r="K998" s="208"/>
      <c r="L998" s="213"/>
      <c r="M998" s="214"/>
      <c r="N998" s="215"/>
      <c r="O998" s="215"/>
      <c r="P998" s="215"/>
      <c r="Q998" s="215"/>
      <c r="R998" s="215"/>
      <c r="S998" s="215"/>
      <c r="T998" s="216"/>
      <c r="AT998" s="217" t="s">
        <v>147</v>
      </c>
      <c r="AU998" s="217" t="s">
        <v>83</v>
      </c>
      <c r="AV998" s="13" t="s">
        <v>85</v>
      </c>
      <c r="AW998" s="13" t="s">
        <v>31</v>
      </c>
      <c r="AX998" s="13" t="s">
        <v>75</v>
      </c>
      <c r="AY998" s="217" t="s">
        <v>137</v>
      </c>
    </row>
    <row r="999" spans="1:65" s="14" customFormat="1">
      <c r="B999" s="218"/>
      <c r="C999" s="219"/>
      <c r="D999" s="192" t="s">
        <v>147</v>
      </c>
      <c r="E999" s="220" t="s">
        <v>1</v>
      </c>
      <c r="F999" s="221" t="s">
        <v>152</v>
      </c>
      <c r="G999" s="219"/>
      <c r="H999" s="222">
        <v>98.046000000000006</v>
      </c>
      <c r="I999" s="223"/>
      <c r="J999" s="219"/>
      <c r="K999" s="219"/>
      <c r="L999" s="224"/>
      <c r="M999" s="225"/>
      <c r="N999" s="226"/>
      <c r="O999" s="226"/>
      <c r="P999" s="226"/>
      <c r="Q999" s="226"/>
      <c r="R999" s="226"/>
      <c r="S999" s="226"/>
      <c r="T999" s="227"/>
      <c r="AT999" s="228" t="s">
        <v>147</v>
      </c>
      <c r="AU999" s="228" t="s">
        <v>83</v>
      </c>
      <c r="AV999" s="14" t="s">
        <v>144</v>
      </c>
      <c r="AW999" s="14" t="s">
        <v>31</v>
      </c>
      <c r="AX999" s="14" t="s">
        <v>83</v>
      </c>
      <c r="AY999" s="228" t="s">
        <v>137</v>
      </c>
    </row>
    <row r="1000" spans="1:65" s="2" customFormat="1" ht="24.2" customHeight="1">
      <c r="A1000" s="34"/>
      <c r="B1000" s="35"/>
      <c r="C1000" s="229" t="s">
        <v>774</v>
      </c>
      <c r="D1000" s="229" t="s">
        <v>678</v>
      </c>
      <c r="E1000" s="230" t="s">
        <v>775</v>
      </c>
      <c r="F1000" s="231" t="s">
        <v>776</v>
      </c>
      <c r="G1000" s="232" t="s">
        <v>141</v>
      </c>
      <c r="H1000" s="233">
        <v>5032</v>
      </c>
      <c r="I1000" s="234"/>
      <c r="J1000" s="235">
        <f>ROUND(I1000*H1000,2)</f>
        <v>0</v>
      </c>
      <c r="K1000" s="231" t="s">
        <v>142</v>
      </c>
      <c r="L1000" s="39"/>
      <c r="M1000" s="236" t="s">
        <v>1</v>
      </c>
      <c r="N1000" s="237" t="s">
        <v>40</v>
      </c>
      <c r="O1000" s="71"/>
      <c r="P1000" s="188">
        <f>O1000*H1000</f>
        <v>0</v>
      </c>
      <c r="Q1000" s="188">
        <v>0</v>
      </c>
      <c r="R1000" s="188">
        <f>Q1000*H1000</f>
        <v>0</v>
      </c>
      <c r="S1000" s="188">
        <v>0</v>
      </c>
      <c r="T1000" s="189">
        <f>S1000*H1000</f>
        <v>0</v>
      </c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R1000" s="190" t="s">
        <v>144</v>
      </c>
      <c r="AT1000" s="190" t="s">
        <v>678</v>
      </c>
      <c r="AU1000" s="190" t="s">
        <v>83</v>
      </c>
      <c r="AY1000" s="17" t="s">
        <v>137</v>
      </c>
      <c r="BE1000" s="191">
        <f>IF(N1000="základní",J1000,0)</f>
        <v>0</v>
      </c>
      <c r="BF1000" s="191">
        <f>IF(N1000="snížená",J1000,0)</f>
        <v>0</v>
      </c>
      <c r="BG1000" s="191">
        <f>IF(N1000="zákl. přenesená",J1000,0)</f>
        <v>0</v>
      </c>
      <c r="BH1000" s="191">
        <f>IF(N1000="sníž. přenesená",J1000,0)</f>
        <v>0</v>
      </c>
      <c r="BI1000" s="191">
        <f>IF(N1000="nulová",J1000,0)</f>
        <v>0</v>
      </c>
      <c r="BJ1000" s="17" t="s">
        <v>83</v>
      </c>
      <c r="BK1000" s="191">
        <f>ROUND(I1000*H1000,2)</f>
        <v>0</v>
      </c>
      <c r="BL1000" s="17" t="s">
        <v>144</v>
      </c>
      <c r="BM1000" s="190" t="s">
        <v>777</v>
      </c>
    </row>
    <row r="1001" spans="1:65" s="2" customFormat="1" ht="78">
      <c r="A1001" s="34"/>
      <c r="B1001" s="35"/>
      <c r="C1001" s="36"/>
      <c r="D1001" s="192" t="s">
        <v>146</v>
      </c>
      <c r="E1001" s="36"/>
      <c r="F1001" s="193" t="s">
        <v>778</v>
      </c>
      <c r="G1001" s="36"/>
      <c r="H1001" s="36"/>
      <c r="I1001" s="194"/>
      <c r="J1001" s="36"/>
      <c r="K1001" s="36"/>
      <c r="L1001" s="39"/>
      <c r="M1001" s="195"/>
      <c r="N1001" s="196"/>
      <c r="O1001" s="71"/>
      <c r="P1001" s="71"/>
      <c r="Q1001" s="71"/>
      <c r="R1001" s="71"/>
      <c r="S1001" s="71"/>
      <c r="T1001" s="72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T1001" s="17" t="s">
        <v>146</v>
      </c>
      <c r="AU1001" s="17" t="s">
        <v>83</v>
      </c>
    </row>
    <row r="1002" spans="1:65" s="12" customFormat="1">
      <c r="B1002" s="197"/>
      <c r="C1002" s="198"/>
      <c r="D1002" s="192" t="s">
        <v>147</v>
      </c>
      <c r="E1002" s="199" t="s">
        <v>1</v>
      </c>
      <c r="F1002" s="200" t="s">
        <v>779</v>
      </c>
      <c r="G1002" s="198"/>
      <c r="H1002" s="199" t="s">
        <v>1</v>
      </c>
      <c r="I1002" s="201"/>
      <c r="J1002" s="198"/>
      <c r="K1002" s="198"/>
      <c r="L1002" s="202"/>
      <c r="M1002" s="203"/>
      <c r="N1002" s="204"/>
      <c r="O1002" s="204"/>
      <c r="P1002" s="204"/>
      <c r="Q1002" s="204"/>
      <c r="R1002" s="204"/>
      <c r="S1002" s="204"/>
      <c r="T1002" s="205"/>
      <c r="AT1002" s="206" t="s">
        <v>147</v>
      </c>
      <c r="AU1002" s="206" t="s">
        <v>83</v>
      </c>
      <c r="AV1002" s="12" t="s">
        <v>83</v>
      </c>
      <c r="AW1002" s="12" t="s">
        <v>31</v>
      </c>
      <c r="AX1002" s="12" t="s">
        <v>75</v>
      </c>
      <c r="AY1002" s="206" t="s">
        <v>137</v>
      </c>
    </row>
    <row r="1003" spans="1:65" s="13" customFormat="1">
      <c r="B1003" s="207"/>
      <c r="C1003" s="208"/>
      <c r="D1003" s="192" t="s">
        <v>147</v>
      </c>
      <c r="E1003" s="209" t="s">
        <v>1</v>
      </c>
      <c r="F1003" s="210" t="s">
        <v>780</v>
      </c>
      <c r="G1003" s="208"/>
      <c r="H1003" s="211">
        <v>1166</v>
      </c>
      <c r="I1003" s="212"/>
      <c r="J1003" s="208"/>
      <c r="K1003" s="208"/>
      <c r="L1003" s="213"/>
      <c r="M1003" s="214"/>
      <c r="N1003" s="215"/>
      <c r="O1003" s="215"/>
      <c r="P1003" s="215"/>
      <c r="Q1003" s="215"/>
      <c r="R1003" s="215"/>
      <c r="S1003" s="215"/>
      <c r="T1003" s="216"/>
      <c r="AT1003" s="217" t="s">
        <v>147</v>
      </c>
      <c r="AU1003" s="217" t="s">
        <v>83</v>
      </c>
      <c r="AV1003" s="13" t="s">
        <v>85</v>
      </c>
      <c r="AW1003" s="13" t="s">
        <v>31</v>
      </c>
      <c r="AX1003" s="13" t="s">
        <v>75</v>
      </c>
      <c r="AY1003" s="217" t="s">
        <v>137</v>
      </c>
    </row>
    <row r="1004" spans="1:65" s="13" customFormat="1">
      <c r="B1004" s="207"/>
      <c r="C1004" s="208"/>
      <c r="D1004" s="192" t="s">
        <v>147</v>
      </c>
      <c r="E1004" s="209" t="s">
        <v>1</v>
      </c>
      <c r="F1004" s="210" t="s">
        <v>781</v>
      </c>
      <c r="G1004" s="208"/>
      <c r="H1004" s="211">
        <v>426</v>
      </c>
      <c r="I1004" s="212"/>
      <c r="J1004" s="208"/>
      <c r="K1004" s="208"/>
      <c r="L1004" s="213"/>
      <c r="M1004" s="214"/>
      <c r="N1004" s="215"/>
      <c r="O1004" s="215"/>
      <c r="P1004" s="215"/>
      <c r="Q1004" s="215"/>
      <c r="R1004" s="215"/>
      <c r="S1004" s="215"/>
      <c r="T1004" s="216"/>
      <c r="AT1004" s="217" t="s">
        <v>147</v>
      </c>
      <c r="AU1004" s="217" t="s">
        <v>83</v>
      </c>
      <c r="AV1004" s="13" t="s">
        <v>85</v>
      </c>
      <c r="AW1004" s="13" t="s">
        <v>31</v>
      </c>
      <c r="AX1004" s="13" t="s">
        <v>75</v>
      </c>
      <c r="AY1004" s="217" t="s">
        <v>137</v>
      </c>
    </row>
    <row r="1005" spans="1:65" s="13" customFormat="1">
      <c r="B1005" s="207"/>
      <c r="C1005" s="208"/>
      <c r="D1005" s="192" t="s">
        <v>147</v>
      </c>
      <c r="E1005" s="209" t="s">
        <v>1</v>
      </c>
      <c r="F1005" s="210" t="s">
        <v>782</v>
      </c>
      <c r="G1005" s="208"/>
      <c r="H1005" s="211">
        <v>3050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147</v>
      </c>
      <c r="AU1005" s="217" t="s">
        <v>83</v>
      </c>
      <c r="AV1005" s="13" t="s">
        <v>85</v>
      </c>
      <c r="AW1005" s="13" t="s">
        <v>31</v>
      </c>
      <c r="AX1005" s="13" t="s">
        <v>75</v>
      </c>
      <c r="AY1005" s="217" t="s">
        <v>137</v>
      </c>
    </row>
    <row r="1006" spans="1:65" s="13" customFormat="1">
      <c r="B1006" s="207"/>
      <c r="C1006" s="208"/>
      <c r="D1006" s="192" t="s">
        <v>147</v>
      </c>
      <c r="E1006" s="209" t="s">
        <v>1</v>
      </c>
      <c r="F1006" s="210" t="s">
        <v>783</v>
      </c>
      <c r="G1006" s="208"/>
      <c r="H1006" s="211">
        <v>390</v>
      </c>
      <c r="I1006" s="212"/>
      <c r="J1006" s="208"/>
      <c r="K1006" s="208"/>
      <c r="L1006" s="213"/>
      <c r="M1006" s="214"/>
      <c r="N1006" s="215"/>
      <c r="O1006" s="215"/>
      <c r="P1006" s="215"/>
      <c r="Q1006" s="215"/>
      <c r="R1006" s="215"/>
      <c r="S1006" s="215"/>
      <c r="T1006" s="216"/>
      <c r="AT1006" s="217" t="s">
        <v>147</v>
      </c>
      <c r="AU1006" s="217" t="s">
        <v>83</v>
      </c>
      <c r="AV1006" s="13" t="s">
        <v>85</v>
      </c>
      <c r="AW1006" s="13" t="s">
        <v>31</v>
      </c>
      <c r="AX1006" s="13" t="s">
        <v>75</v>
      </c>
      <c r="AY1006" s="217" t="s">
        <v>137</v>
      </c>
    </row>
    <row r="1007" spans="1:65" s="14" customFormat="1">
      <c r="B1007" s="218"/>
      <c r="C1007" s="219"/>
      <c r="D1007" s="192" t="s">
        <v>147</v>
      </c>
      <c r="E1007" s="220" t="s">
        <v>1</v>
      </c>
      <c r="F1007" s="221" t="s">
        <v>152</v>
      </c>
      <c r="G1007" s="219"/>
      <c r="H1007" s="222">
        <v>5032</v>
      </c>
      <c r="I1007" s="223"/>
      <c r="J1007" s="219"/>
      <c r="K1007" s="219"/>
      <c r="L1007" s="224"/>
      <c r="M1007" s="225"/>
      <c r="N1007" s="226"/>
      <c r="O1007" s="226"/>
      <c r="P1007" s="226"/>
      <c r="Q1007" s="226"/>
      <c r="R1007" s="226"/>
      <c r="S1007" s="226"/>
      <c r="T1007" s="227"/>
      <c r="AT1007" s="228" t="s">
        <v>147</v>
      </c>
      <c r="AU1007" s="228" t="s">
        <v>83</v>
      </c>
      <c r="AV1007" s="14" t="s">
        <v>144</v>
      </c>
      <c r="AW1007" s="14" t="s">
        <v>31</v>
      </c>
      <c r="AX1007" s="14" t="s">
        <v>83</v>
      </c>
      <c r="AY1007" s="228" t="s">
        <v>137</v>
      </c>
    </row>
    <row r="1008" spans="1:65" s="2" customFormat="1" ht="24.2" customHeight="1">
      <c r="A1008" s="34"/>
      <c r="B1008" s="35"/>
      <c r="C1008" s="229" t="s">
        <v>784</v>
      </c>
      <c r="D1008" s="229" t="s">
        <v>678</v>
      </c>
      <c r="E1008" s="230" t="s">
        <v>785</v>
      </c>
      <c r="F1008" s="231" t="s">
        <v>786</v>
      </c>
      <c r="G1008" s="232" t="s">
        <v>706</v>
      </c>
      <c r="H1008" s="233">
        <v>0.25600000000000001</v>
      </c>
      <c r="I1008" s="234"/>
      <c r="J1008" s="235">
        <f>ROUND(I1008*H1008,2)</f>
        <v>0</v>
      </c>
      <c r="K1008" s="231" t="s">
        <v>142</v>
      </c>
      <c r="L1008" s="39"/>
      <c r="M1008" s="236" t="s">
        <v>1</v>
      </c>
      <c r="N1008" s="237" t="s">
        <v>40</v>
      </c>
      <c r="O1008" s="71"/>
      <c r="P1008" s="188">
        <f>O1008*H1008</f>
        <v>0</v>
      </c>
      <c r="Q1008" s="188">
        <v>0</v>
      </c>
      <c r="R1008" s="188">
        <f>Q1008*H1008</f>
        <v>0</v>
      </c>
      <c r="S1008" s="188">
        <v>0</v>
      </c>
      <c r="T1008" s="189">
        <f>S1008*H1008</f>
        <v>0</v>
      </c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R1008" s="190" t="s">
        <v>144</v>
      </c>
      <c r="AT1008" s="190" t="s">
        <v>678</v>
      </c>
      <c r="AU1008" s="190" t="s">
        <v>83</v>
      </c>
      <c r="AY1008" s="17" t="s">
        <v>137</v>
      </c>
      <c r="BE1008" s="191">
        <f>IF(N1008="základní",J1008,0)</f>
        <v>0</v>
      </c>
      <c r="BF1008" s="191">
        <f>IF(N1008="snížená",J1008,0)</f>
        <v>0</v>
      </c>
      <c r="BG1008" s="191">
        <f>IF(N1008="zákl. přenesená",J1008,0)</f>
        <v>0</v>
      </c>
      <c r="BH1008" s="191">
        <f>IF(N1008="sníž. přenesená",J1008,0)</f>
        <v>0</v>
      </c>
      <c r="BI1008" s="191">
        <f>IF(N1008="nulová",J1008,0)</f>
        <v>0</v>
      </c>
      <c r="BJ1008" s="17" t="s">
        <v>83</v>
      </c>
      <c r="BK1008" s="191">
        <f>ROUND(I1008*H1008,2)</f>
        <v>0</v>
      </c>
      <c r="BL1008" s="17" t="s">
        <v>144</v>
      </c>
      <c r="BM1008" s="190" t="s">
        <v>787</v>
      </c>
    </row>
    <row r="1009" spans="1:65" s="2" customFormat="1" ht="48.75">
      <c r="A1009" s="34"/>
      <c r="B1009" s="35"/>
      <c r="C1009" s="36"/>
      <c r="D1009" s="192" t="s">
        <v>146</v>
      </c>
      <c r="E1009" s="36"/>
      <c r="F1009" s="193" t="s">
        <v>788</v>
      </c>
      <c r="G1009" s="36"/>
      <c r="H1009" s="36"/>
      <c r="I1009" s="194"/>
      <c r="J1009" s="36"/>
      <c r="K1009" s="36"/>
      <c r="L1009" s="39"/>
      <c r="M1009" s="195"/>
      <c r="N1009" s="196"/>
      <c r="O1009" s="71"/>
      <c r="P1009" s="71"/>
      <c r="Q1009" s="71"/>
      <c r="R1009" s="71"/>
      <c r="S1009" s="71"/>
      <c r="T1009" s="72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T1009" s="17" t="s">
        <v>146</v>
      </c>
      <c r="AU1009" s="17" t="s">
        <v>83</v>
      </c>
    </row>
    <row r="1010" spans="1:65" s="13" customFormat="1">
      <c r="B1010" s="207"/>
      <c r="C1010" s="208"/>
      <c r="D1010" s="192" t="s">
        <v>147</v>
      </c>
      <c r="E1010" s="209" t="s">
        <v>1</v>
      </c>
      <c r="F1010" s="210" t="s">
        <v>789</v>
      </c>
      <c r="G1010" s="208"/>
      <c r="H1010" s="211">
        <v>0.13</v>
      </c>
      <c r="I1010" s="212"/>
      <c r="J1010" s="208"/>
      <c r="K1010" s="208"/>
      <c r="L1010" s="213"/>
      <c r="M1010" s="214"/>
      <c r="N1010" s="215"/>
      <c r="O1010" s="215"/>
      <c r="P1010" s="215"/>
      <c r="Q1010" s="215"/>
      <c r="R1010" s="215"/>
      <c r="S1010" s="215"/>
      <c r="T1010" s="216"/>
      <c r="AT1010" s="217" t="s">
        <v>147</v>
      </c>
      <c r="AU1010" s="217" t="s">
        <v>83</v>
      </c>
      <c r="AV1010" s="13" t="s">
        <v>85</v>
      </c>
      <c r="AW1010" s="13" t="s">
        <v>31</v>
      </c>
      <c r="AX1010" s="13" t="s">
        <v>75</v>
      </c>
      <c r="AY1010" s="217" t="s">
        <v>137</v>
      </c>
    </row>
    <row r="1011" spans="1:65" s="13" customFormat="1">
      <c r="B1011" s="207"/>
      <c r="C1011" s="208"/>
      <c r="D1011" s="192" t="s">
        <v>147</v>
      </c>
      <c r="E1011" s="209" t="s">
        <v>1</v>
      </c>
      <c r="F1011" s="210" t="s">
        <v>790</v>
      </c>
      <c r="G1011" s="208"/>
      <c r="H1011" s="211">
        <v>9.0999999999999998E-2</v>
      </c>
      <c r="I1011" s="212"/>
      <c r="J1011" s="208"/>
      <c r="K1011" s="208"/>
      <c r="L1011" s="213"/>
      <c r="M1011" s="214"/>
      <c r="N1011" s="215"/>
      <c r="O1011" s="215"/>
      <c r="P1011" s="215"/>
      <c r="Q1011" s="215"/>
      <c r="R1011" s="215"/>
      <c r="S1011" s="215"/>
      <c r="T1011" s="216"/>
      <c r="AT1011" s="217" t="s">
        <v>147</v>
      </c>
      <c r="AU1011" s="217" t="s">
        <v>83</v>
      </c>
      <c r="AV1011" s="13" t="s">
        <v>85</v>
      </c>
      <c r="AW1011" s="13" t="s">
        <v>31</v>
      </c>
      <c r="AX1011" s="13" t="s">
        <v>75</v>
      </c>
      <c r="AY1011" s="217" t="s">
        <v>137</v>
      </c>
    </row>
    <row r="1012" spans="1:65" s="12" customFormat="1">
      <c r="B1012" s="197"/>
      <c r="C1012" s="198"/>
      <c r="D1012" s="192" t="s">
        <v>147</v>
      </c>
      <c r="E1012" s="199" t="s">
        <v>1</v>
      </c>
      <c r="F1012" s="200" t="s">
        <v>470</v>
      </c>
      <c r="G1012" s="198"/>
      <c r="H1012" s="199" t="s">
        <v>1</v>
      </c>
      <c r="I1012" s="201"/>
      <c r="J1012" s="198"/>
      <c r="K1012" s="198"/>
      <c r="L1012" s="202"/>
      <c r="M1012" s="203"/>
      <c r="N1012" s="204"/>
      <c r="O1012" s="204"/>
      <c r="P1012" s="204"/>
      <c r="Q1012" s="204"/>
      <c r="R1012" s="204"/>
      <c r="S1012" s="204"/>
      <c r="T1012" s="205"/>
      <c r="AT1012" s="206" t="s">
        <v>147</v>
      </c>
      <c r="AU1012" s="206" t="s">
        <v>83</v>
      </c>
      <c r="AV1012" s="12" t="s">
        <v>83</v>
      </c>
      <c r="AW1012" s="12" t="s">
        <v>31</v>
      </c>
      <c r="AX1012" s="12" t="s">
        <v>75</v>
      </c>
      <c r="AY1012" s="206" t="s">
        <v>137</v>
      </c>
    </row>
    <row r="1013" spans="1:65" s="13" customFormat="1">
      <c r="B1013" s="207"/>
      <c r="C1013" s="208"/>
      <c r="D1013" s="192" t="s">
        <v>147</v>
      </c>
      <c r="E1013" s="209" t="s">
        <v>1</v>
      </c>
      <c r="F1013" s="210" t="s">
        <v>791</v>
      </c>
      <c r="G1013" s="208"/>
      <c r="H1013" s="211">
        <v>3.5000000000000003E-2</v>
      </c>
      <c r="I1013" s="212"/>
      <c r="J1013" s="208"/>
      <c r="K1013" s="208"/>
      <c r="L1013" s="213"/>
      <c r="M1013" s="214"/>
      <c r="N1013" s="215"/>
      <c r="O1013" s="215"/>
      <c r="P1013" s="215"/>
      <c r="Q1013" s="215"/>
      <c r="R1013" s="215"/>
      <c r="S1013" s="215"/>
      <c r="T1013" s="216"/>
      <c r="AT1013" s="217" t="s">
        <v>147</v>
      </c>
      <c r="AU1013" s="217" t="s">
        <v>83</v>
      </c>
      <c r="AV1013" s="13" t="s">
        <v>85</v>
      </c>
      <c r="AW1013" s="13" t="s">
        <v>31</v>
      </c>
      <c r="AX1013" s="13" t="s">
        <v>75</v>
      </c>
      <c r="AY1013" s="217" t="s">
        <v>137</v>
      </c>
    </row>
    <row r="1014" spans="1:65" s="14" customFormat="1">
      <c r="B1014" s="218"/>
      <c r="C1014" s="219"/>
      <c r="D1014" s="192" t="s">
        <v>147</v>
      </c>
      <c r="E1014" s="220" t="s">
        <v>1</v>
      </c>
      <c r="F1014" s="221" t="s">
        <v>152</v>
      </c>
      <c r="G1014" s="219"/>
      <c r="H1014" s="222">
        <v>0.25600000000000001</v>
      </c>
      <c r="I1014" s="223"/>
      <c r="J1014" s="219"/>
      <c r="K1014" s="219"/>
      <c r="L1014" s="224"/>
      <c r="M1014" s="225"/>
      <c r="N1014" s="226"/>
      <c r="O1014" s="226"/>
      <c r="P1014" s="226"/>
      <c r="Q1014" s="226"/>
      <c r="R1014" s="226"/>
      <c r="S1014" s="226"/>
      <c r="T1014" s="227"/>
      <c r="AT1014" s="228" t="s">
        <v>147</v>
      </c>
      <c r="AU1014" s="228" t="s">
        <v>83</v>
      </c>
      <c r="AV1014" s="14" t="s">
        <v>144</v>
      </c>
      <c r="AW1014" s="14" t="s">
        <v>31</v>
      </c>
      <c r="AX1014" s="14" t="s">
        <v>83</v>
      </c>
      <c r="AY1014" s="228" t="s">
        <v>137</v>
      </c>
    </row>
    <row r="1015" spans="1:65" s="2" customFormat="1" ht="24.2" customHeight="1">
      <c r="A1015" s="34"/>
      <c r="B1015" s="35"/>
      <c r="C1015" s="229" t="s">
        <v>792</v>
      </c>
      <c r="D1015" s="229" t="s">
        <v>678</v>
      </c>
      <c r="E1015" s="230" t="s">
        <v>793</v>
      </c>
      <c r="F1015" s="231" t="s">
        <v>794</v>
      </c>
      <c r="G1015" s="232" t="s">
        <v>706</v>
      </c>
      <c r="H1015" s="233">
        <v>0.25600000000000001</v>
      </c>
      <c r="I1015" s="234"/>
      <c r="J1015" s="235">
        <f>ROUND(I1015*H1015,2)</f>
        <v>0</v>
      </c>
      <c r="K1015" s="231" t="s">
        <v>142</v>
      </c>
      <c r="L1015" s="39"/>
      <c r="M1015" s="236" t="s">
        <v>1</v>
      </c>
      <c r="N1015" s="237" t="s">
        <v>40</v>
      </c>
      <c r="O1015" s="71"/>
      <c r="P1015" s="188">
        <f>O1015*H1015</f>
        <v>0</v>
      </c>
      <c r="Q1015" s="188">
        <v>0</v>
      </c>
      <c r="R1015" s="188">
        <f>Q1015*H1015</f>
        <v>0</v>
      </c>
      <c r="S1015" s="188">
        <v>0</v>
      </c>
      <c r="T1015" s="189">
        <f>S1015*H1015</f>
        <v>0</v>
      </c>
      <c r="U1015" s="34"/>
      <c r="V1015" s="34"/>
      <c r="W1015" s="34"/>
      <c r="X1015" s="34"/>
      <c r="Y1015" s="34"/>
      <c r="Z1015" s="34"/>
      <c r="AA1015" s="34"/>
      <c r="AB1015" s="34"/>
      <c r="AC1015" s="34"/>
      <c r="AD1015" s="34"/>
      <c r="AE1015" s="34"/>
      <c r="AR1015" s="190" t="s">
        <v>144</v>
      </c>
      <c r="AT1015" s="190" t="s">
        <v>678</v>
      </c>
      <c r="AU1015" s="190" t="s">
        <v>83</v>
      </c>
      <c r="AY1015" s="17" t="s">
        <v>137</v>
      </c>
      <c r="BE1015" s="191">
        <f>IF(N1015="základní",J1015,0)</f>
        <v>0</v>
      </c>
      <c r="BF1015" s="191">
        <f>IF(N1015="snížená",J1015,0)</f>
        <v>0</v>
      </c>
      <c r="BG1015" s="191">
        <f>IF(N1015="zákl. přenesená",J1015,0)</f>
        <v>0</v>
      </c>
      <c r="BH1015" s="191">
        <f>IF(N1015="sníž. přenesená",J1015,0)</f>
        <v>0</v>
      </c>
      <c r="BI1015" s="191">
        <f>IF(N1015="nulová",J1015,0)</f>
        <v>0</v>
      </c>
      <c r="BJ1015" s="17" t="s">
        <v>83</v>
      </c>
      <c r="BK1015" s="191">
        <f>ROUND(I1015*H1015,2)</f>
        <v>0</v>
      </c>
      <c r="BL1015" s="17" t="s">
        <v>144</v>
      </c>
      <c r="BM1015" s="190" t="s">
        <v>795</v>
      </c>
    </row>
    <row r="1016" spans="1:65" s="2" customFormat="1" ht="58.5">
      <c r="A1016" s="34"/>
      <c r="B1016" s="35"/>
      <c r="C1016" s="36"/>
      <c r="D1016" s="192" t="s">
        <v>146</v>
      </c>
      <c r="E1016" s="36"/>
      <c r="F1016" s="193" t="s">
        <v>796</v>
      </c>
      <c r="G1016" s="36"/>
      <c r="H1016" s="36"/>
      <c r="I1016" s="194"/>
      <c r="J1016" s="36"/>
      <c r="K1016" s="36"/>
      <c r="L1016" s="39"/>
      <c r="M1016" s="195"/>
      <c r="N1016" s="196"/>
      <c r="O1016" s="71"/>
      <c r="P1016" s="71"/>
      <c r="Q1016" s="71"/>
      <c r="R1016" s="71"/>
      <c r="S1016" s="71"/>
      <c r="T1016" s="72"/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T1016" s="17" t="s">
        <v>146</v>
      </c>
      <c r="AU1016" s="17" t="s">
        <v>83</v>
      </c>
    </row>
    <row r="1017" spans="1:65" s="13" customFormat="1">
      <c r="B1017" s="207"/>
      <c r="C1017" s="208"/>
      <c r="D1017" s="192" t="s">
        <v>147</v>
      </c>
      <c r="E1017" s="209" t="s">
        <v>1</v>
      </c>
      <c r="F1017" s="210" t="s">
        <v>789</v>
      </c>
      <c r="G1017" s="208"/>
      <c r="H1017" s="211">
        <v>0.13</v>
      </c>
      <c r="I1017" s="212"/>
      <c r="J1017" s="208"/>
      <c r="K1017" s="208"/>
      <c r="L1017" s="213"/>
      <c r="M1017" s="214"/>
      <c r="N1017" s="215"/>
      <c r="O1017" s="215"/>
      <c r="P1017" s="215"/>
      <c r="Q1017" s="215"/>
      <c r="R1017" s="215"/>
      <c r="S1017" s="215"/>
      <c r="T1017" s="216"/>
      <c r="AT1017" s="217" t="s">
        <v>147</v>
      </c>
      <c r="AU1017" s="217" t="s">
        <v>83</v>
      </c>
      <c r="AV1017" s="13" t="s">
        <v>85</v>
      </c>
      <c r="AW1017" s="13" t="s">
        <v>31</v>
      </c>
      <c r="AX1017" s="13" t="s">
        <v>75</v>
      </c>
      <c r="AY1017" s="217" t="s">
        <v>137</v>
      </c>
    </row>
    <row r="1018" spans="1:65" s="13" customFormat="1">
      <c r="B1018" s="207"/>
      <c r="C1018" s="208"/>
      <c r="D1018" s="192" t="s">
        <v>147</v>
      </c>
      <c r="E1018" s="209" t="s">
        <v>1</v>
      </c>
      <c r="F1018" s="210" t="s">
        <v>790</v>
      </c>
      <c r="G1018" s="208"/>
      <c r="H1018" s="211">
        <v>9.0999999999999998E-2</v>
      </c>
      <c r="I1018" s="212"/>
      <c r="J1018" s="208"/>
      <c r="K1018" s="208"/>
      <c r="L1018" s="213"/>
      <c r="M1018" s="214"/>
      <c r="N1018" s="215"/>
      <c r="O1018" s="215"/>
      <c r="P1018" s="215"/>
      <c r="Q1018" s="215"/>
      <c r="R1018" s="215"/>
      <c r="S1018" s="215"/>
      <c r="T1018" s="216"/>
      <c r="AT1018" s="217" t="s">
        <v>147</v>
      </c>
      <c r="AU1018" s="217" t="s">
        <v>83</v>
      </c>
      <c r="AV1018" s="13" t="s">
        <v>85</v>
      </c>
      <c r="AW1018" s="13" t="s">
        <v>31</v>
      </c>
      <c r="AX1018" s="13" t="s">
        <v>75</v>
      </c>
      <c r="AY1018" s="217" t="s">
        <v>137</v>
      </c>
    </row>
    <row r="1019" spans="1:65" s="12" customFormat="1">
      <c r="B1019" s="197"/>
      <c r="C1019" s="198"/>
      <c r="D1019" s="192" t="s">
        <v>147</v>
      </c>
      <c r="E1019" s="199" t="s">
        <v>1</v>
      </c>
      <c r="F1019" s="200" t="s">
        <v>470</v>
      </c>
      <c r="G1019" s="198"/>
      <c r="H1019" s="199" t="s">
        <v>1</v>
      </c>
      <c r="I1019" s="201"/>
      <c r="J1019" s="198"/>
      <c r="K1019" s="198"/>
      <c r="L1019" s="202"/>
      <c r="M1019" s="203"/>
      <c r="N1019" s="204"/>
      <c r="O1019" s="204"/>
      <c r="P1019" s="204"/>
      <c r="Q1019" s="204"/>
      <c r="R1019" s="204"/>
      <c r="S1019" s="204"/>
      <c r="T1019" s="205"/>
      <c r="AT1019" s="206" t="s">
        <v>147</v>
      </c>
      <c r="AU1019" s="206" t="s">
        <v>83</v>
      </c>
      <c r="AV1019" s="12" t="s">
        <v>83</v>
      </c>
      <c r="AW1019" s="12" t="s">
        <v>31</v>
      </c>
      <c r="AX1019" s="12" t="s">
        <v>75</v>
      </c>
      <c r="AY1019" s="206" t="s">
        <v>137</v>
      </c>
    </row>
    <row r="1020" spans="1:65" s="13" customFormat="1">
      <c r="B1020" s="207"/>
      <c r="C1020" s="208"/>
      <c r="D1020" s="192" t="s">
        <v>147</v>
      </c>
      <c r="E1020" s="209" t="s">
        <v>1</v>
      </c>
      <c r="F1020" s="210" t="s">
        <v>791</v>
      </c>
      <c r="G1020" s="208"/>
      <c r="H1020" s="211">
        <v>3.5000000000000003E-2</v>
      </c>
      <c r="I1020" s="212"/>
      <c r="J1020" s="208"/>
      <c r="K1020" s="208"/>
      <c r="L1020" s="213"/>
      <c r="M1020" s="214"/>
      <c r="N1020" s="215"/>
      <c r="O1020" s="215"/>
      <c r="P1020" s="215"/>
      <c r="Q1020" s="215"/>
      <c r="R1020" s="215"/>
      <c r="S1020" s="215"/>
      <c r="T1020" s="216"/>
      <c r="AT1020" s="217" t="s">
        <v>147</v>
      </c>
      <c r="AU1020" s="217" t="s">
        <v>83</v>
      </c>
      <c r="AV1020" s="13" t="s">
        <v>85</v>
      </c>
      <c r="AW1020" s="13" t="s">
        <v>31</v>
      </c>
      <c r="AX1020" s="13" t="s">
        <v>75</v>
      </c>
      <c r="AY1020" s="217" t="s">
        <v>137</v>
      </c>
    </row>
    <row r="1021" spans="1:65" s="14" customFormat="1">
      <c r="B1021" s="218"/>
      <c r="C1021" s="219"/>
      <c r="D1021" s="192" t="s">
        <v>147</v>
      </c>
      <c r="E1021" s="220" t="s">
        <v>1</v>
      </c>
      <c r="F1021" s="221" t="s">
        <v>152</v>
      </c>
      <c r="G1021" s="219"/>
      <c r="H1021" s="222">
        <v>0.25600000000000001</v>
      </c>
      <c r="I1021" s="223"/>
      <c r="J1021" s="219"/>
      <c r="K1021" s="219"/>
      <c r="L1021" s="224"/>
      <c r="M1021" s="225"/>
      <c r="N1021" s="226"/>
      <c r="O1021" s="226"/>
      <c r="P1021" s="226"/>
      <c r="Q1021" s="226"/>
      <c r="R1021" s="226"/>
      <c r="S1021" s="226"/>
      <c r="T1021" s="227"/>
      <c r="AT1021" s="228" t="s">
        <v>147</v>
      </c>
      <c r="AU1021" s="228" t="s">
        <v>83</v>
      </c>
      <c r="AV1021" s="14" t="s">
        <v>144</v>
      </c>
      <c r="AW1021" s="14" t="s">
        <v>31</v>
      </c>
      <c r="AX1021" s="14" t="s">
        <v>83</v>
      </c>
      <c r="AY1021" s="228" t="s">
        <v>137</v>
      </c>
    </row>
    <row r="1022" spans="1:65" s="2" customFormat="1" ht="37.9" customHeight="1">
      <c r="A1022" s="34"/>
      <c r="B1022" s="35"/>
      <c r="C1022" s="229" t="s">
        <v>797</v>
      </c>
      <c r="D1022" s="229" t="s">
        <v>678</v>
      </c>
      <c r="E1022" s="230" t="s">
        <v>798</v>
      </c>
      <c r="F1022" s="231" t="s">
        <v>799</v>
      </c>
      <c r="G1022" s="232" t="s">
        <v>156</v>
      </c>
      <c r="H1022" s="233">
        <v>14</v>
      </c>
      <c r="I1022" s="234"/>
      <c r="J1022" s="235">
        <f>ROUND(I1022*H1022,2)</f>
        <v>0</v>
      </c>
      <c r="K1022" s="231" t="s">
        <v>142</v>
      </c>
      <c r="L1022" s="39"/>
      <c r="M1022" s="236" t="s">
        <v>1</v>
      </c>
      <c r="N1022" s="237" t="s">
        <v>40</v>
      </c>
      <c r="O1022" s="71"/>
      <c r="P1022" s="188">
        <f>O1022*H1022</f>
        <v>0</v>
      </c>
      <c r="Q1022" s="188">
        <v>0</v>
      </c>
      <c r="R1022" s="188">
        <f>Q1022*H1022</f>
        <v>0</v>
      </c>
      <c r="S1022" s="188">
        <v>0</v>
      </c>
      <c r="T1022" s="189">
        <f>S1022*H1022</f>
        <v>0</v>
      </c>
      <c r="U1022" s="34"/>
      <c r="V1022" s="34"/>
      <c r="W1022" s="34"/>
      <c r="X1022" s="34"/>
      <c r="Y1022" s="34"/>
      <c r="Z1022" s="34"/>
      <c r="AA1022" s="34"/>
      <c r="AB1022" s="34"/>
      <c r="AC1022" s="34"/>
      <c r="AD1022" s="34"/>
      <c r="AE1022" s="34"/>
      <c r="AR1022" s="190" t="s">
        <v>144</v>
      </c>
      <c r="AT1022" s="190" t="s">
        <v>678</v>
      </c>
      <c r="AU1022" s="190" t="s">
        <v>83</v>
      </c>
      <c r="AY1022" s="17" t="s">
        <v>137</v>
      </c>
      <c r="BE1022" s="191">
        <f>IF(N1022="základní",J1022,0)</f>
        <v>0</v>
      </c>
      <c r="BF1022" s="191">
        <f>IF(N1022="snížená",J1022,0)</f>
        <v>0</v>
      </c>
      <c r="BG1022" s="191">
        <f>IF(N1022="zákl. přenesená",J1022,0)</f>
        <v>0</v>
      </c>
      <c r="BH1022" s="191">
        <f>IF(N1022="sníž. přenesená",J1022,0)</f>
        <v>0</v>
      </c>
      <c r="BI1022" s="191">
        <f>IF(N1022="nulová",J1022,0)</f>
        <v>0</v>
      </c>
      <c r="BJ1022" s="17" t="s">
        <v>83</v>
      </c>
      <c r="BK1022" s="191">
        <f>ROUND(I1022*H1022,2)</f>
        <v>0</v>
      </c>
      <c r="BL1022" s="17" t="s">
        <v>144</v>
      </c>
      <c r="BM1022" s="190" t="s">
        <v>800</v>
      </c>
    </row>
    <row r="1023" spans="1:65" s="2" customFormat="1" ht="117">
      <c r="A1023" s="34"/>
      <c r="B1023" s="35"/>
      <c r="C1023" s="36"/>
      <c r="D1023" s="192" t="s">
        <v>146</v>
      </c>
      <c r="E1023" s="36"/>
      <c r="F1023" s="193" t="s">
        <v>801</v>
      </c>
      <c r="G1023" s="36"/>
      <c r="H1023" s="36"/>
      <c r="I1023" s="194"/>
      <c r="J1023" s="36"/>
      <c r="K1023" s="36"/>
      <c r="L1023" s="39"/>
      <c r="M1023" s="195"/>
      <c r="N1023" s="196"/>
      <c r="O1023" s="71"/>
      <c r="P1023" s="71"/>
      <c r="Q1023" s="71"/>
      <c r="R1023" s="71"/>
      <c r="S1023" s="71"/>
      <c r="T1023" s="72"/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T1023" s="17" t="s">
        <v>146</v>
      </c>
      <c r="AU1023" s="17" t="s">
        <v>83</v>
      </c>
    </row>
    <row r="1024" spans="1:65" s="12" customFormat="1">
      <c r="B1024" s="197"/>
      <c r="C1024" s="198"/>
      <c r="D1024" s="192" t="s">
        <v>147</v>
      </c>
      <c r="E1024" s="199" t="s">
        <v>1</v>
      </c>
      <c r="F1024" s="200" t="s">
        <v>230</v>
      </c>
      <c r="G1024" s="198"/>
      <c r="H1024" s="199" t="s">
        <v>1</v>
      </c>
      <c r="I1024" s="201"/>
      <c r="J1024" s="198"/>
      <c r="K1024" s="198"/>
      <c r="L1024" s="202"/>
      <c r="M1024" s="203"/>
      <c r="N1024" s="204"/>
      <c r="O1024" s="204"/>
      <c r="P1024" s="204"/>
      <c r="Q1024" s="204"/>
      <c r="R1024" s="204"/>
      <c r="S1024" s="204"/>
      <c r="T1024" s="205"/>
      <c r="AT1024" s="206" t="s">
        <v>147</v>
      </c>
      <c r="AU1024" s="206" t="s">
        <v>83</v>
      </c>
      <c r="AV1024" s="12" t="s">
        <v>83</v>
      </c>
      <c r="AW1024" s="12" t="s">
        <v>31</v>
      </c>
      <c r="AX1024" s="12" t="s">
        <v>75</v>
      </c>
      <c r="AY1024" s="206" t="s">
        <v>137</v>
      </c>
    </row>
    <row r="1025" spans="1:65" s="13" customFormat="1">
      <c r="B1025" s="207"/>
      <c r="C1025" s="208"/>
      <c r="D1025" s="192" t="s">
        <v>147</v>
      </c>
      <c r="E1025" s="209" t="s">
        <v>1</v>
      </c>
      <c r="F1025" s="210" t="s">
        <v>179</v>
      </c>
      <c r="G1025" s="208"/>
      <c r="H1025" s="211">
        <v>5</v>
      </c>
      <c r="I1025" s="212"/>
      <c r="J1025" s="208"/>
      <c r="K1025" s="208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147</v>
      </c>
      <c r="AU1025" s="217" t="s">
        <v>83</v>
      </c>
      <c r="AV1025" s="13" t="s">
        <v>85</v>
      </c>
      <c r="AW1025" s="13" t="s">
        <v>31</v>
      </c>
      <c r="AX1025" s="13" t="s">
        <v>75</v>
      </c>
      <c r="AY1025" s="217" t="s">
        <v>137</v>
      </c>
    </row>
    <row r="1026" spans="1:65" s="12" customFormat="1">
      <c r="B1026" s="197"/>
      <c r="C1026" s="198"/>
      <c r="D1026" s="192" t="s">
        <v>147</v>
      </c>
      <c r="E1026" s="199" t="s">
        <v>1</v>
      </c>
      <c r="F1026" s="200" t="s">
        <v>231</v>
      </c>
      <c r="G1026" s="198"/>
      <c r="H1026" s="199" t="s">
        <v>1</v>
      </c>
      <c r="I1026" s="201"/>
      <c r="J1026" s="198"/>
      <c r="K1026" s="198"/>
      <c r="L1026" s="202"/>
      <c r="M1026" s="203"/>
      <c r="N1026" s="204"/>
      <c r="O1026" s="204"/>
      <c r="P1026" s="204"/>
      <c r="Q1026" s="204"/>
      <c r="R1026" s="204"/>
      <c r="S1026" s="204"/>
      <c r="T1026" s="205"/>
      <c r="AT1026" s="206" t="s">
        <v>147</v>
      </c>
      <c r="AU1026" s="206" t="s">
        <v>83</v>
      </c>
      <c r="AV1026" s="12" t="s">
        <v>83</v>
      </c>
      <c r="AW1026" s="12" t="s">
        <v>31</v>
      </c>
      <c r="AX1026" s="12" t="s">
        <v>75</v>
      </c>
      <c r="AY1026" s="206" t="s">
        <v>137</v>
      </c>
    </row>
    <row r="1027" spans="1:65" s="13" customFormat="1">
      <c r="B1027" s="207"/>
      <c r="C1027" s="208"/>
      <c r="D1027" s="192" t="s">
        <v>147</v>
      </c>
      <c r="E1027" s="209" t="s">
        <v>1</v>
      </c>
      <c r="F1027" s="210" t="s">
        <v>83</v>
      </c>
      <c r="G1027" s="208"/>
      <c r="H1027" s="211">
        <v>1</v>
      </c>
      <c r="I1027" s="212"/>
      <c r="J1027" s="208"/>
      <c r="K1027" s="208"/>
      <c r="L1027" s="213"/>
      <c r="M1027" s="214"/>
      <c r="N1027" s="215"/>
      <c r="O1027" s="215"/>
      <c r="P1027" s="215"/>
      <c r="Q1027" s="215"/>
      <c r="R1027" s="215"/>
      <c r="S1027" s="215"/>
      <c r="T1027" s="216"/>
      <c r="AT1027" s="217" t="s">
        <v>147</v>
      </c>
      <c r="AU1027" s="217" t="s">
        <v>83</v>
      </c>
      <c r="AV1027" s="13" t="s">
        <v>85</v>
      </c>
      <c r="AW1027" s="13" t="s">
        <v>31</v>
      </c>
      <c r="AX1027" s="13" t="s">
        <v>75</v>
      </c>
      <c r="AY1027" s="217" t="s">
        <v>137</v>
      </c>
    </row>
    <row r="1028" spans="1:65" s="12" customFormat="1">
      <c r="B1028" s="197"/>
      <c r="C1028" s="198"/>
      <c r="D1028" s="192" t="s">
        <v>147</v>
      </c>
      <c r="E1028" s="199" t="s">
        <v>1</v>
      </c>
      <c r="F1028" s="200" t="s">
        <v>334</v>
      </c>
      <c r="G1028" s="198"/>
      <c r="H1028" s="199" t="s">
        <v>1</v>
      </c>
      <c r="I1028" s="201"/>
      <c r="J1028" s="198"/>
      <c r="K1028" s="198"/>
      <c r="L1028" s="202"/>
      <c r="M1028" s="203"/>
      <c r="N1028" s="204"/>
      <c r="O1028" s="204"/>
      <c r="P1028" s="204"/>
      <c r="Q1028" s="204"/>
      <c r="R1028" s="204"/>
      <c r="S1028" s="204"/>
      <c r="T1028" s="205"/>
      <c r="AT1028" s="206" t="s">
        <v>147</v>
      </c>
      <c r="AU1028" s="206" t="s">
        <v>83</v>
      </c>
      <c r="AV1028" s="12" t="s">
        <v>83</v>
      </c>
      <c r="AW1028" s="12" t="s">
        <v>31</v>
      </c>
      <c r="AX1028" s="12" t="s">
        <v>75</v>
      </c>
      <c r="AY1028" s="206" t="s">
        <v>137</v>
      </c>
    </row>
    <row r="1029" spans="1:65" s="13" customFormat="1">
      <c r="B1029" s="207"/>
      <c r="C1029" s="208"/>
      <c r="D1029" s="192" t="s">
        <v>147</v>
      </c>
      <c r="E1029" s="209" t="s">
        <v>1</v>
      </c>
      <c r="F1029" s="210" t="s">
        <v>144</v>
      </c>
      <c r="G1029" s="208"/>
      <c r="H1029" s="211">
        <v>4</v>
      </c>
      <c r="I1029" s="212"/>
      <c r="J1029" s="208"/>
      <c r="K1029" s="208"/>
      <c r="L1029" s="213"/>
      <c r="M1029" s="214"/>
      <c r="N1029" s="215"/>
      <c r="O1029" s="215"/>
      <c r="P1029" s="215"/>
      <c r="Q1029" s="215"/>
      <c r="R1029" s="215"/>
      <c r="S1029" s="215"/>
      <c r="T1029" s="216"/>
      <c r="AT1029" s="217" t="s">
        <v>147</v>
      </c>
      <c r="AU1029" s="217" t="s">
        <v>83</v>
      </c>
      <c r="AV1029" s="13" t="s">
        <v>85</v>
      </c>
      <c r="AW1029" s="13" t="s">
        <v>31</v>
      </c>
      <c r="AX1029" s="13" t="s">
        <v>75</v>
      </c>
      <c r="AY1029" s="217" t="s">
        <v>137</v>
      </c>
    </row>
    <row r="1030" spans="1:65" s="12" customFormat="1">
      <c r="B1030" s="197"/>
      <c r="C1030" s="198"/>
      <c r="D1030" s="192" t="s">
        <v>147</v>
      </c>
      <c r="E1030" s="199" t="s">
        <v>1</v>
      </c>
      <c r="F1030" s="200" t="s">
        <v>233</v>
      </c>
      <c r="G1030" s="198"/>
      <c r="H1030" s="199" t="s">
        <v>1</v>
      </c>
      <c r="I1030" s="201"/>
      <c r="J1030" s="198"/>
      <c r="K1030" s="198"/>
      <c r="L1030" s="202"/>
      <c r="M1030" s="203"/>
      <c r="N1030" s="204"/>
      <c r="O1030" s="204"/>
      <c r="P1030" s="204"/>
      <c r="Q1030" s="204"/>
      <c r="R1030" s="204"/>
      <c r="S1030" s="204"/>
      <c r="T1030" s="205"/>
      <c r="AT1030" s="206" t="s">
        <v>147</v>
      </c>
      <c r="AU1030" s="206" t="s">
        <v>83</v>
      </c>
      <c r="AV1030" s="12" t="s">
        <v>83</v>
      </c>
      <c r="AW1030" s="12" t="s">
        <v>31</v>
      </c>
      <c r="AX1030" s="12" t="s">
        <v>75</v>
      </c>
      <c r="AY1030" s="206" t="s">
        <v>137</v>
      </c>
    </row>
    <row r="1031" spans="1:65" s="13" customFormat="1">
      <c r="B1031" s="207"/>
      <c r="C1031" s="208"/>
      <c r="D1031" s="192" t="s">
        <v>147</v>
      </c>
      <c r="E1031" s="209" t="s">
        <v>1</v>
      </c>
      <c r="F1031" s="210" t="s">
        <v>144</v>
      </c>
      <c r="G1031" s="208"/>
      <c r="H1031" s="211">
        <v>4</v>
      </c>
      <c r="I1031" s="212"/>
      <c r="J1031" s="208"/>
      <c r="K1031" s="208"/>
      <c r="L1031" s="213"/>
      <c r="M1031" s="214"/>
      <c r="N1031" s="215"/>
      <c r="O1031" s="215"/>
      <c r="P1031" s="215"/>
      <c r="Q1031" s="215"/>
      <c r="R1031" s="215"/>
      <c r="S1031" s="215"/>
      <c r="T1031" s="216"/>
      <c r="AT1031" s="217" t="s">
        <v>147</v>
      </c>
      <c r="AU1031" s="217" t="s">
        <v>83</v>
      </c>
      <c r="AV1031" s="13" t="s">
        <v>85</v>
      </c>
      <c r="AW1031" s="13" t="s">
        <v>31</v>
      </c>
      <c r="AX1031" s="13" t="s">
        <v>75</v>
      </c>
      <c r="AY1031" s="217" t="s">
        <v>137</v>
      </c>
    </row>
    <row r="1032" spans="1:65" s="14" customFormat="1">
      <c r="B1032" s="218"/>
      <c r="C1032" s="219"/>
      <c r="D1032" s="192" t="s">
        <v>147</v>
      </c>
      <c r="E1032" s="220" t="s">
        <v>1</v>
      </c>
      <c r="F1032" s="221" t="s">
        <v>152</v>
      </c>
      <c r="G1032" s="219"/>
      <c r="H1032" s="222">
        <v>14</v>
      </c>
      <c r="I1032" s="223"/>
      <c r="J1032" s="219"/>
      <c r="K1032" s="219"/>
      <c r="L1032" s="224"/>
      <c r="M1032" s="225"/>
      <c r="N1032" s="226"/>
      <c r="O1032" s="226"/>
      <c r="P1032" s="226"/>
      <c r="Q1032" s="226"/>
      <c r="R1032" s="226"/>
      <c r="S1032" s="226"/>
      <c r="T1032" s="227"/>
      <c r="AT1032" s="228" t="s">
        <v>147</v>
      </c>
      <c r="AU1032" s="228" t="s">
        <v>83</v>
      </c>
      <c r="AV1032" s="14" t="s">
        <v>144</v>
      </c>
      <c r="AW1032" s="14" t="s">
        <v>31</v>
      </c>
      <c r="AX1032" s="14" t="s">
        <v>83</v>
      </c>
      <c r="AY1032" s="228" t="s">
        <v>137</v>
      </c>
    </row>
    <row r="1033" spans="1:65" s="2" customFormat="1" ht="33" customHeight="1">
      <c r="A1033" s="34"/>
      <c r="B1033" s="35"/>
      <c r="C1033" s="229" t="s">
        <v>802</v>
      </c>
      <c r="D1033" s="229" t="s">
        <v>678</v>
      </c>
      <c r="E1033" s="230" t="s">
        <v>803</v>
      </c>
      <c r="F1033" s="231" t="s">
        <v>804</v>
      </c>
      <c r="G1033" s="232" t="s">
        <v>156</v>
      </c>
      <c r="H1033" s="233">
        <v>130</v>
      </c>
      <c r="I1033" s="234"/>
      <c r="J1033" s="235">
        <f>ROUND(I1033*H1033,2)</f>
        <v>0</v>
      </c>
      <c r="K1033" s="231" t="s">
        <v>142</v>
      </c>
      <c r="L1033" s="39"/>
      <c r="M1033" s="236" t="s">
        <v>1</v>
      </c>
      <c r="N1033" s="237" t="s">
        <v>40</v>
      </c>
      <c r="O1033" s="71"/>
      <c r="P1033" s="188">
        <f>O1033*H1033</f>
        <v>0</v>
      </c>
      <c r="Q1033" s="188">
        <v>0</v>
      </c>
      <c r="R1033" s="188">
        <f>Q1033*H1033</f>
        <v>0</v>
      </c>
      <c r="S1033" s="188">
        <v>0</v>
      </c>
      <c r="T1033" s="189">
        <f>S1033*H1033</f>
        <v>0</v>
      </c>
      <c r="U1033" s="34"/>
      <c r="V1033" s="34"/>
      <c r="W1033" s="34"/>
      <c r="X1033" s="34"/>
      <c r="Y1033" s="34"/>
      <c r="Z1033" s="34"/>
      <c r="AA1033" s="34"/>
      <c r="AB1033" s="34"/>
      <c r="AC1033" s="34"/>
      <c r="AD1033" s="34"/>
      <c r="AE1033" s="34"/>
      <c r="AR1033" s="190" t="s">
        <v>144</v>
      </c>
      <c r="AT1033" s="190" t="s">
        <v>678</v>
      </c>
      <c r="AU1033" s="190" t="s">
        <v>83</v>
      </c>
      <c r="AY1033" s="17" t="s">
        <v>137</v>
      </c>
      <c r="BE1033" s="191">
        <f>IF(N1033="základní",J1033,0)</f>
        <v>0</v>
      </c>
      <c r="BF1033" s="191">
        <f>IF(N1033="snížená",J1033,0)</f>
        <v>0</v>
      </c>
      <c r="BG1033" s="191">
        <f>IF(N1033="zákl. přenesená",J1033,0)</f>
        <v>0</v>
      </c>
      <c r="BH1033" s="191">
        <f>IF(N1033="sníž. přenesená",J1033,0)</f>
        <v>0</v>
      </c>
      <c r="BI1033" s="191">
        <f>IF(N1033="nulová",J1033,0)</f>
        <v>0</v>
      </c>
      <c r="BJ1033" s="17" t="s">
        <v>83</v>
      </c>
      <c r="BK1033" s="191">
        <f>ROUND(I1033*H1033,2)</f>
        <v>0</v>
      </c>
      <c r="BL1033" s="17" t="s">
        <v>144</v>
      </c>
      <c r="BM1033" s="190" t="s">
        <v>805</v>
      </c>
    </row>
    <row r="1034" spans="1:65" s="2" customFormat="1" ht="97.5">
      <c r="A1034" s="34"/>
      <c r="B1034" s="35"/>
      <c r="C1034" s="36"/>
      <c r="D1034" s="192" t="s">
        <v>146</v>
      </c>
      <c r="E1034" s="36"/>
      <c r="F1034" s="193" t="s">
        <v>806</v>
      </c>
      <c r="G1034" s="36"/>
      <c r="H1034" s="36"/>
      <c r="I1034" s="194"/>
      <c r="J1034" s="36"/>
      <c r="K1034" s="36"/>
      <c r="L1034" s="39"/>
      <c r="M1034" s="195"/>
      <c r="N1034" s="196"/>
      <c r="O1034" s="71"/>
      <c r="P1034" s="71"/>
      <c r="Q1034" s="71"/>
      <c r="R1034" s="71"/>
      <c r="S1034" s="71"/>
      <c r="T1034" s="72"/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T1034" s="17" t="s">
        <v>146</v>
      </c>
      <c r="AU1034" s="17" t="s">
        <v>83</v>
      </c>
    </row>
    <row r="1035" spans="1:65" s="12" customFormat="1">
      <c r="B1035" s="197"/>
      <c r="C1035" s="198"/>
      <c r="D1035" s="192" t="s">
        <v>147</v>
      </c>
      <c r="E1035" s="199" t="s">
        <v>1</v>
      </c>
      <c r="F1035" s="200" t="s">
        <v>807</v>
      </c>
      <c r="G1035" s="198"/>
      <c r="H1035" s="199" t="s">
        <v>1</v>
      </c>
      <c r="I1035" s="201"/>
      <c r="J1035" s="198"/>
      <c r="K1035" s="198"/>
      <c r="L1035" s="202"/>
      <c r="M1035" s="203"/>
      <c r="N1035" s="204"/>
      <c r="O1035" s="204"/>
      <c r="P1035" s="204"/>
      <c r="Q1035" s="204"/>
      <c r="R1035" s="204"/>
      <c r="S1035" s="204"/>
      <c r="T1035" s="205"/>
      <c r="AT1035" s="206" t="s">
        <v>147</v>
      </c>
      <c r="AU1035" s="206" t="s">
        <v>83</v>
      </c>
      <c r="AV1035" s="12" t="s">
        <v>83</v>
      </c>
      <c r="AW1035" s="12" t="s">
        <v>31</v>
      </c>
      <c r="AX1035" s="12" t="s">
        <v>75</v>
      </c>
      <c r="AY1035" s="206" t="s">
        <v>137</v>
      </c>
    </row>
    <row r="1036" spans="1:65" s="13" customFormat="1">
      <c r="B1036" s="207"/>
      <c r="C1036" s="208"/>
      <c r="D1036" s="192" t="s">
        <v>147</v>
      </c>
      <c r="E1036" s="209" t="s">
        <v>1</v>
      </c>
      <c r="F1036" s="210" t="s">
        <v>174</v>
      </c>
      <c r="G1036" s="208"/>
      <c r="H1036" s="211">
        <v>130</v>
      </c>
      <c r="I1036" s="212"/>
      <c r="J1036" s="208"/>
      <c r="K1036" s="208"/>
      <c r="L1036" s="213"/>
      <c r="M1036" s="214"/>
      <c r="N1036" s="215"/>
      <c r="O1036" s="215"/>
      <c r="P1036" s="215"/>
      <c r="Q1036" s="215"/>
      <c r="R1036" s="215"/>
      <c r="S1036" s="215"/>
      <c r="T1036" s="216"/>
      <c r="AT1036" s="217" t="s">
        <v>147</v>
      </c>
      <c r="AU1036" s="217" t="s">
        <v>83</v>
      </c>
      <c r="AV1036" s="13" t="s">
        <v>85</v>
      </c>
      <c r="AW1036" s="13" t="s">
        <v>31</v>
      </c>
      <c r="AX1036" s="13" t="s">
        <v>75</v>
      </c>
      <c r="AY1036" s="217" t="s">
        <v>137</v>
      </c>
    </row>
    <row r="1037" spans="1:65" s="14" customFormat="1">
      <c r="B1037" s="218"/>
      <c r="C1037" s="219"/>
      <c r="D1037" s="192" t="s">
        <v>147</v>
      </c>
      <c r="E1037" s="220" t="s">
        <v>1</v>
      </c>
      <c r="F1037" s="221" t="s">
        <v>152</v>
      </c>
      <c r="G1037" s="219"/>
      <c r="H1037" s="222">
        <v>130</v>
      </c>
      <c r="I1037" s="223"/>
      <c r="J1037" s="219"/>
      <c r="K1037" s="219"/>
      <c r="L1037" s="224"/>
      <c r="M1037" s="225"/>
      <c r="N1037" s="226"/>
      <c r="O1037" s="226"/>
      <c r="P1037" s="226"/>
      <c r="Q1037" s="226"/>
      <c r="R1037" s="226"/>
      <c r="S1037" s="226"/>
      <c r="T1037" s="227"/>
      <c r="AT1037" s="228" t="s">
        <v>147</v>
      </c>
      <c r="AU1037" s="228" t="s">
        <v>83</v>
      </c>
      <c r="AV1037" s="14" t="s">
        <v>144</v>
      </c>
      <c r="AW1037" s="14" t="s">
        <v>31</v>
      </c>
      <c r="AX1037" s="14" t="s">
        <v>83</v>
      </c>
      <c r="AY1037" s="228" t="s">
        <v>137</v>
      </c>
    </row>
    <row r="1038" spans="1:65" s="2" customFormat="1" ht="37.9" customHeight="1">
      <c r="A1038" s="34"/>
      <c r="B1038" s="35"/>
      <c r="C1038" s="229" t="s">
        <v>808</v>
      </c>
      <c r="D1038" s="229" t="s">
        <v>678</v>
      </c>
      <c r="E1038" s="230" t="s">
        <v>809</v>
      </c>
      <c r="F1038" s="231" t="s">
        <v>810</v>
      </c>
      <c r="G1038" s="232" t="s">
        <v>156</v>
      </c>
      <c r="H1038" s="233">
        <v>3</v>
      </c>
      <c r="I1038" s="234"/>
      <c r="J1038" s="235">
        <f>ROUND(I1038*H1038,2)</f>
        <v>0</v>
      </c>
      <c r="K1038" s="231" t="s">
        <v>142</v>
      </c>
      <c r="L1038" s="39"/>
      <c r="M1038" s="236" t="s">
        <v>1</v>
      </c>
      <c r="N1038" s="237" t="s">
        <v>40</v>
      </c>
      <c r="O1038" s="71"/>
      <c r="P1038" s="188">
        <f>O1038*H1038</f>
        <v>0</v>
      </c>
      <c r="Q1038" s="188">
        <v>0</v>
      </c>
      <c r="R1038" s="188">
        <f>Q1038*H1038</f>
        <v>0</v>
      </c>
      <c r="S1038" s="188">
        <v>0</v>
      </c>
      <c r="T1038" s="189">
        <f>S1038*H1038</f>
        <v>0</v>
      </c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R1038" s="190" t="s">
        <v>144</v>
      </c>
      <c r="AT1038" s="190" t="s">
        <v>678</v>
      </c>
      <c r="AU1038" s="190" t="s">
        <v>83</v>
      </c>
      <c r="AY1038" s="17" t="s">
        <v>137</v>
      </c>
      <c r="BE1038" s="191">
        <f>IF(N1038="základní",J1038,0)</f>
        <v>0</v>
      </c>
      <c r="BF1038" s="191">
        <f>IF(N1038="snížená",J1038,0)</f>
        <v>0</v>
      </c>
      <c r="BG1038" s="191">
        <f>IF(N1038="zákl. přenesená",J1038,0)</f>
        <v>0</v>
      </c>
      <c r="BH1038" s="191">
        <f>IF(N1038="sníž. přenesená",J1038,0)</f>
        <v>0</v>
      </c>
      <c r="BI1038" s="191">
        <f>IF(N1038="nulová",J1038,0)</f>
        <v>0</v>
      </c>
      <c r="BJ1038" s="17" t="s">
        <v>83</v>
      </c>
      <c r="BK1038" s="191">
        <f>ROUND(I1038*H1038,2)</f>
        <v>0</v>
      </c>
      <c r="BL1038" s="17" t="s">
        <v>144</v>
      </c>
      <c r="BM1038" s="190" t="s">
        <v>811</v>
      </c>
    </row>
    <row r="1039" spans="1:65" s="2" customFormat="1" ht="117">
      <c r="A1039" s="34"/>
      <c r="B1039" s="35"/>
      <c r="C1039" s="36"/>
      <c r="D1039" s="192" t="s">
        <v>146</v>
      </c>
      <c r="E1039" s="36"/>
      <c r="F1039" s="193" t="s">
        <v>812</v>
      </c>
      <c r="G1039" s="36"/>
      <c r="H1039" s="36"/>
      <c r="I1039" s="194"/>
      <c r="J1039" s="36"/>
      <c r="K1039" s="36"/>
      <c r="L1039" s="39"/>
      <c r="M1039" s="195"/>
      <c r="N1039" s="196"/>
      <c r="O1039" s="71"/>
      <c r="P1039" s="71"/>
      <c r="Q1039" s="71"/>
      <c r="R1039" s="71"/>
      <c r="S1039" s="71"/>
      <c r="T1039" s="72"/>
      <c r="U1039" s="34"/>
      <c r="V1039" s="34"/>
      <c r="W1039" s="34"/>
      <c r="X1039" s="34"/>
      <c r="Y1039" s="34"/>
      <c r="Z1039" s="34"/>
      <c r="AA1039" s="34"/>
      <c r="AB1039" s="34"/>
      <c r="AC1039" s="34"/>
      <c r="AD1039" s="34"/>
      <c r="AE1039" s="34"/>
      <c r="AT1039" s="17" t="s">
        <v>146</v>
      </c>
      <c r="AU1039" s="17" t="s">
        <v>83</v>
      </c>
    </row>
    <row r="1040" spans="1:65" s="12" customFormat="1">
      <c r="B1040" s="197"/>
      <c r="C1040" s="198"/>
      <c r="D1040" s="192" t="s">
        <v>147</v>
      </c>
      <c r="E1040" s="199" t="s">
        <v>1</v>
      </c>
      <c r="F1040" s="200" t="s">
        <v>237</v>
      </c>
      <c r="G1040" s="198"/>
      <c r="H1040" s="199" t="s">
        <v>1</v>
      </c>
      <c r="I1040" s="201"/>
      <c r="J1040" s="198"/>
      <c r="K1040" s="198"/>
      <c r="L1040" s="202"/>
      <c r="M1040" s="203"/>
      <c r="N1040" s="204"/>
      <c r="O1040" s="204"/>
      <c r="P1040" s="204"/>
      <c r="Q1040" s="204"/>
      <c r="R1040" s="204"/>
      <c r="S1040" s="204"/>
      <c r="T1040" s="205"/>
      <c r="AT1040" s="206" t="s">
        <v>147</v>
      </c>
      <c r="AU1040" s="206" t="s">
        <v>83</v>
      </c>
      <c r="AV1040" s="12" t="s">
        <v>83</v>
      </c>
      <c r="AW1040" s="12" t="s">
        <v>31</v>
      </c>
      <c r="AX1040" s="12" t="s">
        <v>75</v>
      </c>
      <c r="AY1040" s="206" t="s">
        <v>137</v>
      </c>
    </row>
    <row r="1041" spans="1:65" s="12" customFormat="1">
      <c r="B1041" s="197"/>
      <c r="C1041" s="198"/>
      <c r="D1041" s="192" t="s">
        <v>147</v>
      </c>
      <c r="E1041" s="199" t="s">
        <v>1</v>
      </c>
      <c r="F1041" s="200" t="s">
        <v>813</v>
      </c>
      <c r="G1041" s="198"/>
      <c r="H1041" s="199" t="s">
        <v>1</v>
      </c>
      <c r="I1041" s="201"/>
      <c r="J1041" s="198"/>
      <c r="K1041" s="198"/>
      <c r="L1041" s="202"/>
      <c r="M1041" s="203"/>
      <c r="N1041" s="204"/>
      <c r="O1041" s="204"/>
      <c r="P1041" s="204"/>
      <c r="Q1041" s="204"/>
      <c r="R1041" s="204"/>
      <c r="S1041" s="204"/>
      <c r="T1041" s="205"/>
      <c r="AT1041" s="206" t="s">
        <v>147</v>
      </c>
      <c r="AU1041" s="206" t="s">
        <v>83</v>
      </c>
      <c r="AV1041" s="12" t="s">
        <v>83</v>
      </c>
      <c r="AW1041" s="12" t="s">
        <v>31</v>
      </c>
      <c r="AX1041" s="12" t="s">
        <v>75</v>
      </c>
      <c r="AY1041" s="206" t="s">
        <v>137</v>
      </c>
    </row>
    <row r="1042" spans="1:65" s="13" customFormat="1">
      <c r="B1042" s="207"/>
      <c r="C1042" s="208"/>
      <c r="D1042" s="192" t="s">
        <v>147</v>
      </c>
      <c r="E1042" s="209" t="s">
        <v>1</v>
      </c>
      <c r="F1042" s="210" t="s">
        <v>136</v>
      </c>
      <c r="G1042" s="208"/>
      <c r="H1042" s="211">
        <v>3</v>
      </c>
      <c r="I1042" s="212"/>
      <c r="J1042" s="208"/>
      <c r="K1042" s="208"/>
      <c r="L1042" s="213"/>
      <c r="M1042" s="214"/>
      <c r="N1042" s="215"/>
      <c r="O1042" s="215"/>
      <c r="P1042" s="215"/>
      <c r="Q1042" s="215"/>
      <c r="R1042" s="215"/>
      <c r="S1042" s="215"/>
      <c r="T1042" s="216"/>
      <c r="AT1042" s="217" t="s">
        <v>147</v>
      </c>
      <c r="AU1042" s="217" t="s">
        <v>83</v>
      </c>
      <c r="AV1042" s="13" t="s">
        <v>85</v>
      </c>
      <c r="AW1042" s="13" t="s">
        <v>31</v>
      </c>
      <c r="AX1042" s="13" t="s">
        <v>75</v>
      </c>
      <c r="AY1042" s="217" t="s">
        <v>137</v>
      </c>
    </row>
    <row r="1043" spans="1:65" s="14" customFormat="1">
      <c r="B1043" s="218"/>
      <c r="C1043" s="219"/>
      <c r="D1043" s="192" t="s">
        <v>147</v>
      </c>
      <c r="E1043" s="220" t="s">
        <v>1</v>
      </c>
      <c r="F1043" s="221" t="s">
        <v>152</v>
      </c>
      <c r="G1043" s="219"/>
      <c r="H1043" s="222">
        <v>3</v>
      </c>
      <c r="I1043" s="223"/>
      <c r="J1043" s="219"/>
      <c r="K1043" s="219"/>
      <c r="L1043" s="224"/>
      <c r="M1043" s="225"/>
      <c r="N1043" s="226"/>
      <c r="O1043" s="226"/>
      <c r="P1043" s="226"/>
      <c r="Q1043" s="226"/>
      <c r="R1043" s="226"/>
      <c r="S1043" s="226"/>
      <c r="T1043" s="227"/>
      <c r="AT1043" s="228" t="s">
        <v>147</v>
      </c>
      <c r="AU1043" s="228" t="s">
        <v>83</v>
      </c>
      <c r="AV1043" s="14" t="s">
        <v>144</v>
      </c>
      <c r="AW1043" s="14" t="s">
        <v>31</v>
      </c>
      <c r="AX1043" s="14" t="s">
        <v>83</v>
      </c>
      <c r="AY1043" s="228" t="s">
        <v>137</v>
      </c>
    </row>
    <row r="1044" spans="1:65" s="2" customFormat="1" ht="16.5" customHeight="1">
      <c r="A1044" s="34"/>
      <c r="B1044" s="35"/>
      <c r="C1044" s="229" t="s">
        <v>814</v>
      </c>
      <c r="D1044" s="229" t="s">
        <v>678</v>
      </c>
      <c r="E1044" s="230" t="s">
        <v>815</v>
      </c>
      <c r="F1044" s="231" t="s">
        <v>816</v>
      </c>
      <c r="G1044" s="232" t="s">
        <v>817</v>
      </c>
      <c r="H1044" s="233">
        <v>572</v>
      </c>
      <c r="I1044" s="234"/>
      <c r="J1044" s="235">
        <f>ROUND(I1044*H1044,2)</f>
        <v>0</v>
      </c>
      <c r="K1044" s="231" t="s">
        <v>142</v>
      </c>
      <c r="L1044" s="39"/>
      <c r="M1044" s="236" t="s">
        <v>1</v>
      </c>
      <c r="N1044" s="237" t="s">
        <v>40</v>
      </c>
      <c r="O1044" s="71"/>
      <c r="P1044" s="188">
        <f>O1044*H1044</f>
        <v>0</v>
      </c>
      <c r="Q1044" s="188">
        <v>0</v>
      </c>
      <c r="R1044" s="188">
        <f>Q1044*H1044</f>
        <v>0</v>
      </c>
      <c r="S1044" s="188">
        <v>0</v>
      </c>
      <c r="T1044" s="189">
        <f>S1044*H1044</f>
        <v>0</v>
      </c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R1044" s="190" t="s">
        <v>144</v>
      </c>
      <c r="AT1044" s="190" t="s">
        <v>678</v>
      </c>
      <c r="AU1044" s="190" t="s">
        <v>83</v>
      </c>
      <c r="AY1044" s="17" t="s">
        <v>137</v>
      </c>
      <c r="BE1044" s="191">
        <f>IF(N1044="základní",J1044,0)</f>
        <v>0</v>
      </c>
      <c r="BF1044" s="191">
        <f>IF(N1044="snížená",J1044,0)</f>
        <v>0</v>
      </c>
      <c r="BG1044" s="191">
        <f>IF(N1044="zákl. přenesená",J1044,0)</f>
        <v>0</v>
      </c>
      <c r="BH1044" s="191">
        <f>IF(N1044="sníž. přenesená",J1044,0)</f>
        <v>0</v>
      </c>
      <c r="BI1044" s="191">
        <f>IF(N1044="nulová",J1044,0)</f>
        <v>0</v>
      </c>
      <c r="BJ1044" s="17" t="s">
        <v>83</v>
      </c>
      <c r="BK1044" s="191">
        <f>ROUND(I1044*H1044,2)</f>
        <v>0</v>
      </c>
      <c r="BL1044" s="17" t="s">
        <v>144</v>
      </c>
      <c r="BM1044" s="190" t="s">
        <v>818</v>
      </c>
    </row>
    <row r="1045" spans="1:65" s="2" customFormat="1" ht="48.75">
      <c r="A1045" s="34"/>
      <c r="B1045" s="35"/>
      <c r="C1045" s="36"/>
      <c r="D1045" s="192" t="s">
        <v>146</v>
      </c>
      <c r="E1045" s="36"/>
      <c r="F1045" s="193" t="s">
        <v>819</v>
      </c>
      <c r="G1045" s="36"/>
      <c r="H1045" s="36"/>
      <c r="I1045" s="194"/>
      <c r="J1045" s="36"/>
      <c r="K1045" s="36"/>
      <c r="L1045" s="39"/>
      <c r="M1045" s="195"/>
      <c r="N1045" s="196"/>
      <c r="O1045" s="71"/>
      <c r="P1045" s="71"/>
      <c r="Q1045" s="71"/>
      <c r="R1045" s="71"/>
      <c r="S1045" s="71"/>
      <c r="T1045" s="72"/>
      <c r="U1045" s="34"/>
      <c r="V1045" s="34"/>
      <c r="W1045" s="34"/>
      <c r="X1045" s="34"/>
      <c r="Y1045" s="34"/>
      <c r="Z1045" s="34"/>
      <c r="AA1045" s="34"/>
      <c r="AB1045" s="34"/>
      <c r="AC1045" s="34"/>
      <c r="AD1045" s="34"/>
      <c r="AE1045" s="34"/>
      <c r="AT1045" s="17" t="s">
        <v>146</v>
      </c>
      <c r="AU1045" s="17" t="s">
        <v>83</v>
      </c>
    </row>
    <row r="1046" spans="1:65" s="13" customFormat="1">
      <c r="B1046" s="207"/>
      <c r="C1046" s="208"/>
      <c r="D1046" s="192" t="s">
        <v>147</v>
      </c>
      <c r="E1046" s="209" t="s">
        <v>1</v>
      </c>
      <c r="F1046" s="210" t="s">
        <v>820</v>
      </c>
      <c r="G1046" s="208"/>
      <c r="H1046" s="211">
        <v>490.8</v>
      </c>
      <c r="I1046" s="212"/>
      <c r="J1046" s="208"/>
      <c r="K1046" s="208"/>
      <c r="L1046" s="213"/>
      <c r="M1046" s="214"/>
      <c r="N1046" s="215"/>
      <c r="O1046" s="215"/>
      <c r="P1046" s="215"/>
      <c r="Q1046" s="215"/>
      <c r="R1046" s="215"/>
      <c r="S1046" s="215"/>
      <c r="T1046" s="216"/>
      <c r="AT1046" s="217" t="s">
        <v>147</v>
      </c>
      <c r="AU1046" s="217" t="s">
        <v>83</v>
      </c>
      <c r="AV1046" s="13" t="s">
        <v>85</v>
      </c>
      <c r="AW1046" s="13" t="s">
        <v>31</v>
      </c>
      <c r="AX1046" s="13" t="s">
        <v>75</v>
      </c>
      <c r="AY1046" s="217" t="s">
        <v>137</v>
      </c>
    </row>
    <row r="1047" spans="1:65" s="13" customFormat="1">
      <c r="B1047" s="207"/>
      <c r="C1047" s="208"/>
      <c r="D1047" s="192" t="s">
        <v>147</v>
      </c>
      <c r="E1047" s="209" t="s">
        <v>1</v>
      </c>
      <c r="F1047" s="210" t="s">
        <v>821</v>
      </c>
      <c r="G1047" s="208"/>
      <c r="H1047" s="211">
        <v>1.2</v>
      </c>
      <c r="I1047" s="212"/>
      <c r="J1047" s="208"/>
      <c r="K1047" s="208"/>
      <c r="L1047" s="213"/>
      <c r="M1047" s="214"/>
      <c r="N1047" s="215"/>
      <c r="O1047" s="215"/>
      <c r="P1047" s="215"/>
      <c r="Q1047" s="215"/>
      <c r="R1047" s="215"/>
      <c r="S1047" s="215"/>
      <c r="T1047" s="216"/>
      <c r="AT1047" s="217" t="s">
        <v>147</v>
      </c>
      <c r="AU1047" s="217" t="s">
        <v>83</v>
      </c>
      <c r="AV1047" s="13" t="s">
        <v>85</v>
      </c>
      <c r="AW1047" s="13" t="s">
        <v>31</v>
      </c>
      <c r="AX1047" s="13" t="s">
        <v>75</v>
      </c>
      <c r="AY1047" s="217" t="s">
        <v>137</v>
      </c>
    </row>
    <row r="1048" spans="1:65" s="12" customFormat="1">
      <c r="B1048" s="197"/>
      <c r="C1048" s="198"/>
      <c r="D1048" s="192" t="s">
        <v>147</v>
      </c>
      <c r="E1048" s="199" t="s">
        <v>1</v>
      </c>
      <c r="F1048" s="200" t="s">
        <v>222</v>
      </c>
      <c r="G1048" s="198"/>
      <c r="H1048" s="199" t="s">
        <v>1</v>
      </c>
      <c r="I1048" s="201"/>
      <c r="J1048" s="198"/>
      <c r="K1048" s="198"/>
      <c r="L1048" s="202"/>
      <c r="M1048" s="203"/>
      <c r="N1048" s="204"/>
      <c r="O1048" s="204"/>
      <c r="P1048" s="204"/>
      <c r="Q1048" s="204"/>
      <c r="R1048" s="204"/>
      <c r="S1048" s="204"/>
      <c r="T1048" s="205"/>
      <c r="AT1048" s="206" t="s">
        <v>147</v>
      </c>
      <c r="AU1048" s="206" t="s">
        <v>83</v>
      </c>
      <c r="AV1048" s="12" t="s">
        <v>83</v>
      </c>
      <c r="AW1048" s="12" t="s">
        <v>31</v>
      </c>
      <c r="AX1048" s="12" t="s">
        <v>75</v>
      </c>
      <c r="AY1048" s="206" t="s">
        <v>137</v>
      </c>
    </row>
    <row r="1049" spans="1:65" s="13" customFormat="1">
      <c r="B1049" s="207"/>
      <c r="C1049" s="208"/>
      <c r="D1049" s="192" t="s">
        <v>147</v>
      </c>
      <c r="E1049" s="209" t="s">
        <v>1</v>
      </c>
      <c r="F1049" s="210" t="s">
        <v>822</v>
      </c>
      <c r="G1049" s="208"/>
      <c r="H1049" s="211">
        <v>56</v>
      </c>
      <c r="I1049" s="212"/>
      <c r="J1049" s="208"/>
      <c r="K1049" s="208"/>
      <c r="L1049" s="213"/>
      <c r="M1049" s="214"/>
      <c r="N1049" s="215"/>
      <c r="O1049" s="215"/>
      <c r="P1049" s="215"/>
      <c r="Q1049" s="215"/>
      <c r="R1049" s="215"/>
      <c r="S1049" s="215"/>
      <c r="T1049" s="216"/>
      <c r="AT1049" s="217" t="s">
        <v>147</v>
      </c>
      <c r="AU1049" s="217" t="s">
        <v>83</v>
      </c>
      <c r="AV1049" s="13" t="s">
        <v>85</v>
      </c>
      <c r="AW1049" s="13" t="s">
        <v>31</v>
      </c>
      <c r="AX1049" s="13" t="s">
        <v>75</v>
      </c>
      <c r="AY1049" s="217" t="s">
        <v>137</v>
      </c>
    </row>
    <row r="1050" spans="1:65" s="12" customFormat="1">
      <c r="B1050" s="197"/>
      <c r="C1050" s="198"/>
      <c r="D1050" s="192" t="s">
        <v>147</v>
      </c>
      <c r="E1050" s="199" t="s">
        <v>1</v>
      </c>
      <c r="F1050" s="200" t="s">
        <v>481</v>
      </c>
      <c r="G1050" s="198"/>
      <c r="H1050" s="199" t="s">
        <v>1</v>
      </c>
      <c r="I1050" s="201"/>
      <c r="J1050" s="198"/>
      <c r="K1050" s="198"/>
      <c r="L1050" s="202"/>
      <c r="M1050" s="203"/>
      <c r="N1050" s="204"/>
      <c r="O1050" s="204"/>
      <c r="P1050" s="204"/>
      <c r="Q1050" s="204"/>
      <c r="R1050" s="204"/>
      <c r="S1050" s="204"/>
      <c r="T1050" s="205"/>
      <c r="AT1050" s="206" t="s">
        <v>147</v>
      </c>
      <c r="AU1050" s="206" t="s">
        <v>83</v>
      </c>
      <c r="AV1050" s="12" t="s">
        <v>83</v>
      </c>
      <c r="AW1050" s="12" t="s">
        <v>31</v>
      </c>
      <c r="AX1050" s="12" t="s">
        <v>75</v>
      </c>
      <c r="AY1050" s="206" t="s">
        <v>137</v>
      </c>
    </row>
    <row r="1051" spans="1:65" s="13" customFormat="1">
      <c r="B1051" s="207"/>
      <c r="C1051" s="208"/>
      <c r="D1051" s="192" t="s">
        <v>147</v>
      </c>
      <c r="E1051" s="209" t="s">
        <v>1</v>
      </c>
      <c r="F1051" s="210" t="s">
        <v>823</v>
      </c>
      <c r="G1051" s="208"/>
      <c r="H1051" s="211">
        <v>24</v>
      </c>
      <c r="I1051" s="212"/>
      <c r="J1051" s="208"/>
      <c r="K1051" s="208"/>
      <c r="L1051" s="213"/>
      <c r="M1051" s="214"/>
      <c r="N1051" s="215"/>
      <c r="O1051" s="215"/>
      <c r="P1051" s="215"/>
      <c r="Q1051" s="215"/>
      <c r="R1051" s="215"/>
      <c r="S1051" s="215"/>
      <c r="T1051" s="216"/>
      <c r="AT1051" s="217" t="s">
        <v>147</v>
      </c>
      <c r="AU1051" s="217" t="s">
        <v>83</v>
      </c>
      <c r="AV1051" s="13" t="s">
        <v>85</v>
      </c>
      <c r="AW1051" s="13" t="s">
        <v>31</v>
      </c>
      <c r="AX1051" s="13" t="s">
        <v>75</v>
      </c>
      <c r="AY1051" s="217" t="s">
        <v>137</v>
      </c>
    </row>
    <row r="1052" spans="1:65" s="14" customFormat="1">
      <c r="B1052" s="218"/>
      <c r="C1052" s="219"/>
      <c r="D1052" s="192" t="s">
        <v>147</v>
      </c>
      <c r="E1052" s="220" t="s">
        <v>1</v>
      </c>
      <c r="F1052" s="221" t="s">
        <v>152</v>
      </c>
      <c r="G1052" s="219"/>
      <c r="H1052" s="222">
        <v>572</v>
      </c>
      <c r="I1052" s="223"/>
      <c r="J1052" s="219"/>
      <c r="K1052" s="219"/>
      <c r="L1052" s="224"/>
      <c r="M1052" s="225"/>
      <c r="N1052" s="226"/>
      <c r="O1052" s="226"/>
      <c r="P1052" s="226"/>
      <c r="Q1052" s="226"/>
      <c r="R1052" s="226"/>
      <c r="S1052" s="226"/>
      <c r="T1052" s="227"/>
      <c r="AT1052" s="228" t="s">
        <v>147</v>
      </c>
      <c r="AU1052" s="228" t="s">
        <v>83</v>
      </c>
      <c r="AV1052" s="14" t="s">
        <v>144</v>
      </c>
      <c r="AW1052" s="14" t="s">
        <v>31</v>
      </c>
      <c r="AX1052" s="14" t="s">
        <v>83</v>
      </c>
      <c r="AY1052" s="228" t="s">
        <v>137</v>
      </c>
    </row>
    <row r="1053" spans="1:65" s="2" customFormat="1" ht="16.5" customHeight="1">
      <c r="A1053" s="34"/>
      <c r="B1053" s="35"/>
      <c r="C1053" s="229" t="s">
        <v>824</v>
      </c>
      <c r="D1053" s="229" t="s">
        <v>678</v>
      </c>
      <c r="E1053" s="230" t="s">
        <v>825</v>
      </c>
      <c r="F1053" s="231" t="s">
        <v>826</v>
      </c>
      <c r="G1053" s="232" t="s">
        <v>156</v>
      </c>
      <c r="H1053" s="233">
        <v>982</v>
      </c>
      <c r="I1053" s="234"/>
      <c r="J1053" s="235">
        <f>ROUND(I1053*H1053,2)</f>
        <v>0</v>
      </c>
      <c r="K1053" s="231" t="s">
        <v>142</v>
      </c>
      <c r="L1053" s="39"/>
      <c r="M1053" s="236" t="s">
        <v>1</v>
      </c>
      <c r="N1053" s="237" t="s">
        <v>40</v>
      </c>
      <c r="O1053" s="71"/>
      <c r="P1053" s="188">
        <f>O1053*H1053</f>
        <v>0</v>
      </c>
      <c r="Q1053" s="188">
        <v>0</v>
      </c>
      <c r="R1053" s="188">
        <f>Q1053*H1053</f>
        <v>0</v>
      </c>
      <c r="S1053" s="188">
        <v>0</v>
      </c>
      <c r="T1053" s="189">
        <f>S1053*H1053</f>
        <v>0</v>
      </c>
      <c r="U1053" s="34"/>
      <c r="V1053" s="34"/>
      <c r="W1053" s="34"/>
      <c r="X1053" s="34"/>
      <c r="Y1053" s="34"/>
      <c r="Z1053" s="34"/>
      <c r="AA1053" s="34"/>
      <c r="AB1053" s="34"/>
      <c r="AC1053" s="34"/>
      <c r="AD1053" s="34"/>
      <c r="AE1053" s="34"/>
      <c r="AR1053" s="190" t="s">
        <v>144</v>
      </c>
      <c r="AT1053" s="190" t="s">
        <v>678</v>
      </c>
      <c r="AU1053" s="190" t="s">
        <v>83</v>
      </c>
      <c r="AY1053" s="17" t="s">
        <v>137</v>
      </c>
      <c r="BE1053" s="191">
        <f>IF(N1053="základní",J1053,0)</f>
        <v>0</v>
      </c>
      <c r="BF1053" s="191">
        <f>IF(N1053="snížená",J1053,0)</f>
        <v>0</v>
      </c>
      <c r="BG1053" s="191">
        <f>IF(N1053="zákl. přenesená",J1053,0)</f>
        <v>0</v>
      </c>
      <c r="BH1053" s="191">
        <f>IF(N1053="sníž. přenesená",J1053,0)</f>
        <v>0</v>
      </c>
      <c r="BI1053" s="191">
        <f>IF(N1053="nulová",J1053,0)</f>
        <v>0</v>
      </c>
      <c r="BJ1053" s="17" t="s">
        <v>83</v>
      </c>
      <c r="BK1053" s="191">
        <f>ROUND(I1053*H1053,2)</f>
        <v>0</v>
      </c>
      <c r="BL1053" s="17" t="s">
        <v>144</v>
      </c>
      <c r="BM1053" s="190" t="s">
        <v>827</v>
      </c>
    </row>
    <row r="1054" spans="1:65" s="2" customFormat="1" ht="39">
      <c r="A1054" s="34"/>
      <c r="B1054" s="35"/>
      <c r="C1054" s="36"/>
      <c r="D1054" s="192" t="s">
        <v>146</v>
      </c>
      <c r="E1054" s="36"/>
      <c r="F1054" s="193" t="s">
        <v>828</v>
      </c>
      <c r="G1054" s="36"/>
      <c r="H1054" s="36"/>
      <c r="I1054" s="194"/>
      <c r="J1054" s="36"/>
      <c r="K1054" s="36"/>
      <c r="L1054" s="39"/>
      <c r="M1054" s="195"/>
      <c r="N1054" s="196"/>
      <c r="O1054" s="71"/>
      <c r="P1054" s="71"/>
      <c r="Q1054" s="71"/>
      <c r="R1054" s="71"/>
      <c r="S1054" s="71"/>
      <c r="T1054" s="72"/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T1054" s="17" t="s">
        <v>146</v>
      </c>
      <c r="AU1054" s="17" t="s">
        <v>83</v>
      </c>
    </row>
    <row r="1055" spans="1:65" s="13" customFormat="1">
      <c r="B1055" s="207"/>
      <c r="C1055" s="208"/>
      <c r="D1055" s="192" t="s">
        <v>147</v>
      </c>
      <c r="E1055" s="209" t="s">
        <v>1</v>
      </c>
      <c r="F1055" s="210" t="s">
        <v>829</v>
      </c>
      <c r="G1055" s="208"/>
      <c r="H1055" s="211">
        <v>981.6</v>
      </c>
      <c r="I1055" s="212"/>
      <c r="J1055" s="208"/>
      <c r="K1055" s="208"/>
      <c r="L1055" s="213"/>
      <c r="M1055" s="214"/>
      <c r="N1055" s="215"/>
      <c r="O1055" s="215"/>
      <c r="P1055" s="215"/>
      <c r="Q1055" s="215"/>
      <c r="R1055" s="215"/>
      <c r="S1055" s="215"/>
      <c r="T1055" s="216"/>
      <c r="AT1055" s="217" t="s">
        <v>147</v>
      </c>
      <c r="AU1055" s="217" t="s">
        <v>83</v>
      </c>
      <c r="AV1055" s="13" t="s">
        <v>85</v>
      </c>
      <c r="AW1055" s="13" t="s">
        <v>31</v>
      </c>
      <c r="AX1055" s="13" t="s">
        <v>75</v>
      </c>
      <c r="AY1055" s="217" t="s">
        <v>137</v>
      </c>
    </row>
    <row r="1056" spans="1:65" s="13" customFormat="1">
      <c r="B1056" s="207"/>
      <c r="C1056" s="208"/>
      <c r="D1056" s="192" t="s">
        <v>147</v>
      </c>
      <c r="E1056" s="209" t="s">
        <v>1</v>
      </c>
      <c r="F1056" s="210" t="s">
        <v>830</v>
      </c>
      <c r="G1056" s="208"/>
      <c r="H1056" s="211">
        <v>0.4</v>
      </c>
      <c r="I1056" s="212"/>
      <c r="J1056" s="208"/>
      <c r="K1056" s="208"/>
      <c r="L1056" s="213"/>
      <c r="M1056" s="214"/>
      <c r="N1056" s="215"/>
      <c r="O1056" s="215"/>
      <c r="P1056" s="215"/>
      <c r="Q1056" s="215"/>
      <c r="R1056" s="215"/>
      <c r="S1056" s="215"/>
      <c r="T1056" s="216"/>
      <c r="AT1056" s="217" t="s">
        <v>147</v>
      </c>
      <c r="AU1056" s="217" t="s">
        <v>83</v>
      </c>
      <c r="AV1056" s="13" t="s">
        <v>85</v>
      </c>
      <c r="AW1056" s="13" t="s">
        <v>31</v>
      </c>
      <c r="AX1056" s="13" t="s">
        <v>75</v>
      </c>
      <c r="AY1056" s="217" t="s">
        <v>137</v>
      </c>
    </row>
    <row r="1057" spans="1:65" s="14" customFormat="1">
      <c r="B1057" s="218"/>
      <c r="C1057" s="219"/>
      <c r="D1057" s="192" t="s">
        <v>147</v>
      </c>
      <c r="E1057" s="220" t="s">
        <v>1</v>
      </c>
      <c r="F1057" s="221" t="s">
        <v>152</v>
      </c>
      <c r="G1057" s="219"/>
      <c r="H1057" s="222">
        <v>982</v>
      </c>
      <c r="I1057" s="223"/>
      <c r="J1057" s="219"/>
      <c r="K1057" s="219"/>
      <c r="L1057" s="224"/>
      <c r="M1057" s="225"/>
      <c r="N1057" s="226"/>
      <c r="O1057" s="226"/>
      <c r="P1057" s="226"/>
      <c r="Q1057" s="226"/>
      <c r="R1057" s="226"/>
      <c r="S1057" s="226"/>
      <c r="T1057" s="227"/>
      <c r="AT1057" s="228" t="s">
        <v>147</v>
      </c>
      <c r="AU1057" s="228" t="s">
        <v>83</v>
      </c>
      <c r="AV1057" s="14" t="s">
        <v>144</v>
      </c>
      <c r="AW1057" s="14" t="s">
        <v>31</v>
      </c>
      <c r="AX1057" s="14" t="s">
        <v>83</v>
      </c>
      <c r="AY1057" s="228" t="s">
        <v>137</v>
      </c>
    </row>
    <row r="1058" spans="1:65" s="2" customFormat="1" ht="16.5" customHeight="1">
      <c r="A1058" s="34"/>
      <c r="B1058" s="35"/>
      <c r="C1058" s="229" t="s">
        <v>831</v>
      </c>
      <c r="D1058" s="229" t="s">
        <v>678</v>
      </c>
      <c r="E1058" s="230" t="s">
        <v>832</v>
      </c>
      <c r="F1058" s="231" t="s">
        <v>833</v>
      </c>
      <c r="G1058" s="232" t="s">
        <v>156</v>
      </c>
      <c r="H1058" s="233">
        <v>303</v>
      </c>
      <c r="I1058" s="234"/>
      <c r="J1058" s="235">
        <f>ROUND(I1058*H1058,2)</f>
        <v>0</v>
      </c>
      <c r="K1058" s="231" t="s">
        <v>142</v>
      </c>
      <c r="L1058" s="39"/>
      <c r="M1058" s="236" t="s">
        <v>1</v>
      </c>
      <c r="N1058" s="237" t="s">
        <v>40</v>
      </c>
      <c r="O1058" s="71"/>
      <c r="P1058" s="188">
        <f>O1058*H1058</f>
        <v>0</v>
      </c>
      <c r="Q1058" s="188">
        <v>0</v>
      </c>
      <c r="R1058" s="188">
        <f>Q1058*H1058</f>
        <v>0</v>
      </c>
      <c r="S1058" s="188">
        <v>0</v>
      </c>
      <c r="T1058" s="189">
        <f>S1058*H1058</f>
        <v>0</v>
      </c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R1058" s="190" t="s">
        <v>144</v>
      </c>
      <c r="AT1058" s="190" t="s">
        <v>678</v>
      </c>
      <c r="AU1058" s="190" t="s">
        <v>83</v>
      </c>
      <c r="AY1058" s="17" t="s">
        <v>137</v>
      </c>
      <c r="BE1058" s="191">
        <f>IF(N1058="základní",J1058,0)</f>
        <v>0</v>
      </c>
      <c r="BF1058" s="191">
        <f>IF(N1058="snížená",J1058,0)</f>
        <v>0</v>
      </c>
      <c r="BG1058" s="191">
        <f>IF(N1058="zákl. přenesená",J1058,0)</f>
        <v>0</v>
      </c>
      <c r="BH1058" s="191">
        <f>IF(N1058="sníž. přenesená",J1058,0)</f>
        <v>0</v>
      </c>
      <c r="BI1058" s="191">
        <f>IF(N1058="nulová",J1058,0)</f>
        <v>0</v>
      </c>
      <c r="BJ1058" s="17" t="s">
        <v>83</v>
      </c>
      <c r="BK1058" s="191">
        <f>ROUND(I1058*H1058,2)</f>
        <v>0</v>
      </c>
      <c r="BL1058" s="17" t="s">
        <v>144</v>
      </c>
      <c r="BM1058" s="190" t="s">
        <v>834</v>
      </c>
    </row>
    <row r="1059" spans="1:65" s="2" customFormat="1" ht="29.25">
      <c r="A1059" s="34"/>
      <c r="B1059" s="35"/>
      <c r="C1059" s="36"/>
      <c r="D1059" s="192" t="s">
        <v>146</v>
      </c>
      <c r="E1059" s="36"/>
      <c r="F1059" s="193" t="s">
        <v>835</v>
      </c>
      <c r="G1059" s="36"/>
      <c r="H1059" s="36"/>
      <c r="I1059" s="194"/>
      <c r="J1059" s="36"/>
      <c r="K1059" s="36"/>
      <c r="L1059" s="39"/>
      <c r="M1059" s="195"/>
      <c r="N1059" s="196"/>
      <c r="O1059" s="71"/>
      <c r="P1059" s="71"/>
      <c r="Q1059" s="71"/>
      <c r="R1059" s="71"/>
      <c r="S1059" s="71"/>
      <c r="T1059" s="72"/>
      <c r="U1059" s="34"/>
      <c r="V1059" s="34"/>
      <c r="W1059" s="34"/>
      <c r="X1059" s="34"/>
      <c r="Y1059" s="34"/>
      <c r="Z1059" s="34"/>
      <c r="AA1059" s="34"/>
      <c r="AB1059" s="34"/>
      <c r="AC1059" s="34"/>
      <c r="AD1059" s="34"/>
      <c r="AE1059" s="34"/>
      <c r="AT1059" s="17" t="s">
        <v>146</v>
      </c>
      <c r="AU1059" s="17" t="s">
        <v>83</v>
      </c>
    </row>
    <row r="1060" spans="1:65" s="13" customFormat="1">
      <c r="B1060" s="207"/>
      <c r="C1060" s="208"/>
      <c r="D1060" s="192" t="s">
        <v>147</v>
      </c>
      <c r="E1060" s="209" t="s">
        <v>1</v>
      </c>
      <c r="F1060" s="210" t="s">
        <v>836</v>
      </c>
      <c r="G1060" s="208"/>
      <c r="H1060" s="211">
        <v>303</v>
      </c>
      <c r="I1060" s="212"/>
      <c r="J1060" s="208"/>
      <c r="K1060" s="208"/>
      <c r="L1060" s="213"/>
      <c r="M1060" s="214"/>
      <c r="N1060" s="215"/>
      <c r="O1060" s="215"/>
      <c r="P1060" s="215"/>
      <c r="Q1060" s="215"/>
      <c r="R1060" s="215"/>
      <c r="S1060" s="215"/>
      <c r="T1060" s="216"/>
      <c r="AT1060" s="217" t="s">
        <v>147</v>
      </c>
      <c r="AU1060" s="217" t="s">
        <v>83</v>
      </c>
      <c r="AV1060" s="13" t="s">
        <v>85</v>
      </c>
      <c r="AW1060" s="13" t="s">
        <v>31</v>
      </c>
      <c r="AX1060" s="13" t="s">
        <v>75</v>
      </c>
      <c r="AY1060" s="217" t="s">
        <v>137</v>
      </c>
    </row>
    <row r="1061" spans="1:65" s="14" customFormat="1">
      <c r="B1061" s="218"/>
      <c r="C1061" s="219"/>
      <c r="D1061" s="192" t="s">
        <v>147</v>
      </c>
      <c r="E1061" s="220" t="s">
        <v>1</v>
      </c>
      <c r="F1061" s="221" t="s">
        <v>152</v>
      </c>
      <c r="G1061" s="219"/>
      <c r="H1061" s="222">
        <v>303</v>
      </c>
      <c r="I1061" s="223"/>
      <c r="J1061" s="219"/>
      <c r="K1061" s="219"/>
      <c r="L1061" s="224"/>
      <c r="M1061" s="225"/>
      <c r="N1061" s="226"/>
      <c r="O1061" s="226"/>
      <c r="P1061" s="226"/>
      <c r="Q1061" s="226"/>
      <c r="R1061" s="226"/>
      <c r="S1061" s="226"/>
      <c r="T1061" s="227"/>
      <c r="AT1061" s="228" t="s">
        <v>147</v>
      </c>
      <c r="AU1061" s="228" t="s">
        <v>83</v>
      </c>
      <c r="AV1061" s="14" t="s">
        <v>144</v>
      </c>
      <c r="AW1061" s="14" t="s">
        <v>31</v>
      </c>
      <c r="AX1061" s="14" t="s">
        <v>83</v>
      </c>
      <c r="AY1061" s="228" t="s">
        <v>137</v>
      </c>
    </row>
    <row r="1062" spans="1:65" s="2" customFormat="1" ht="16.5" customHeight="1">
      <c r="A1062" s="34"/>
      <c r="B1062" s="35"/>
      <c r="C1062" s="229" t="s">
        <v>837</v>
      </c>
      <c r="D1062" s="229" t="s">
        <v>678</v>
      </c>
      <c r="E1062" s="230" t="s">
        <v>838</v>
      </c>
      <c r="F1062" s="231" t="s">
        <v>839</v>
      </c>
      <c r="G1062" s="232" t="s">
        <v>156</v>
      </c>
      <c r="H1062" s="233">
        <v>303</v>
      </c>
      <c r="I1062" s="234"/>
      <c r="J1062" s="235">
        <f>ROUND(I1062*H1062,2)</f>
        <v>0</v>
      </c>
      <c r="K1062" s="231" t="s">
        <v>142</v>
      </c>
      <c r="L1062" s="39"/>
      <c r="M1062" s="236" t="s">
        <v>1</v>
      </c>
      <c r="N1062" s="237" t="s">
        <v>40</v>
      </c>
      <c r="O1062" s="71"/>
      <c r="P1062" s="188">
        <f>O1062*H1062</f>
        <v>0</v>
      </c>
      <c r="Q1062" s="188">
        <v>0</v>
      </c>
      <c r="R1062" s="188">
        <f>Q1062*H1062</f>
        <v>0</v>
      </c>
      <c r="S1062" s="188">
        <v>0</v>
      </c>
      <c r="T1062" s="189">
        <f>S1062*H1062</f>
        <v>0</v>
      </c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R1062" s="190" t="s">
        <v>144</v>
      </c>
      <c r="AT1062" s="190" t="s">
        <v>678</v>
      </c>
      <c r="AU1062" s="190" t="s">
        <v>83</v>
      </c>
      <c r="AY1062" s="17" t="s">
        <v>137</v>
      </c>
      <c r="BE1062" s="191">
        <f>IF(N1062="základní",J1062,0)</f>
        <v>0</v>
      </c>
      <c r="BF1062" s="191">
        <f>IF(N1062="snížená",J1062,0)</f>
        <v>0</v>
      </c>
      <c r="BG1062" s="191">
        <f>IF(N1062="zákl. přenesená",J1062,0)</f>
        <v>0</v>
      </c>
      <c r="BH1062" s="191">
        <f>IF(N1062="sníž. přenesená",J1062,0)</f>
        <v>0</v>
      </c>
      <c r="BI1062" s="191">
        <f>IF(N1062="nulová",J1062,0)</f>
        <v>0</v>
      </c>
      <c r="BJ1062" s="17" t="s">
        <v>83</v>
      </c>
      <c r="BK1062" s="191">
        <f>ROUND(I1062*H1062,2)</f>
        <v>0</v>
      </c>
      <c r="BL1062" s="17" t="s">
        <v>144</v>
      </c>
      <c r="BM1062" s="190" t="s">
        <v>840</v>
      </c>
    </row>
    <row r="1063" spans="1:65" s="2" customFormat="1" ht="39">
      <c r="A1063" s="34"/>
      <c r="B1063" s="35"/>
      <c r="C1063" s="36"/>
      <c r="D1063" s="192" t="s">
        <v>146</v>
      </c>
      <c r="E1063" s="36"/>
      <c r="F1063" s="193" t="s">
        <v>841</v>
      </c>
      <c r="G1063" s="36"/>
      <c r="H1063" s="36"/>
      <c r="I1063" s="194"/>
      <c r="J1063" s="36"/>
      <c r="K1063" s="36"/>
      <c r="L1063" s="39"/>
      <c r="M1063" s="195"/>
      <c r="N1063" s="196"/>
      <c r="O1063" s="71"/>
      <c r="P1063" s="71"/>
      <c r="Q1063" s="71"/>
      <c r="R1063" s="71"/>
      <c r="S1063" s="71"/>
      <c r="T1063" s="72"/>
      <c r="U1063" s="34"/>
      <c r="V1063" s="34"/>
      <c r="W1063" s="34"/>
      <c r="X1063" s="34"/>
      <c r="Y1063" s="34"/>
      <c r="Z1063" s="34"/>
      <c r="AA1063" s="34"/>
      <c r="AB1063" s="34"/>
      <c r="AC1063" s="34"/>
      <c r="AD1063" s="34"/>
      <c r="AE1063" s="34"/>
      <c r="AT1063" s="17" t="s">
        <v>146</v>
      </c>
      <c r="AU1063" s="17" t="s">
        <v>83</v>
      </c>
    </row>
    <row r="1064" spans="1:65" s="12" customFormat="1">
      <c r="B1064" s="197"/>
      <c r="C1064" s="198"/>
      <c r="D1064" s="192" t="s">
        <v>147</v>
      </c>
      <c r="E1064" s="199" t="s">
        <v>1</v>
      </c>
      <c r="F1064" s="200" t="s">
        <v>842</v>
      </c>
      <c r="G1064" s="198"/>
      <c r="H1064" s="199" t="s">
        <v>1</v>
      </c>
      <c r="I1064" s="201"/>
      <c r="J1064" s="198"/>
      <c r="K1064" s="198"/>
      <c r="L1064" s="202"/>
      <c r="M1064" s="203"/>
      <c r="N1064" s="204"/>
      <c r="O1064" s="204"/>
      <c r="P1064" s="204"/>
      <c r="Q1064" s="204"/>
      <c r="R1064" s="204"/>
      <c r="S1064" s="204"/>
      <c r="T1064" s="205"/>
      <c r="AT1064" s="206" t="s">
        <v>147</v>
      </c>
      <c r="AU1064" s="206" t="s">
        <v>83</v>
      </c>
      <c r="AV1064" s="12" t="s">
        <v>83</v>
      </c>
      <c r="AW1064" s="12" t="s">
        <v>31</v>
      </c>
      <c r="AX1064" s="12" t="s">
        <v>75</v>
      </c>
      <c r="AY1064" s="206" t="s">
        <v>137</v>
      </c>
    </row>
    <row r="1065" spans="1:65" s="13" customFormat="1">
      <c r="B1065" s="207"/>
      <c r="C1065" s="208"/>
      <c r="D1065" s="192" t="s">
        <v>147</v>
      </c>
      <c r="E1065" s="209" t="s">
        <v>1</v>
      </c>
      <c r="F1065" s="210" t="s">
        <v>843</v>
      </c>
      <c r="G1065" s="208"/>
      <c r="H1065" s="211">
        <v>275</v>
      </c>
      <c r="I1065" s="212"/>
      <c r="J1065" s="208"/>
      <c r="K1065" s="208"/>
      <c r="L1065" s="213"/>
      <c r="M1065" s="214"/>
      <c r="N1065" s="215"/>
      <c r="O1065" s="215"/>
      <c r="P1065" s="215"/>
      <c r="Q1065" s="215"/>
      <c r="R1065" s="215"/>
      <c r="S1065" s="215"/>
      <c r="T1065" s="216"/>
      <c r="AT1065" s="217" t="s">
        <v>147</v>
      </c>
      <c r="AU1065" s="217" t="s">
        <v>83</v>
      </c>
      <c r="AV1065" s="13" t="s">
        <v>85</v>
      </c>
      <c r="AW1065" s="13" t="s">
        <v>31</v>
      </c>
      <c r="AX1065" s="13" t="s">
        <v>75</v>
      </c>
      <c r="AY1065" s="217" t="s">
        <v>137</v>
      </c>
    </row>
    <row r="1066" spans="1:65" s="12" customFormat="1">
      <c r="B1066" s="197"/>
      <c r="C1066" s="198"/>
      <c r="D1066" s="192" t="s">
        <v>147</v>
      </c>
      <c r="E1066" s="199" t="s">
        <v>1</v>
      </c>
      <c r="F1066" s="200" t="s">
        <v>844</v>
      </c>
      <c r="G1066" s="198"/>
      <c r="H1066" s="199" t="s">
        <v>1</v>
      </c>
      <c r="I1066" s="201"/>
      <c r="J1066" s="198"/>
      <c r="K1066" s="198"/>
      <c r="L1066" s="202"/>
      <c r="M1066" s="203"/>
      <c r="N1066" s="204"/>
      <c r="O1066" s="204"/>
      <c r="P1066" s="204"/>
      <c r="Q1066" s="204"/>
      <c r="R1066" s="204"/>
      <c r="S1066" s="204"/>
      <c r="T1066" s="205"/>
      <c r="AT1066" s="206" t="s">
        <v>147</v>
      </c>
      <c r="AU1066" s="206" t="s">
        <v>83</v>
      </c>
      <c r="AV1066" s="12" t="s">
        <v>83</v>
      </c>
      <c r="AW1066" s="12" t="s">
        <v>31</v>
      </c>
      <c r="AX1066" s="12" t="s">
        <v>75</v>
      </c>
      <c r="AY1066" s="206" t="s">
        <v>137</v>
      </c>
    </row>
    <row r="1067" spans="1:65" s="13" customFormat="1">
      <c r="B1067" s="207"/>
      <c r="C1067" s="208"/>
      <c r="D1067" s="192" t="s">
        <v>147</v>
      </c>
      <c r="E1067" s="209" t="s">
        <v>1</v>
      </c>
      <c r="F1067" s="210" t="s">
        <v>191</v>
      </c>
      <c r="G1067" s="208"/>
      <c r="H1067" s="211">
        <v>28</v>
      </c>
      <c r="I1067" s="212"/>
      <c r="J1067" s="208"/>
      <c r="K1067" s="208"/>
      <c r="L1067" s="213"/>
      <c r="M1067" s="214"/>
      <c r="N1067" s="215"/>
      <c r="O1067" s="215"/>
      <c r="P1067" s="215"/>
      <c r="Q1067" s="215"/>
      <c r="R1067" s="215"/>
      <c r="S1067" s="215"/>
      <c r="T1067" s="216"/>
      <c r="AT1067" s="217" t="s">
        <v>147</v>
      </c>
      <c r="AU1067" s="217" t="s">
        <v>83</v>
      </c>
      <c r="AV1067" s="13" t="s">
        <v>85</v>
      </c>
      <c r="AW1067" s="13" t="s">
        <v>31</v>
      </c>
      <c r="AX1067" s="13" t="s">
        <v>75</v>
      </c>
      <c r="AY1067" s="217" t="s">
        <v>137</v>
      </c>
    </row>
    <row r="1068" spans="1:65" s="14" customFormat="1">
      <c r="B1068" s="218"/>
      <c r="C1068" s="219"/>
      <c r="D1068" s="192" t="s">
        <v>147</v>
      </c>
      <c r="E1068" s="220" t="s">
        <v>1</v>
      </c>
      <c r="F1068" s="221" t="s">
        <v>152</v>
      </c>
      <c r="G1068" s="219"/>
      <c r="H1068" s="222">
        <v>303</v>
      </c>
      <c r="I1068" s="223"/>
      <c r="J1068" s="219"/>
      <c r="K1068" s="219"/>
      <c r="L1068" s="224"/>
      <c r="M1068" s="225"/>
      <c r="N1068" s="226"/>
      <c r="O1068" s="226"/>
      <c r="P1068" s="226"/>
      <c r="Q1068" s="226"/>
      <c r="R1068" s="226"/>
      <c r="S1068" s="226"/>
      <c r="T1068" s="227"/>
      <c r="AT1068" s="228" t="s">
        <v>147</v>
      </c>
      <c r="AU1068" s="228" t="s">
        <v>83</v>
      </c>
      <c r="AV1068" s="14" t="s">
        <v>144</v>
      </c>
      <c r="AW1068" s="14" t="s">
        <v>31</v>
      </c>
      <c r="AX1068" s="14" t="s">
        <v>83</v>
      </c>
      <c r="AY1068" s="228" t="s">
        <v>137</v>
      </c>
    </row>
    <row r="1069" spans="1:65" s="2" customFormat="1" ht="16.5" customHeight="1">
      <c r="A1069" s="34"/>
      <c r="B1069" s="35"/>
      <c r="C1069" s="229" t="s">
        <v>845</v>
      </c>
      <c r="D1069" s="229" t="s">
        <v>678</v>
      </c>
      <c r="E1069" s="230" t="s">
        <v>846</v>
      </c>
      <c r="F1069" s="231" t="s">
        <v>847</v>
      </c>
      <c r="G1069" s="232" t="s">
        <v>141</v>
      </c>
      <c r="H1069" s="233">
        <v>27</v>
      </c>
      <c r="I1069" s="234"/>
      <c r="J1069" s="235">
        <f>ROUND(I1069*H1069,2)</f>
        <v>0</v>
      </c>
      <c r="K1069" s="231" t="s">
        <v>142</v>
      </c>
      <c r="L1069" s="39"/>
      <c r="M1069" s="236" t="s">
        <v>1</v>
      </c>
      <c r="N1069" s="237" t="s">
        <v>40</v>
      </c>
      <c r="O1069" s="71"/>
      <c r="P1069" s="188">
        <f>O1069*H1069</f>
        <v>0</v>
      </c>
      <c r="Q1069" s="188">
        <v>0</v>
      </c>
      <c r="R1069" s="188">
        <f>Q1069*H1069</f>
        <v>0</v>
      </c>
      <c r="S1069" s="188">
        <v>0</v>
      </c>
      <c r="T1069" s="189">
        <f>S1069*H1069</f>
        <v>0</v>
      </c>
      <c r="U1069" s="34"/>
      <c r="V1069" s="34"/>
      <c r="W1069" s="34"/>
      <c r="X1069" s="34"/>
      <c r="Y1069" s="34"/>
      <c r="Z1069" s="34"/>
      <c r="AA1069" s="34"/>
      <c r="AB1069" s="34"/>
      <c r="AC1069" s="34"/>
      <c r="AD1069" s="34"/>
      <c r="AE1069" s="34"/>
      <c r="AR1069" s="190" t="s">
        <v>144</v>
      </c>
      <c r="AT1069" s="190" t="s">
        <v>678</v>
      </c>
      <c r="AU1069" s="190" t="s">
        <v>83</v>
      </c>
      <c r="AY1069" s="17" t="s">
        <v>137</v>
      </c>
      <c r="BE1069" s="191">
        <f>IF(N1069="základní",J1069,0)</f>
        <v>0</v>
      </c>
      <c r="BF1069" s="191">
        <f>IF(N1069="snížená",J1069,0)</f>
        <v>0</v>
      </c>
      <c r="BG1069" s="191">
        <f>IF(N1069="zákl. přenesená",J1069,0)</f>
        <v>0</v>
      </c>
      <c r="BH1069" s="191">
        <f>IF(N1069="sníž. přenesená",J1069,0)</f>
        <v>0</v>
      </c>
      <c r="BI1069" s="191">
        <f>IF(N1069="nulová",J1069,0)</f>
        <v>0</v>
      </c>
      <c r="BJ1069" s="17" t="s">
        <v>83</v>
      </c>
      <c r="BK1069" s="191">
        <f>ROUND(I1069*H1069,2)</f>
        <v>0</v>
      </c>
      <c r="BL1069" s="17" t="s">
        <v>144</v>
      </c>
      <c r="BM1069" s="190" t="s">
        <v>848</v>
      </c>
    </row>
    <row r="1070" spans="1:65" s="2" customFormat="1" ht="68.25">
      <c r="A1070" s="34"/>
      <c r="B1070" s="35"/>
      <c r="C1070" s="36"/>
      <c r="D1070" s="192" t="s">
        <v>146</v>
      </c>
      <c r="E1070" s="36"/>
      <c r="F1070" s="193" t="s">
        <v>849</v>
      </c>
      <c r="G1070" s="36"/>
      <c r="H1070" s="36"/>
      <c r="I1070" s="194"/>
      <c r="J1070" s="36"/>
      <c r="K1070" s="36"/>
      <c r="L1070" s="39"/>
      <c r="M1070" s="195"/>
      <c r="N1070" s="196"/>
      <c r="O1070" s="71"/>
      <c r="P1070" s="71"/>
      <c r="Q1070" s="71"/>
      <c r="R1070" s="71"/>
      <c r="S1070" s="71"/>
      <c r="T1070" s="72"/>
      <c r="U1070" s="34"/>
      <c r="V1070" s="34"/>
      <c r="W1070" s="34"/>
      <c r="X1070" s="34"/>
      <c r="Y1070" s="34"/>
      <c r="Z1070" s="34"/>
      <c r="AA1070" s="34"/>
      <c r="AB1070" s="34"/>
      <c r="AC1070" s="34"/>
      <c r="AD1070" s="34"/>
      <c r="AE1070" s="34"/>
      <c r="AT1070" s="17" t="s">
        <v>146</v>
      </c>
      <c r="AU1070" s="17" t="s">
        <v>83</v>
      </c>
    </row>
    <row r="1071" spans="1:65" s="12" customFormat="1">
      <c r="B1071" s="197"/>
      <c r="C1071" s="198"/>
      <c r="D1071" s="192" t="s">
        <v>147</v>
      </c>
      <c r="E1071" s="199" t="s">
        <v>1</v>
      </c>
      <c r="F1071" s="200" t="s">
        <v>850</v>
      </c>
      <c r="G1071" s="198"/>
      <c r="H1071" s="199" t="s">
        <v>1</v>
      </c>
      <c r="I1071" s="201"/>
      <c r="J1071" s="198"/>
      <c r="K1071" s="198"/>
      <c r="L1071" s="202"/>
      <c r="M1071" s="203"/>
      <c r="N1071" s="204"/>
      <c r="O1071" s="204"/>
      <c r="P1071" s="204"/>
      <c r="Q1071" s="204"/>
      <c r="R1071" s="204"/>
      <c r="S1071" s="204"/>
      <c r="T1071" s="205"/>
      <c r="AT1071" s="206" t="s">
        <v>147</v>
      </c>
      <c r="AU1071" s="206" t="s">
        <v>83</v>
      </c>
      <c r="AV1071" s="12" t="s">
        <v>83</v>
      </c>
      <c r="AW1071" s="12" t="s">
        <v>31</v>
      </c>
      <c r="AX1071" s="12" t="s">
        <v>75</v>
      </c>
      <c r="AY1071" s="206" t="s">
        <v>137</v>
      </c>
    </row>
    <row r="1072" spans="1:65" s="12" customFormat="1">
      <c r="B1072" s="197"/>
      <c r="C1072" s="198"/>
      <c r="D1072" s="192" t="s">
        <v>147</v>
      </c>
      <c r="E1072" s="199" t="s">
        <v>1</v>
      </c>
      <c r="F1072" s="200" t="s">
        <v>213</v>
      </c>
      <c r="G1072" s="198"/>
      <c r="H1072" s="199" t="s">
        <v>1</v>
      </c>
      <c r="I1072" s="201"/>
      <c r="J1072" s="198"/>
      <c r="K1072" s="198"/>
      <c r="L1072" s="202"/>
      <c r="M1072" s="203"/>
      <c r="N1072" s="204"/>
      <c r="O1072" s="204"/>
      <c r="P1072" s="204"/>
      <c r="Q1072" s="204"/>
      <c r="R1072" s="204"/>
      <c r="S1072" s="204"/>
      <c r="T1072" s="205"/>
      <c r="AT1072" s="206" t="s">
        <v>147</v>
      </c>
      <c r="AU1072" s="206" t="s">
        <v>83</v>
      </c>
      <c r="AV1072" s="12" t="s">
        <v>83</v>
      </c>
      <c r="AW1072" s="12" t="s">
        <v>31</v>
      </c>
      <c r="AX1072" s="12" t="s">
        <v>75</v>
      </c>
      <c r="AY1072" s="206" t="s">
        <v>137</v>
      </c>
    </row>
    <row r="1073" spans="1:65" s="13" customFormat="1">
      <c r="B1073" s="207"/>
      <c r="C1073" s="208"/>
      <c r="D1073" s="192" t="s">
        <v>147</v>
      </c>
      <c r="E1073" s="209" t="s">
        <v>1</v>
      </c>
      <c r="F1073" s="210" t="s">
        <v>851</v>
      </c>
      <c r="G1073" s="208"/>
      <c r="H1073" s="211">
        <v>27</v>
      </c>
      <c r="I1073" s="212"/>
      <c r="J1073" s="208"/>
      <c r="K1073" s="208"/>
      <c r="L1073" s="213"/>
      <c r="M1073" s="214"/>
      <c r="N1073" s="215"/>
      <c r="O1073" s="215"/>
      <c r="P1073" s="215"/>
      <c r="Q1073" s="215"/>
      <c r="R1073" s="215"/>
      <c r="S1073" s="215"/>
      <c r="T1073" s="216"/>
      <c r="AT1073" s="217" t="s">
        <v>147</v>
      </c>
      <c r="AU1073" s="217" t="s">
        <v>83</v>
      </c>
      <c r="AV1073" s="13" t="s">
        <v>85</v>
      </c>
      <c r="AW1073" s="13" t="s">
        <v>31</v>
      </c>
      <c r="AX1073" s="13" t="s">
        <v>75</v>
      </c>
      <c r="AY1073" s="217" t="s">
        <v>137</v>
      </c>
    </row>
    <row r="1074" spans="1:65" s="14" customFormat="1">
      <c r="B1074" s="218"/>
      <c r="C1074" s="219"/>
      <c r="D1074" s="192" t="s">
        <v>147</v>
      </c>
      <c r="E1074" s="220" t="s">
        <v>1</v>
      </c>
      <c r="F1074" s="221" t="s">
        <v>152</v>
      </c>
      <c r="G1074" s="219"/>
      <c r="H1074" s="222">
        <v>27</v>
      </c>
      <c r="I1074" s="223"/>
      <c r="J1074" s="219"/>
      <c r="K1074" s="219"/>
      <c r="L1074" s="224"/>
      <c r="M1074" s="225"/>
      <c r="N1074" s="226"/>
      <c r="O1074" s="226"/>
      <c r="P1074" s="226"/>
      <c r="Q1074" s="226"/>
      <c r="R1074" s="226"/>
      <c r="S1074" s="226"/>
      <c r="T1074" s="227"/>
      <c r="AT1074" s="228" t="s">
        <v>147</v>
      </c>
      <c r="AU1074" s="228" t="s">
        <v>83</v>
      </c>
      <c r="AV1074" s="14" t="s">
        <v>144</v>
      </c>
      <c r="AW1074" s="14" t="s">
        <v>31</v>
      </c>
      <c r="AX1074" s="14" t="s">
        <v>83</v>
      </c>
      <c r="AY1074" s="228" t="s">
        <v>137</v>
      </c>
    </row>
    <row r="1075" spans="1:65" s="2" customFormat="1" ht="16.5" customHeight="1">
      <c r="A1075" s="34"/>
      <c r="B1075" s="35"/>
      <c r="C1075" s="229" t="s">
        <v>852</v>
      </c>
      <c r="D1075" s="229" t="s">
        <v>678</v>
      </c>
      <c r="E1075" s="230" t="s">
        <v>853</v>
      </c>
      <c r="F1075" s="231" t="s">
        <v>854</v>
      </c>
      <c r="G1075" s="232" t="s">
        <v>141</v>
      </c>
      <c r="H1075" s="233">
        <v>57.6</v>
      </c>
      <c r="I1075" s="234"/>
      <c r="J1075" s="235">
        <f>ROUND(I1075*H1075,2)</f>
        <v>0</v>
      </c>
      <c r="K1075" s="231" t="s">
        <v>142</v>
      </c>
      <c r="L1075" s="39"/>
      <c r="M1075" s="236" t="s">
        <v>1</v>
      </c>
      <c r="N1075" s="237" t="s">
        <v>40</v>
      </c>
      <c r="O1075" s="71"/>
      <c r="P1075" s="188">
        <f>O1075*H1075</f>
        <v>0</v>
      </c>
      <c r="Q1075" s="188">
        <v>0</v>
      </c>
      <c r="R1075" s="188">
        <f>Q1075*H1075</f>
        <v>0</v>
      </c>
      <c r="S1075" s="188">
        <v>0</v>
      </c>
      <c r="T1075" s="189">
        <f>S1075*H1075</f>
        <v>0</v>
      </c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R1075" s="190" t="s">
        <v>144</v>
      </c>
      <c r="AT1075" s="190" t="s">
        <v>678</v>
      </c>
      <c r="AU1075" s="190" t="s">
        <v>83</v>
      </c>
      <c r="AY1075" s="17" t="s">
        <v>137</v>
      </c>
      <c r="BE1075" s="191">
        <f>IF(N1075="základní",J1075,0)</f>
        <v>0</v>
      </c>
      <c r="BF1075" s="191">
        <f>IF(N1075="snížená",J1075,0)</f>
        <v>0</v>
      </c>
      <c r="BG1075" s="191">
        <f>IF(N1075="zákl. přenesená",J1075,0)</f>
        <v>0</v>
      </c>
      <c r="BH1075" s="191">
        <f>IF(N1075="sníž. přenesená",J1075,0)</f>
        <v>0</v>
      </c>
      <c r="BI1075" s="191">
        <f>IF(N1075="nulová",J1075,0)</f>
        <v>0</v>
      </c>
      <c r="BJ1075" s="17" t="s">
        <v>83</v>
      </c>
      <c r="BK1075" s="191">
        <f>ROUND(I1075*H1075,2)</f>
        <v>0</v>
      </c>
      <c r="BL1075" s="17" t="s">
        <v>144</v>
      </c>
      <c r="BM1075" s="190" t="s">
        <v>855</v>
      </c>
    </row>
    <row r="1076" spans="1:65" s="2" customFormat="1" ht="68.25">
      <c r="A1076" s="34"/>
      <c r="B1076" s="35"/>
      <c r="C1076" s="36"/>
      <c r="D1076" s="192" t="s">
        <v>146</v>
      </c>
      <c r="E1076" s="36"/>
      <c r="F1076" s="193" t="s">
        <v>856</v>
      </c>
      <c r="G1076" s="36"/>
      <c r="H1076" s="36"/>
      <c r="I1076" s="194"/>
      <c r="J1076" s="36"/>
      <c r="K1076" s="36"/>
      <c r="L1076" s="39"/>
      <c r="M1076" s="195"/>
      <c r="N1076" s="196"/>
      <c r="O1076" s="71"/>
      <c r="P1076" s="71"/>
      <c r="Q1076" s="71"/>
      <c r="R1076" s="71"/>
      <c r="S1076" s="71"/>
      <c r="T1076" s="72"/>
      <c r="U1076" s="34"/>
      <c r="V1076" s="34"/>
      <c r="W1076" s="34"/>
      <c r="X1076" s="34"/>
      <c r="Y1076" s="34"/>
      <c r="Z1076" s="34"/>
      <c r="AA1076" s="34"/>
      <c r="AB1076" s="34"/>
      <c r="AC1076" s="34"/>
      <c r="AD1076" s="34"/>
      <c r="AE1076" s="34"/>
      <c r="AT1076" s="17" t="s">
        <v>146</v>
      </c>
      <c r="AU1076" s="17" t="s">
        <v>83</v>
      </c>
    </row>
    <row r="1077" spans="1:65" s="12" customFormat="1">
      <c r="B1077" s="197"/>
      <c r="C1077" s="198"/>
      <c r="D1077" s="192" t="s">
        <v>147</v>
      </c>
      <c r="E1077" s="199" t="s">
        <v>1</v>
      </c>
      <c r="F1077" s="200" t="s">
        <v>218</v>
      </c>
      <c r="G1077" s="198"/>
      <c r="H1077" s="199" t="s">
        <v>1</v>
      </c>
      <c r="I1077" s="201"/>
      <c r="J1077" s="198"/>
      <c r="K1077" s="198"/>
      <c r="L1077" s="202"/>
      <c r="M1077" s="203"/>
      <c r="N1077" s="204"/>
      <c r="O1077" s="204"/>
      <c r="P1077" s="204"/>
      <c r="Q1077" s="204"/>
      <c r="R1077" s="204"/>
      <c r="S1077" s="204"/>
      <c r="T1077" s="205"/>
      <c r="AT1077" s="206" t="s">
        <v>147</v>
      </c>
      <c r="AU1077" s="206" t="s">
        <v>83</v>
      </c>
      <c r="AV1077" s="12" t="s">
        <v>83</v>
      </c>
      <c r="AW1077" s="12" t="s">
        <v>31</v>
      </c>
      <c r="AX1077" s="12" t="s">
        <v>75</v>
      </c>
      <c r="AY1077" s="206" t="s">
        <v>137</v>
      </c>
    </row>
    <row r="1078" spans="1:65" s="13" customFormat="1">
      <c r="B1078" s="207"/>
      <c r="C1078" s="208"/>
      <c r="D1078" s="192" t="s">
        <v>147</v>
      </c>
      <c r="E1078" s="209" t="s">
        <v>1</v>
      </c>
      <c r="F1078" s="210" t="s">
        <v>857</v>
      </c>
      <c r="G1078" s="208"/>
      <c r="H1078" s="211">
        <v>7.2</v>
      </c>
      <c r="I1078" s="212"/>
      <c r="J1078" s="208"/>
      <c r="K1078" s="208"/>
      <c r="L1078" s="213"/>
      <c r="M1078" s="214"/>
      <c r="N1078" s="215"/>
      <c r="O1078" s="215"/>
      <c r="P1078" s="215"/>
      <c r="Q1078" s="215"/>
      <c r="R1078" s="215"/>
      <c r="S1078" s="215"/>
      <c r="T1078" s="216"/>
      <c r="AT1078" s="217" t="s">
        <v>147</v>
      </c>
      <c r="AU1078" s="217" t="s">
        <v>83</v>
      </c>
      <c r="AV1078" s="13" t="s">
        <v>85</v>
      </c>
      <c r="AW1078" s="13" t="s">
        <v>31</v>
      </c>
      <c r="AX1078" s="13" t="s">
        <v>75</v>
      </c>
      <c r="AY1078" s="217" t="s">
        <v>137</v>
      </c>
    </row>
    <row r="1079" spans="1:65" s="12" customFormat="1">
      <c r="B1079" s="197"/>
      <c r="C1079" s="198"/>
      <c r="D1079" s="192" t="s">
        <v>147</v>
      </c>
      <c r="E1079" s="199" t="s">
        <v>1</v>
      </c>
      <c r="F1079" s="200" t="s">
        <v>219</v>
      </c>
      <c r="G1079" s="198"/>
      <c r="H1079" s="199" t="s">
        <v>1</v>
      </c>
      <c r="I1079" s="201"/>
      <c r="J1079" s="198"/>
      <c r="K1079" s="198"/>
      <c r="L1079" s="202"/>
      <c r="M1079" s="203"/>
      <c r="N1079" s="204"/>
      <c r="O1079" s="204"/>
      <c r="P1079" s="204"/>
      <c r="Q1079" s="204"/>
      <c r="R1079" s="204"/>
      <c r="S1079" s="204"/>
      <c r="T1079" s="205"/>
      <c r="AT1079" s="206" t="s">
        <v>147</v>
      </c>
      <c r="AU1079" s="206" t="s">
        <v>83</v>
      </c>
      <c r="AV1079" s="12" t="s">
        <v>83</v>
      </c>
      <c r="AW1079" s="12" t="s">
        <v>31</v>
      </c>
      <c r="AX1079" s="12" t="s">
        <v>75</v>
      </c>
      <c r="AY1079" s="206" t="s">
        <v>137</v>
      </c>
    </row>
    <row r="1080" spans="1:65" s="12" customFormat="1">
      <c r="B1080" s="197"/>
      <c r="C1080" s="198"/>
      <c r="D1080" s="192" t="s">
        <v>147</v>
      </c>
      <c r="E1080" s="199" t="s">
        <v>1</v>
      </c>
      <c r="F1080" s="200" t="s">
        <v>220</v>
      </c>
      <c r="G1080" s="198"/>
      <c r="H1080" s="199" t="s">
        <v>1</v>
      </c>
      <c r="I1080" s="201"/>
      <c r="J1080" s="198"/>
      <c r="K1080" s="198"/>
      <c r="L1080" s="202"/>
      <c r="M1080" s="203"/>
      <c r="N1080" s="204"/>
      <c r="O1080" s="204"/>
      <c r="P1080" s="204"/>
      <c r="Q1080" s="204"/>
      <c r="R1080" s="204"/>
      <c r="S1080" s="204"/>
      <c r="T1080" s="205"/>
      <c r="AT1080" s="206" t="s">
        <v>147</v>
      </c>
      <c r="AU1080" s="206" t="s">
        <v>83</v>
      </c>
      <c r="AV1080" s="12" t="s">
        <v>83</v>
      </c>
      <c r="AW1080" s="12" t="s">
        <v>31</v>
      </c>
      <c r="AX1080" s="12" t="s">
        <v>75</v>
      </c>
      <c r="AY1080" s="206" t="s">
        <v>137</v>
      </c>
    </row>
    <row r="1081" spans="1:65" s="13" customFormat="1">
      <c r="B1081" s="207"/>
      <c r="C1081" s="208"/>
      <c r="D1081" s="192" t="s">
        <v>147</v>
      </c>
      <c r="E1081" s="209" t="s">
        <v>1</v>
      </c>
      <c r="F1081" s="210" t="s">
        <v>857</v>
      </c>
      <c r="G1081" s="208"/>
      <c r="H1081" s="211">
        <v>7.2</v>
      </c>
      <c r="I1081" s="212"/>
      <c r="J1081" s="208"/>
      <c r="K1081" s="208"/>
      <c r="L1081" s="213"/>
      <c r="M1081" s="214"/>
      <c r="N1081" s="215"/>
      <c r="O1081" s="215"/>
      <c r="P1081" s="215"/>
      <c r="Q1081" s="215"/>
      <c r="R1081" s="215"/>
      <c r="S1081" s="215"/>
      <c r="T1081" s="216"/>
      <c r="AT1081" s="217" t="s">
        <v>147</v>
      </c>
      <c r="AU1081" s="217" t="s">
        <v>83</v>
      </c>
      <c r="AV1081" s="13" t="s">
        <v>85</v>
      </c>
      <c r="AW1081" s="13" t="s">
        <v>31</v>
      </c>
      <c r="AX1081" s="13" t="s">
        <v>75</v>
      </c>
      <c r="AY1081" s="217" t="s">
        <v>137</v>
      </c>
    </row>
    <row r="1082" spans="1:65" s="12" customFormat="1">
      <c r="B1082" s="197"/>
      <c r="C1082" s="198"/>
      <c r="D1082" s="192" t="s">
        <v>147</v>
      </c>
      <c r="E1082" s="199" t="s">
        <v>1</v>
      </c>
      <c r="F1082" s="200" t="s">
        <v>221</v>
      </c>
      <c r="G1082" s="198"/>
      <c r="H1082" s="199" t="s">
        <v>1</v>
      </c>
      <c r="I1082" s="201"/>
      <c r="J1082" s="198"/>
      <c r="K1082" s="198"/>
      <c r="L1082" s="202"/>
      <c r="M1082" s="203"/>
      <c r="N1082" s="204"/>
      <c r="O1082" s="204"/>
      <c r="P1082" s="204"/>
      <c r="Q1082" s="204"/>
      <c r="R1082" s="204"/>
      <c r="S1082" s="204"/>
      <c r="T1082" s="205"/>
      <c r="AT1082" s="206" t="s">
        <v>147</v>
      </c>
      <c r="AU1082" s="206" t="s">
        <v>83</v>
      </c>
      <c r="AV1082" s="12" t="s">
        <v>83</v>
      </c>
      <c r="AW1082" s="12" t="s">
        <v>31</v>
      </c>
      <c r="AX1082" s="12" t="s">
        <v>75</v>
      </c>
      <c r="AY1082" s="206" t="s">
        <v>137</v>
      </c>
    </row>
    <row r="1083" spans="1:65" s="13" customFormat="1">
      <c r="B1083" s="207"/>
      <c r="C1083" s="208"/>
      <c r="D1083" s="192" t="s">
        <v>147</v>
      </c>
      <c r="E1083" s="209" t="s">
        <v>1</v>
      </c>
      <c r="F1083" s="210" t="s">
        <v>858</v>
      </c>
      <c r="G1083" s="208"/>
      <c r="H1083" s="211">
        <v>14.4</v>
      </c>
      <c r="I1083" s="212"/>
      <c r="J1083" s="208"/>
      <c r="K1083" s="208"/>
      <c r="L1083" s="213"/>
      <c r="M1083" s="214"/>
      <c r="N1083" s="215"/>
      <c r="O1083" s="215"/>
      <c r="P1083" s="215"/>
      <c r="Q1083" s="215"/>
      <c r="R1083" s="215"/>
      <c r="S1083" s="215"/>
      <c r="T1083" s="216"/>
      <c r="AT1083" s="217" t="s">
        <v>147</v>
      </c>
      <c r="AU1083" s="217" t="s">
        <v>83</v>
      </c>
      <c r="AV1083" s="13" t="s">
        <v>85</v>
      </c>
      <c r="AW1083" s="13" t="s">
        <v>31</v>
      </c>
      <c r="AX1083" s="13" t="s">
        <v>75</v>
      </c>
      <c r="AY1083" s="217" t="s">
        <v>137</v>
      </c>
    </row>
    <row r="1084" spans="1:65" s="12" customFormat="1">
      <c r="B1084" s="197"/>
      <c r="C1084" s="198"/>
      <c r="D1084" s="192" t="s">
        <v>147</v>
      </c>
      <c r="E1084" s="199" t="s">
        <v>1</v>
      </c>
      <c r="F1084" s="200" t="s">
        <v>222</v>
      </c>
      <c r="G1084" s="198"/>
      <c r="H1084" s="199" t="s">
        <v>1</v>
      </c>
      <c r="I1084" s="201"/>
      <c r="J1084" s="198"/>
      <c r="K1084" s="198"/>
      <c r="L1084" s="202"/>
      <c r="M1084" s="203"/>
      <c r="N1084" s="204"/>
      <c r="O1084" s="204"/>
      <c r="P1084" s="204"/>
      <c r="Q1084" s="204"/>
      <c r="R1084" s="204"/>
      <c r="S1084" s="204"/>
      <c r="T1084" s="205"/>
      <c r="AT1084" s="206" t="s">
        <v>147</v>
      </c>
      <c r="AU1084" s="206" t="s">
        <v>83</v>
      </c>
      <c r="AV1084" s="12" t="s">
        <v>83</v>
      </c>
      <c r="AW1084" s="12" t="s">
        <v>31</v>
      </c>
      <c r="AX1084" s="12" t="s">
        <v>75</v>
      </c>
      <c r="AY1084" s="206" t="s">
        <v>137</v>
      </c>
    </row>
    <row r="1085" spans="1:65" s="13" customFormat="1">
      <c r="B1085" s="207"/>
      <c r="C1085" s="208"/>
      <c r="D1085" s="192" t="s">
        <v>147</v>
      </c>
      <c r="E1085" s="209" t="s">
        <v>1</v>
      </c>
      <c r="F1085" s="210" t="s">
        <v>857</v>
      </c>
      <c r="G1085" s="208"/>
      <c r="H1085" s="211">
        <v>7.2</v>
      </c>
      <c r="I1085" s="212"/>
      <c r="J1085" s="208"/>
      <c r="K1085" s="208"/>
      <c r="L1085" s="213"/>
      <c r="M1085" s="214"/>
      <c r="N1085" s="215"/>
      <c r="O1085" s="215"/>
      <c r="P1085" s="215"/>
      <c r="Q1085" s="215"/>
      <c r="R1085" s="215"/>
      <c r="S1085" s="215"/>
      <c r="T1085" s="216"/>
      <c r="AT1085" s="217" t="s">
        <v>147</v>
      </c>
      <c r="AU1085" s="217" t="s">
        <v>83</v>
      </c>
      <c r="AV1085" s="13" t="s">
        <v>85</v>
      </c>
      <c r="AW1085" s="13" t="s">
        <v>31</v>
      </c>
      <c r="AX1085" s="13" t="s">
        <v>75</v>
      </c>
      <c r="AY1085" s="217" t="s">
        <v>137</v>
      </c>
    </row>
    <row r="1086" spans="1:65" s="12" customFormat="1">
      <c r="B1086" s="197"/>
      <c r="C1086" s="198"/>
      <c r="D1086" s="192" t="s">
        <v>147</v>
      </c>
      <c r="E1086" s="199" t="s">
        <v>1</v>
      </c>
      <c r="F1086" s="200" t="s">
        <v>223</v>
      </c>
      <c r="G1086" s="198"/>
      <c r="H1086" s="199" t="s">
        <v>1</v>
      </c>
      <c r="I1086" s="201"/>
      <c r="J1086" s="198"/>
      <c r="K1086" s="198"/>
      <c r="L1086" s="202"/>
      <c r="M1086" s="203"/>
      <c r="N1086" s="204"/>
      <c r="O1086" s="204"/>
      <c r="P1086" s="204"/>
      <c r="Q1086" s="204"/>
      <c r="R1086" s="204"/>
      <c r="S1086" s="204"/>
      <c r="T1086" s="205"/>
      <c r="AT1086" s="206" t="s">
        <v>147</v>
      </c>
      <c r="AU1086" s="206" t="s">
        <v>83</v>
      </c>
      <c r="AV1086" s="12" t="s">
        <v>83</v>
      </c>
      <c r="AW1086" s="12" t="s">
        <v>31</v>
      </c>
      <c r="AX1086" s="12" t="s">
        <v>75</v>
      </c>
      <c r="AY1086" s="206" t="s">
        <v>137</v>
      </c>
    </row>
    <row r="1087" spans="1:65" s="13" customFormat="1">
      <c r="B1087" s="207"/>
      <c r="C1087" s="208"/>
      <c r="D1087" s="192" t="s">
        <v>147</v>
      </c>
      <c r="E1087" s="209" t="s">
        <v>1</v>
      </c>
      <c r="F1087" s="210" t="s">
        <v>857</v>
      </c>
      <c r="G1087" s="208"/>
      <c r="H1087" s="211">
        <v>7.2</v>
      </c>
      <c r="I1087" s="212"/>
      <c r="J1087" s="208"/>
      <c r="K1087" s="208"/>
      <c r="L1087" s="213"/>
      <c r="M1087" s="214"/>
      <c r="N1087" s="215"/>
      <c r="O1087" s="215"/>
      <c r="P1087" s="215"/>
      <c r="Q1087" s="215"/>
      <c r="R1087" s="215"/>
      <c r="S1087" s="215"/>
      <c r="T1087" s="216"/>
      <c r="AT1087" s="217" t="s">
        <v>147</v>
      </c>
      <c r="AU1087" s="217" t="s">
        <v>83</v>
      </c>
      <c r="AV1087" s="13" t="s">
        <v>85</v>
      </c>
      <c r="AW1087" s="13" t="s">
        <v>31</v>
      </c>
      <c r="AX1087" s="13" t="s">
        <v>75</v>
      </c>
      <c r="AY1087" s="217" t="s">
        <v>137</v>
      </c>
    </row>
    <row r="1088" spans="1:65" s="12" customFormat="1">
      <c r="B1088" s="197"/>
      <c r="C1088" s="198"/>
      <c r="D1088" s="192" t="s">
        <v>147</v>
      </c>
      <c r="E1088" s="199" t="s">
        <v>1</v>
      </c>
      <c r="F1088" s="200" t="s">
        <v>224</v>
      </c>
      <c r="G1088" s="198"/>
      <c r="H1088" s="199" t="s">
        <v>1</v>
      </c>
      <c r="I1088" s="201"/>
      <c r="J1088" s="198"/>
      <c r="K1088" s="198"/>
      <c r="L1088" s="202"/>
      <c r="M1088" s="203"/>
      <c r="N1088" s="204"/>
      <c r="O1088" s="204"/>
      <c r="P1088" s="204"/>
      <c r="Q1088" s="204"/>
      <c r="R1088" s="204"/>
      <c r="S1088" s="204"/>
      <c r="T1088" s="205"/>
      <c r="AT1088" s="206" t="s">
        <v>147</v>
      </c>
      <c r="AU1088" s="206" t="s">
        <v>83</v>
      </c>
      <c r="AV1088" s="12" t="s">
        <v>83</v>
      </c>
      <c r="AW1088" s="12" t="s">
        <v>31</v>
      </c>
      <c r="AX1088" s="12" t="s">
        <v>75</v>
      </c>
      <c r="AY1088" s="206" t="s">
        <v>137</v>
      </c>
    </row>
    <row r="1089" spans="1:65" s="13" customFormat="1">
      <c r="B1089" s="207"/>
      <c r="C1089" s="208"/>
      <c r="D1089" s="192" t="s">
        <v>147</v>
      </c>
      <c r="E1089" s="209" t="s">
        <v>1</v>
      </c>
      <c r="F1089" s="210" t="s">
        <v>857</v>
      </c>
      <c r="G1089" s="208"/>
      <c r="H1089" s="211">
        <v>7.2</v>
      </c>
      <c r="I1089" s="212"/>
      <c r="J1089" s="208"/>
      <c r="K1089" s="208"/>
      <c r="L1089" s="213"/>
      <c r="M1089" s="214"/>
      <c r="N1089" s="215"/>
      <c r="O1089" s="215"/>
      <c r="P1089" s="215"/>
      <c r="Q1089" s="215"/>
      <c r="R1089" s="215"/>
      <c r="S1089" s="215"/>
      <c r="T1089" s="216"/>
      <c r="AT1089" s="217" t="s">
        <v>147</v>
      </c>
      <c r="AU1089" s="217" t="s">
        <v>83</v>
      </c>
      <c r="AV1089" s="13" t="s">
        <v>85</v>
      </c>
      <c r="AW1089" s="13" t="s">
        <v>31</v>
      </c>
      <c r="AX1089" s="13" t="s">
        <v>75</v>
      </c>
      <c r="AY1089" s="217" t="s">
        <v>137</v>
      </c>
    </row>
    <row r="1090" spans="1:65" s="12" customFormat="1">
      <c r="B1090" s="197"/>
      <c r="C1090" s="198"/>
      <c r="D1090" s="192" t="s">
        <v>147</v>
      </c>
      <c r="E1090" s="199" t="s">
        <v>1</v>
      </c>
      <c r="F1090" s="200" t="s">
        <v>225</v>
      </c>
      <c r="G1090" s="198"/>
      <c r="H1090" s="199" t="s">
        <v>1</v>
      </c>
      <c r="I1090" s="201"/>
      <c r="J1090" s="198"/>
      <c r="K1090" s="198"/>
      <c r="L1090" s="202"/>
      <c r="M1090" s="203"/>
      <c r="N1090" s="204"/>
      <c r="O1090" s="204"/>
      <c r="P1090" s="204"/>
      <c r="Q1090" s="204"/>
      <c r="R1090" s="204"/>
      <c r="S1090" s="204"/>
      <c r="T1090" s="205"/>
      <c r="AT1090" s="206" t="s">
        <v>147</v>
      </c>
      <c r="AU1090" s="206" t="s">
        <v>83</v>
      </c>
      <c r="AV1090" s="12" t="s">
        <v>83</v>
      </c>
      <c r="AW1090" s="12" t="s">
        <v>31</v>
      </c>
      <c r="AX1090" s="12" t="s">
        <v>75</v>
      </c>
      <c r="AY1090" s="206" t="s">
        <v>137</v>
      </c>
    </row>
    <row r="1091" spans="1:65" s="13" customFormat="1">
      <c r="B1091" s="207"/>
      <c r="C1091" s="208"/>
      <c r="D1091" s="192" t="s">
        <v>147</v>
      </c>
      <c r="E1091" s="209" t="s">
        <v>1</v>
      </c>
      <c r="F1091" s="210" t="s">
        <v>857</v>
      </c>
      <c r="G1091" s="208"/>
      <c r="H1091" s="211">
        <v>7.2</v>
      </c>
      <c r="I1091" s="212"/>
      <c r="J1091" s="208"/>
      <c r="K1091" s="208"/>
      <c r="L1091" s="213"/>
      <c r="M1091" s="214"/>
      <c r="N1091" s="215"/>
      <c r="O1091" s="215"/>
      <c r="P1091" s="215"/>
      <c r="Q1091" s="215"/>
      <c r="R1091" s="215"/>
      <c r="S1091" s="215"/>
      <c r="T1091" s="216"/>
      <c r="AT1091" s="217" t="s">
        <v>147</v>
      </c>
      <c r="AU1091" s="217" t="s">
        <v>83</v>
      </c>
      <c r="AV1091" s="13" t="s">
        <v>85</v>
      </c>
      <c r="AW1091" s="13" t="s">
        <v>31</v>
      </c>
      <c r="AX1091" s="13" t="s">
        <v>75</v>
      </c>
      <c r="AY1091" s="217" t="s">
        <v>137</v>
      </c>
    </row>
    <row r="1092" spans="1:65" s="14" customFormat="1">
      <c r="B1092" s="218"/>
      <c r="C1092" s="219"/>
      <c r="D1092" s="192" t="s">
        <v>147</v>
      </c>
      <c r="E1092" s="220" t="s">
        <v>1</v>
      </c>
      <c r="F1092" s="221" t="s">
        <v>152</v>
      </c>
      <c r="G1092" s="219"/>
      <c r="H1092" s="222">
        <v>57.6</v>
      </c>
      <c r="I1092" s="223"/>
      <c r="J1092" s="219"/>
      <c r="K1092" s="219"/>
      <c r="L1092" s="224"/>
      <c r="M1092" s="225"/>
      <c r="N1092" s="226"/>
      <c r="O1092" s="226"/>
      <c r="P1092" s="226"/>
      <c r="Q1092" s="226"/>
      <c r="R1092" s="226"/>
      <c r="S1092" s="226"/>
      <c r="T1092" s="227"/>
      <c r="AT1092" s="228" t="s">
        <v>147</v>
      </c>
      <c r="AU1092" s="228" t="s">
        <v>83</v>
      </c>
      <c r="AV1092" s="14" t="s">
        <v>144</v>
      </c>
      <c r="AW1092" s="14" t="s">
        <v>31</v>
      </c>
      <c r="AX1092" s="14" t="s">
        <v>83</v>
      </c>
      <c r="AY1092" s="228" t="s">
        <v>137</v>
      </c>
    </row>
    <row r="1093" spans="1:65" s="2" customFormat="1" ht="24.2" customHeight="1">
      <c r="A1093" s="34"/>
      <c r="B1093" s="35"/>
      <c r="C1093" s="229" t="s">
        <v>859</v>
      </c>
      <c r="D1093" s="229" t="s">
        <v>678</v>
      </c>
      <c r="E1093" s="230" t="s">
        <v>860</v>
      </c>
      <c r="F1093" s="231" t="s">
        <v>861</v>
      </c>
      <c r="G1093" s="232" t="s">
        <v>156</v>
      </c>
      <c r="H1093" s="233">
        <v>77</v>
      </c>
      <c r="I1093" s="234"/>
      <c r="J1093" s="235">
        <f>ROUND(I1093*H1093,2)</f>
        <v>0</v>
      </c>
      <c r="K1093" s="231" t="s">
        <v>142</v>
      </c>
      <c r="L1093" s="39"/>
      <c r="M1093" s="236" t="s">
        <v>1</v>
      </c>
      <c r="N1093" s="237" t="s">
        <v>40</v>
      </c>
      <c r="O1093" s="71"/>
      <c r="P1093" s="188">
        <f>O1093*H1093</f>
        <v>0</v>
      </c>
      <c r="Q1093" s="188">
        <v>0</v>
      </c>
      <c r="R1093" s="188">
        <f>Q1093*H1093</f>
        <v>0</v>
      </c>
      <c r="S1093" s="188">
        <v>0</v>
      </c>
      <c r="T1093" s="189">
        <f>S1093*H1093</f>
        <v>0</v>
      </c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R1093" s="190" t="s">
        <v>144</v>
      </c>
      <c r="AT1093" s="190" t="s">
        <v>678</v>
      </c>
      <c r="AU1093" s="190" t="s">
        <v>83</v>
      </c>
      <c r="AY1093" s="17" t="s">
        <v>137</v>
      </c>
      <c r="BE1093" s="191">
        <f>IF(N1093="základní",J1093,0)</f>
        <v>0</v>
      </c>
      <c r="BF1093" s="191">
        <f>IF(N1093="snížená",J1093,0)</f>
        <v>0</v>
      </c>
      <c r="BG1093" s="191">
        <f>IF(N1093="zákl. přenesená",J1093,0)</f>
        <v>0</v>
      </c>
      <c r="BH1093" s="191">
        <f>IF(N1093="sníž. přenesená",J1093,0)</f>
        <v>0</v>
      </c>
      <c r="BI1093" s="191">
        <f>IF(N1093="nulová",J1093,0)</f>
        <v>0</v>
      </c>
      <c r="BJ1093" s="17" t="s">
        <v>83</v>
      </c>
      <c r="BK1093" s="191">
        <f>ROUND(I1093*H1093,2)</f>
        <v>0</v>
      </c>
      <c r="BL1093" s="17" t="s">
        <v>144</v>
      </c>
      <c r="BM1093" s="190" t="s">
        <v>862</v>
      </c>
    </row>
    <row r="1094" spans="1:65" s="2" customFormat="1" ht="29.25">
      <c r="A1094" s="34"/>
      <c r="B1094" s="35"/>
      <c r="C1094" s="36"/>
      <c r="D1094" s="192" t="s">
        <v>146</v>
      </c>
      <c r="E1094" s="36"/>
      <c r="F1094" s="193" t="s">
        <v>863</v>
      </c>
      <c r="G1094" s="36"/>
      <c r="H1094" s="36"/>
      <c r="I1094" s="194"/>
      <c r="J1094" s="36"/>
      <c r="K1094" s="36"/>
      <c r="L1094" s="39"/>
      <c r="M1094" s="195"/>
      <c r="N1094" s="196"/>
      <c r="O1094" s="71"/>
      <c r="P1094" s="71"/>
      <c r="Q1094" s="71"/>
      <c r="R1094" s="71"/>
      <c r="S1094" s="71"/>
      <c r="T1094" s="72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T1094" s="17" t="s">
        <v>146</v>
      </c>
      <c r="AU1094" s="17" t="s">
        <v>83</v>
      </c>
    </row>
    <row r="1095" spans="1:65" s="13" customFormat="1">
      <c r="B1095" s="207"/>
      <c r="C1095" s="208"/>
      <c r="D1095" s="192" t="s">
        <v>147</v>
      </c>
      <c r="E1095" s="209" t="s">
        <v>1</v>
      </c>
      <c r="F1095" s="210" t="s">
        <v>546</v>
      </c>
      <c r="G1095" s="208"/>
      <c r="H1095" s="211">
        <v>77</v>
      </c>
      <c r="I1095" s="212"/>
      <c r="J1095" s="208"/>
      <c r="K1095" s="208"/>
      <c r="L1095" s="213"/>
      <c r="M1095" s="214"/>
      <c r="N1095" s="215"/>
      <c r="O1095" s="215"/>
      <c r="P1095" s="215"/>
      <c r="Q1095" s="215"/>
      <c r="R1095" s="215"/>
      <c r="S1095" s="215"/>
      <c r="T1095" s="216"/>
      <c r="AT1095" s="217" t="s">
        <v>147</v>
      </c>
      <c r="AU1095" s="217" t="s">
        <v>83</v>
      </c>
      <c r="AV1095" s="13" t="s">
        <v>85</v>
      </c>
      <c r="AW1095" s="13" t="s">
        <v>31</v>
      </c>
      <c r="AX1095" s="13" t="s">
        <v>75</v>
      </c>
      <c r="AY1095" s="217" t="s">
        <v>137</v>
      </c>
    </row>
    <row r="1096" spans="1:65" s="14" customFormat="1">
      <c r="B1096" s="218"/>
      <c r="C1096" s="219"/>
      <c r="D1096" s="192" t="s">
        <v>147</v>
      </c>
      <c r="E1096" s="220" t="s">
        <v>1</v>
      </c>
      <c r="F1096" s="221" t="s">
        <v>152</v>
      </c>
      <c r="G1096" s="219"/>
      <c r="H1096" s="222">
        <v>77</v>
      </c>
      <c r="I1096" s="223"/>
      <c r="J1096" s="219"/>
      <c r="K1096" s="219"/>
      <c r="L1096" s="224"/>
      <c r="M1096" s="225"/>
      <c r="N1096" s="226"/>
      <c r="O1096" s="226"/>
      <c r="P1096" s="226"/>
      <c r="Q1096" s="226"/>
      <c r="R1096" s="226"/>
      <c r="S1096" s="226"/>
      <c r="T1096" s="227"/>
      <c r="AT1096" s="228" t="s">
        <v>147</v>
      </c>
      <c r="AU1096" s="228" t="s">
        <v>83</v>
      </c>
      <c r="AV1096" s="14" t="s">
        <v>144</v>
      </c>
      <c r="AW1096" s="14" t="s">
        <v>31</v>
      </c>
      <c r="AX1096" s="14" t="s">
        <v>83</v>
      </c>
      <c r="AY1096" s="228" t="s">
        <v>137</v>
      </c>
    </row>
    <row r="1097" spans="1:65" s="2" customFormat="1" ht="24.2" customHeight="1">
      <c r="A1097" s="34"/>
      <c r="B1097" s="35"/>
      <c r="C1097" s="229" t="s">
        <v>864</v>
      </c>
      <c r="D1097" s="229" t="s">
        <v>678</v>
      </c>
      <c r="E1097" s="230" t="s">
        <v>865</v>
      </c>
      <c r="F1097" s="231" t="s">
        <v>866</v>
      </c>
      <c r="G1097" s="232" t="s">
        <v>156</v>
      </c>
      <c r="H1097" s="233">
        <v>12</v>
      </c>
      <c r="I1097" s="234"/>
      <c r="J1097" s="235">
        <f>ROUND(I1097*H1097,2)</f>
        <v>0</v>
      </c>
      <c r="K1097" s="231" t="s">
        <v>142</v>
      </c>
      <c r="L1097" s="39"/>
      <c r="M1097" s="236" t="s">
        <v>1</v>
      </c>
      <c r="N1097" s="237" t="s">
        <v>40</v>
      </c>
      <c r="O1097" s="71"/>
      <c r="P1097" s="188">
        <f>O1097*H1097</f>
        <v>0</v>
      </c>
      <c r="Q1097" s="188">
        <v>0</v>
      </c>
      <c r="R1097" s="188">
        <f>Q1097*H1097</f>
        <v>0</v>
      </c>
      <c r="S1097" s="188">
        <v>0</v>
      </c>
      <c r="T1097" s="189">
        <f>S1097*H1097</f>
        <v>0</v>
      </c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R1097" s="190" t="s">
        <v>144</v>
      </c>
      <c r="AT1097" s="190" t="s">
        <v>678</v>
      </c>
      <c r="AU1097" s="190" t="s">
        <v>83</v>
      </c>
      <c r="AY1097" s="17" t="s">
        <v>137</v>
      </c>
      <c r="BE1097" s="191">
        <f>IF(N1097="základní",J1097,0)</f>
        <v>0</v>
      </c>
      <c r="BF1097" s="191">
        <f>IF(N1097="snížená",J1097,0)</f>
        <v>0</v>
      </c>
      <c r="BG1097" s="191">
        <f>IF(N1097="zákl. přenesená",J1097,0)</f>
        <v>0</v>
      </c>
      <c r="BH1097" s="191">
        <f>IF(N1097="sníž. přenesená",J1097,0)</f>
        <v>0</v>
      </c>
      <c r="BI1097" s="191">
        <f>IF(N1097="nulová",J1097,0)</f>
        <v>0</v>
      </c>
      <c r="BJ1097" s="17" t="s">
        <v>83</v>
      </c>
      <c r="BK1097" s="191">
        <f>ROUND(I1097*H1097,2)</f>
        <v>0</v>
      </c>
      <c r="BL1097" s="17" t="s">
        <v>144</v>
      </c>
      <c r="BM1097" s="190" t="s">
        <v>867</v>
      </c>
    </row>
    <row r="1098" spans="1:65" s="2" customFormat="1" ht="29.25">
      <c r="A1098" s="34"/>
      <c r="B1098" s="35"/>
      <c r="C1098" s="36"/>
      <c r="D1098" s="192" t="s">
        <v>146</v>
      </c>
      <c r="E1098" s="36"/>
      <c r="F1098" s="193" t="s">
        <v>868</v>
      </c>
      <c r="G1098" s="36"/>
      <c r="H1098" s="36"/>
      <c r="I1098" s="194"/>
      <c r="J1098" s="36"/>
      <c r="K1098" s="36"/>
      <c r="L1098" s="39"/>
      <c r="M1098" s="195"/>
      <c r="N1098" s="196"/>
      <c r="O1098" s="71"/>
      <c r="P1098" s="71"/>
      <c r="Q1098" s="71"/>
      <c r="R1098" s="71"/>
      <c r="S1098" s="71"/>
      <c r="T1098" s="72"/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T1098" s="17" t="s">
        <v>146</v>
      </c>
      <c r="AU1098" s="17" t="s">
        <v>83</v>
      </c>
    </row>
    <row r="1099" spans="1:65" s="12" customFormat="1">
      <c r="B1099" s="197"/>
      <c r="C1099" s="198"/>
      <c r="D1099" s="192" t="s">
        <v>147</v>
      </c>
      <c r="E1099" s="199" t="s">
        <v>1</v>
      </c>
      <c r="F1099" s="200" t="s">
        <v>869</v>
      </c>
      <c r="G1099" s="198"/>
      <c r="H1099" s="199" t="s">
        <v>1</v>
      </c>
      <c r="I1099" s="201"/>
      <c r="J1099" s="198"/>
      <c r="K1099" s="198"/>
      <c r="L1099" s="202"/>
      <c r="M1099" s="203"/>
      <c r="N1099" s="204"/>
      <c r="O1099" s="204"/>
      <c r="P1099" s="204"/>
      <c r="Q1099" s="204"/>
      <c r="R1099" s="204"/>
      <c r="S1099" s="204"/>
      <c r="T1099" s="205"/>
      <c r="AT1099" s="206" t="s">
        <v>147</v>
      </c>
      <c r="AU1099" s="206" t="s">
        <v>83</v>
      </c>
      <c r="AV1099" s="12" t="s">
        <v>83</v>
      </c>
      <c r="AW1099" s="12" t="s">
        <v>31</v>
      </c>
      <c r="AX1099" s="12" t="s">
        <v>75</v>
      </c>
      <c r="AY1099" s="206" t="s">
        <v>137</v>
      </c>
    </row>
    <row r="1100" spans="1:65" s="13" customFormat="1">
      <c r="B1100" s="207"/>
      <c r="C1100" s="208"/>
      <c r="D1100" s="192" t="s">
        <v>147</v>
      </c>
      <c r="E1100" s="209" t="s">
        <v>1</v>
      </c>
      <c r="F1100" s="210" t="s">
        <v>8</v>
      </c>
      <c r="G1100" s="208"/>
      <c r="H1100" s="211">
        <v>12</v>
      </c>
      <c r="I1100" s="212"/>
      <c r="J1100" s="208"/>
      <c r="K1100" s="208"/>
      <c r="L1100" s="213"/>
      <c r="M1100" s="214"/>
      <c r="N1100" s="215"/>
      <c r="O1100" s="215"/>
      <c r="P1100" s="215"/>
      <c r="Q1100" s="215"/>
      <c r="R1100" s="215"/>
      <c r="S1100" s="215"/>
      <c r="T1100" s="216"/>
      <c r="AT1100" s="217" t="s">
        <v>147</v>
      </c>
      <c r="AU1100" s="217" t="s">
        <v>83</v>
      </c>
      <c r="AV1100" s="13" t="s">
        <v>85</v>
      </c>
      <c r="AW1100" s="13" t="s">
        <v>31</v>
      </c>
      <c r="AX1100" s="13" t="s">
        <v>75</v>
      </c>
      <c r="AY1100" s="217" t="s">
        <v>137</v>
      </c>
    </row>
    <row r="1101" spans="1:65" s="14" customFormat="1">
      <c r="B1101" s="218"/>
      <c r="C1101" s="219"/>
      <c r="D1101" s="192" t="s">
        <v>147</v>
      </c>
      <c r="E1101" s="220" t="s">
        <v>1</v>
      </c>
      <c r="F1101" s="221" t="s">
        <v>152</v>
      </c>
      <c r="G1101" s="219"/>
      <c r="H1101" s="222">
        <v>12</v>
      </c>
      <c r="I1101" s="223"/>
      <c r="J1101" s="219"/>
      <c r="K1101" s="219"/>
      <c r="L1101" s="224"/>
      <c r="M1101" s="225"/>
      <c r="N1101" s="226"/>
      <c r="O1101" s="226"/>
      <c r="P1101" s="226"/>
      <c r="Q1101" s="226"/>
      <c r="R1101" s="226"/>
      <c r="S1101" s="226"/>
      <c r="T1101" s="227"/>
      <c r="AT1101" s="228" t="s">
        <v>147</v>
      </c>
      <c r="AU1101" s="228" t="s">
        <v>83</v>
      </c>
      <c r="AV1101" s="14" t="s">
        <v>144</v>
      </c>
      <c r="AW1101" s="14" t="s">
        <v>31</v>
      </c>
      <c r="AX1101" s="14" t="s">
        <v>83</v>
      </c>
      <c r="AY1101" s="228" t="s">
        <v>137</v>
      </c>
    </row>
    <row r="1102" spans="1:65" s="2" customFormat="1" ht="16.5" customHeight="1">
      <c r="A1102" s="34"/>
      <c r="B1102" s="35"/>
      <c r="C1102" s="229" t="s">
        <v>870</v>
      </c>
      <c r="D1102" s="229" t="s">
        <v>678</v>
      </c>
      <c r="E1102" s="230" t="s">
        <v>871</v>
      </c>
      <c r="F1102" s="231" t="s">
        <v>872</v>
      </c>
      <c r="G1102" s="232" t="s">
        <v>156</v>
      </c>
      <c r="H1102" s="233">
        <v>294</v>
      </c>
      <c r="I1102" s="234"/>
      <c r="J1102" s="235">
        <f>ROUND(I1102*H1102,2)</f>
        <v>0</v>
      </c>
      <c r="K1102" s="231" t="s">
        <v>142</v>
      </c>
      <c r="L1102" s="39"/>
      <c r="M1102" s="236" t="s">
        <v>1</v>
      </c>
      <c r="N1102" s="237" t="s">
        <v>40</v>
      </c>
      <c r="O1102" s="71"/>
      <c r="P1102" s="188">
        <f>O1102*H1102</f>
        <v>0</v>
      </c>
      <c r="Q1102" s="188">
        <v>0</v>
      </c>
      <c r="R1102" s="188">
        <f>Q1102*H1102</f>
        <v>0</v>
      </c>
      <c r="S1102" s="188">
        <v>0</v>
      </c>
      <c r="T1102" s="189">
        <f>S1102*H1102</f>
        <v>0</v>
      </c>
      <c r="U1102" s="34"/>
      <c r="V1102" s="34"/>
      <c r="W1102" s="34"/>
      <c r="X1102" s="34"/>
      <c r="Y1102" s="34"/>
      <c r="Z1102" s="34"/>
      <c r="AA1102" s="34"/>
      <c r="AB1102" s="34"/>
      <c r="AC1102" s="34"/>
      <c r="AD1102" s="34"/>
      <c r="AE1102" s="34"/>
      <c r="AR1102" s="190" t="s">
        <v>144</v>
      </c>
      <c r="AT1102" s="190" t="s">
        <v>678</v>
      </c>
      <c r="AU1102" s="190" t="s">
        <v>83</v>
      </c>
      <c r="AY1102" s="17" t="s">
        <v>137</v>
      </c>
      <c r="BE1102" s="191">
        <f>IF(N1102="základní",J1102,0)</f>
        <v>0</v>
      </c>
      <c r="BF1102" s="191">
        <f>IF(N1102="snížená",J1102,0)</f>
        <v>0</v>
      </c>
      <c r="BG1102" s="191">
        <f>IF(N1102="zákl. přenesená",J1102,0)</f>
        <v>0</v>
      </c>
      <c r="BH1102" s="191">
        <f>IF(N1102="sníž. přenesená",J1102,0)</f>
        <v>0</v>
      </c>
      <c r="BI1102" s="191">
        <f>IF(N1102="nulová",J1102,0)</f>
        <v>0</v>
      </c>
      <c r="BJ1102" s="17" t="s">
        <v>83</v>
      </c>
      <c r="BK1102" s="191">
        <f>ROUND(I1102*H1102,2)</f>
        <v>0</v>
      </c>
      <c r="BL1102" s="17" t="s">
        <v>144</v>
      </c>
      <c r="BM1102" s="190" t="s">
        <v>873</v>
      </c>
    </row>
    <row r="1103" spans="1:65" s="2" customFormat="1" ht="29.25">
      <c r="A1103" s="34"/>
      <c r="B1103" s="35"/>
      <c r="C1103" s="36"/>
      <c r="D1103" s="192" t="s">
        <v>146</v>
      </c>
      <c r="E1103" s="36"/>
      <c r="F1103" s="193" t="s">
        <v>874</v>
      </c>
      <c r="G1103" s="36"/>
      <c r="H1103" s="36"/>
      <c r="I1103" s="194"/>
      <c r="J1103" s="36"/>
      <c r="K1103" s="36"/>
      <c r="L1103" s="39"/>
      <c r="M1103" s="195"/>
      <c r="N1103" s="196"/>
      <c r="O1103" s="71"/>
      <c r="P1103" s="71"/>
      <c r="Q1103" s="71"/>
      <c r="R1103" s="71"/>
      <c r="S1103" s="71"/>
      <c r="T1103" s="72"/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T1103" s="17" t="s">
        <v>146</v>
      </c>
      <c r="AU1103" s="17" t="s">
        <v>83</v>
      </c>
    </row>
    <row r="1104" spans="1:65" s="13" customFormat="1">
      <c r="B1104" s="207"/>
      <c r="C1104" s="208"/>
      <c r="D1104" s="192" t="s">
        <v>147</v>
      </c>
      <c r="E1104" s="209" t="s">
        <v>1</v>
      </c>
      <c r="F1104" s="210" t="s">
        <v>875</v>
      </c>
      <c r="G1104" s="208"/>
      <c r="H1104" s="211">
        <v>294</v>
      </c>
      <c r="I1104" s="212"/>
      <c r="J1104" s="208"/>
      <c r="K1104" s="208"/>
      <c r="L1104" s="213"/>
      <c r="M1104" s="214"/>
      <c r="N1104" s="215"/>
      <c r="O1104" s="215"/>
      <c r="P1104" s="215"/>
      <c r="Q1104" s="215"/>
      <c r="R1104" s="215"/>
      <c r="S1104" s="215"/>
      <c r="T1104" s="216"/>
      <c r="AT1104" s="217" t="s">
        <v>147</v>
      </c>
      <c r="AU1104" s="217" t="s">
        <v>83</v>
      </c>
      <c r="AV1104" s="13" t="s">
        <v>85</v>
      </c>
      <c r="AW1104" s="13" t="s">
        <v>31</v>
      </c>
      <c r="AX1104" s="13" t="s">
        <v>75</v>
      </c>
      <c r="AY1104" s="217" t="s">
        <v>137</v>
      </c>
    </row>
    <row r="1105" spans="1:65" s="14" customFormat="1">
      <c r="B1105" s="218"/>
      <c r="C1105" s="219"/>
      <c r="D1105" s="192" t="s">
        <v>147</v>
      </c>
      <c r="E1105" s="220" t="s">
        <v>1</v>
      </c>
      <c r="F1105" s="221" t="s">
        <v>152</v>
      </c>
      <c r="G1105" s="219"/>
      <c r="H1105" s="222">
        <v>294</v>
      </c>
      <c r="I1105" s="223"/>
      <c r="J1105" s="219"/>
      <c r="K1105" s="219"/>
      <c r="L1105" s="224"/>
      <c r="M1105" s="225"/>
      <c r="N1105" s="226"/>
      <c r="O1105" s="226"/>
      <c r="P1105" s="226"/>
      <c r="Q1105" s="226"/>
      <c r="R1105" s="226"/>
      <c r="S1105" s="226"/>
      <c r="T1105" s="227"/>
      <c r="AT1105" s="228" t="s">
        <v>147</v>
      </c>
      <c r="AU1105" s="228" t="s">
        <v>83</v>
      </c>
      <c r="AV1105" s="14" t="s">
        <v>144</v>
      </c>
      <c r="AW1105" s="14" t="s">
        <v>31</v>
      </c>
      <c r="AX1105" s="14" t="s">
        <v>83</v>
      </c>
      <c r="AY1105" s="228" t="s">
        <v>137</v>
      </c>
    </row>
    <row r="1106" spans="1:65" s="2" customFormat="1" ht="24.2" customHeight="1">
      <c r="A1106" s="34"/>
      <c r="B1106" s="35"/>
      <c r="C1106" s="229" t="s">
        <v>876</v>
      </c>
      <c r="D1106" s="229" t="s">
        <v>678</v>
      </c>
      <c r="E1106" s="230" t="s">
        <v>877</v>
      </c>
      <c r="F1106" s="231" t="s">
        <v>878</v>
      </c>
      <c r="G1106" s="232" t="s">
        <v>879</v>
      </c>
      <c r="H1106" s="233">
        <v>56</v>
      </c>
      <c r="I1106" s="234"/>
      <c r="J1106" s="235">
        <f>ROUND(I1106*H1106,2)</f>
        <v>0</v>
      </c>
      <c r="K1106" s="231" t="s">
        <v>142</v>
      </c>
      <c r="L1106" s="39"/>
      <c r="M1106" s="236" t="s">
        <v>1</v>
      </c>
      <c r="N1106" s="237" t="s">
        <v>40</v>
      </c>
      <c r="O1106" s="71"/>
      <c r="P1106" s="188">
        <f>O1106*H1106</f>
        <v>0</v>
      </c>
      <c r="Q1106" s="188">
        <v>0</v>
      </c>
      <c r="R1106" s="188">
        <f>Q1106*H1106</f>
        <v>0</v>
      </c>
      <c r="S1106" s="188">
        <v>0</v>
      </c>
      <c r="T1106" s="189">
        <f>S1106*H1106</f>
        <v>0</v>
      </c>
      <c r="U1106" s="34"/>
      <c r="V1106" s="34"/>
      <c r="W1106" s="34"/>
      <c r="X1106" s="34"/>
      <c r="Y1106" s="34"/>
      <c r="Z1106" s="34"/>
      <c r="AA1106" s="34"/>
      <c r="AB1106" s="34"/>
      <c r="AC1106" s="34"/>
      <c r="AD1106" s="34"/>
      <c r="AE1106" s="34"/>
      <c r="AR1106" s="190" t="s">
        <v>144</v>
      </c>
      <c r="AT1106" s="190" t="s">
        <v>678</v>
      </c>
      <c r="AU1106" s="190" t="s">
        <v>83</v>
      </c>
      <c r="AY1106" s="17" t="s">
        <v>137</v>
      </c>
      <c r="BE1106" s="191">
        <f>IF(N1106="základní",J1106,0)</f>
        <v>0</v>
      </c>
      <c r="BF1106" s="191">
        <f>IF(N1106="snížená",J1106,0)</f>
        <v>0</v>
      </c>
      <c r="BG1106" s="191">
        <f>IF(N1106="zákl. přenesená",J1106,0)</f>
        <v>0</v>
      </c>
      <c r="BH1106" s="191">
        <f>IF(N1106="sníž. přenesená",J1106,0)</f>
        <v>0</v>
      </c>
      <c r="BI1106" s="191">
        <f>IF(N1106="nulová",J1106,0)</f>
        <v>0</v>
      </c>
      <c r="BJ1106" s="17" t="s">
        <v>83</v>
      </c>
      <c r="BK1106" s="191">
        <f>ROUND(I1106*H1106,2)</f>
        <v>0</v>
      </c>
      <c r="BL1106" s="17" t="s">
        <v>144</v>
      </c>
      <c r="BM1106" s="190" t="s">
        <v>880</v>
      </c>
    </row>
    <row r="1107" spans="1:65" s="2" customFormat="1" ht="87.75">
      <c r="A1107" s="34"/>
      <c r="B1107" s="35"/>
      <c r="C1107" s="36"/>
      <c r="D1107" s="192" t="s">
        <v>146</v>
      </c>
      <c r="E1107" s="36"/>
      <c r="F1107" s="193" t="s">
        <v>881</v>
      </c>
      <c r="G1107" s="36"/>
      <c r="H1107" s="36"/>
      <c r="I1107" s="194"/>
      <c r="J1107" s="36"/>
      <c r="K1107" s="36"/>
      <c r="L1107" s="39"/>
      <c r="M1107" s="195"/>
      <c r="N1107" s="196"/>
      <c r="O1107" s="71"/>
      <c r="P1107" s="71"/>
      <c r="Q1107" s="71"/>
      <c r="R1107" s="71"/>
      <c r="S1107" s="71"/>
      <c r="T1107" s="72"/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T1107" s="17" t="s">
        <v>146</v>
      </c>
      <c r="AU1107" s="17" t="s">
        <v>83</v>
      </c>
    </row>
    <row r="1108" spans="1:65" s="13" customFormat="1">
      <c r="B1108" s="207"/>
      <c r="C1108" s="208"/>
      <c r="D1108" s="192" t="s">
        <v>147</v>
      </c>
      <c r="E1108" s="209" t="s">
        <v>1</v>
      </c>
      <c r="F1108" s="210" t="s">
        <v>624</v>
      </c>
      <c r="G1108" s="208"/>
      <c r="H1108" s="211">
        <v>92</v>
      </c>
      <c r="I1108" s="212"/>
      <c r="J1108" s="208"/>
      <c r="K1108" s="208"/>
      <c r="L1108" s="213"/>
      <c r="M1108" s="214"/>
      <c r="N1108" s="215"/>
      <c r="O1108" s="215"/>
      <c r="P1108" s="215"/>
      <c r="Q1108" s="215"/>
      <c r="R1108" s="215"/>
      <c r="S1108" s="215"/>
      <c r="T1108" s="216"/>
      <c r="AT1108" s="217" t="s">
        <v>147</v>
      </c>
      <c r="AU1108" s="217" t="s">
        <v>83</v>
      </c>
      <c r="AV1108" s="13" t="s">
        <v>85</v>
      </c>
      <c r="AW1108" s="13" t="s">
        <v>31</v>
      </c>
      <c r="AX1108" s="13" t="s">
        <v>75</v>
      </c>
      <c r="AY1108" s="217" t="s">
        <v>137</v>
      </c>
    </row>
    <row r="1109" spans="1:65" s="12" customFormat="1">
      <c r="B1109" s="197"/>
      <c r="C1109" s="198"/>
      <c r="D1109" s="192" t="s">
        <v>147</v>
      </c>
      <c r="E1109" s="199" t="s">
        <v>1</v>
      </c>
      <c r="F1109" s="200" t="s">
        <v>882</v>
      </c>
      <c r="G1109" s="198"/>
      <c r="H1109" s="199" t="s">
        <v>1</v>
      </c>
      <c r="I1109" s="201"/>
      <c r="J1109" s="198"/>
      <c r="K1109" s="198"/>
      <c r="L1109" s="202"/>
      <c r="M1109" s="203"/>
      <c r="N1109" s="204"/>
      <c r="O1109" s="204"/>
      <c r="P1109" s="204"/>
      <c r="Q1109" s="204"/>
      <c r="R1109" s="204"/>
      <c r="S1109" s="204"/>
      <c r="T1109" s="205"/>
      <c r="AT1109" s="206" t="s">
        <v>147</v>
      </c>
      <c r="AU1109" s="206" t="s">
        <v>83</v>
      </c>
      <c r="AV1109" s="12" t="s">
        <v>83</v>
      </c>
      <c r="AW1109" s="12" t="s">
        <v>31</v>
      </c>
      <c r="AX1109" s="12" t="s">
        <v>75</v>
      </c>
      <c r="AY1109" s="206" t="s">
        <v>137</v>
      </c>
    </row>
    <row r="1110" spans="1:65" s="13" customFormat="1">
      <c r="B1110" s="207"/>
      <c r="C1110" s="208"/>
      <c r="D1110" s="192" t="s">
        <v>147</v>
      </c>
      <c r="E1110" s="209" t="s">
        <v>1</v>
      </c>
      <c r="F1110" s="210" t="s">
        <v>883</v>
      </c>
      <c r="G1110" s="208"/>
      <c r="H1110" s="211">
        <v>-36</v>
      </c>
      <c r="I1110" s="212"/>
      <c r="J1110" s="208"/>
      <c r="K1110" s="208"/>
      <c r="L1110" s="213"/>
      <c r="M1110" s="214"/>
      <c r="N1110" s="215"/>
      <c r="O1110" s="215"/>
      <c r="P1110" s="215"/>
      <c r="Q1110" s="215"/>
      <c r="R1110" s="215"/>
      <c r="S1110" s="215"/>
      <c r="T1110" s="216"/>
      <c r="AT1110" s="217" t="s">
        <v>147</v>
      </c>
      <c r="AU1110" s="217" t="s">
        <v>83</v>
      </c>
      <c r="AV1110" s="13" t="s">
        <v>85</v>
      </c>
      <c r="AW1110" s="13" t="s">
        <v>31</v>
      </c>
      <c r="AX1110" s="13" t="s">
        <v>75</v>
      </c>
      <c r="AY1110" s="217" t="s">
        <v>137</v>
      </c>
    </row>
    <row r="1111" spans="1:65" s="14" customFormat="1">
      <c r="B1111" s="218"/>
      <c r="C1111" s="219"/>
      <c r="D1111" s="192" t="s">
        <v>147</v>
      </c>
      <c r="E1111" s="220" t="s">
        <v>1</v>
      </c>
      <c r="F1111" s="221" t="s">
        <v>152</v>
      </c>
      <c r="G1111" s="219"/>
      <c r="H1111" s="222">
        <v>56</v>
      </c>
      <c r="I1111" s="223"/>
      <c r="J1111" s="219"/>
      <c r="K1111" s="219"/>
      <c r="L1111" s="224"/>
      <c r="M1111" s="225"/>
      <c r="N1111" s="226"/>
      <c r="O1111" s="226"/>
      <c r="P1111" s="226"/>
      <c r="Q1111" s="226"/>
      <c r="R1111" s="226"/>
      <c r="S1111" s="226"/>
      <c r="T1111" s="227"/>
      <c r="AT1111" s="228" t="s">
        <v>147</v>
      </c>
      <c r="AU1111" s="228" t="s">
        <v>83</v>
      </c>
      <c r="AV1111" s="14" t="s">
        <v>144</v>
      </c>
      <c r="AW1111" s="14" t="s">
        <v>31</v>
      </c>
      <c r="AX1111" s="14" t="s">
        <v>83</v>
      </c>
      <c r="AY1111" s="228" t="s">
        <v>137</v>
      </c>
    </row>
    <row r="1112" spans="1:65" s="2" customFormat="1" ht="24.2" customHeight="1">
      <c r="A1112" s="34"/>
      <c r="B1112" s="35"/>
      <c r="C1112" s="229" t="s">
        <v>884</v>
      </c>
      <c r="D1112" s="229" t="s">
        <v>678</v>
      </c>
      <c r="E1112" s="230" t="s">
        <v>885</v>
      </c>
      <c r="F1112" s="231" t="s">
        <v>886</v>
      </c>
      <c r="G1112" s="232" t="s">
        <v>879</v>
      </c>
      <c r="H1112" s="233">
        <v>96</v>
      </c>
      <c r="I1112" s="234"/>
      <c r="J1112" s="235">
        <f>ROUND(I1112*H1112,2)</f>
        <v>0</v>
      </c>
      <c r="K1112" s="231" t="s">
        <v>142</v>
      </c>
      <c r="L1112" s="39"/>
      <c r="M1112" s="236" t="s">
        <v>1</v>
      </c>
      <c r="N1112" s="237" t="s">
        <v>40</v>
      </c>
      <c r="O1112" s="71"/>
      <c r="P1112" s="188">
        <f>O1112*H1112</f>
        <v>0</v>
      </c>
      <c r="Q1112" s="188">
        <v>0</v>
      </c>
      <c r="R1112" s="188">
        <f>Q1112*H1112</f>
        <v>0</v>
      </c>
      <c r="S1112" s="188">
        <v>0</v>
      </c>
      <c r="T1112" s="189">
        <f>S1112*H1112</f>
        <v>0</v>
      </c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R1112" s="190" t="s">
        <v>144</v>
      </c>
      <c r="AT1112" s="190" t="s">
        <v>678</v>
      </c>
      <c r="AU1112" s="190" t="s">
        <v>83</v>
      </c>
      <c r="AY1112" s="17" t="s">
        <v>137</v>
      </c>
      <c r="BE1112" s="191">
        <f>IF(N1112="základní",J1112,0)</f>
        <v>0</v>
      </c>
      <c r="BF1112" s="191">
        <f>IF(N1112="snížená",J1112,0)</f>
        <v>0</v>
      </c>
      <c r="BG1112" s="191">
        <f>IF(N1112="zákl. přenesená",J1112,0)</f>
        <v>0</v>
      </c>
      <c r="BH1112" s="191">
        <f>IF(N1112="sníž. přenesená",J1112,0)</f>
        <v>0</v>
      </c>
      <c r="BI1112" s="191">
        <f>IF(N1112="nulová",J1112,0)</f>
        <v>0</v>
      </c>
      <c r="BJ1112" s="17" t="s">
        <v>83</v>
      </c>
      <c r="BK1112" s="191">
        <f>ROUND(I1112*H1112,2)</f>
        <v>0</v>
      </c>
      <c r="BL1112" s="17" t="s">
        <v>144</v>
      </c>
      <c r="BM1112" s="190" t="s">
        <v>887</v>
      </c>
    </row>
    <row r="1113" spans="1:65" s="2" customFormat="1" ht="68.25">
      <c r="A1113" s="34"/>
      <c r="B1113" s="35"/>
      <c r="C1113" s="36"/>
      <c r="D1113" s="192" t="s">
        <v>146</v>
      </c>
      <c r="E1113" s="36"/>
      <c r="F1113" s="193" t="s">
        <v>888</v>
      </c>
      <c r="G1113" s="36"/>
      <c r="H1113" s="36"/>
      <c r="I1113" s="194"/>
      <c r="J1113" s="36"/>
      <c r="K1113" s="36"/>
      <c r="L1113" s="39"/>
      <c r="M1113" s="195"/>
      <c r="N1113" s="196"/>
      <c r="O1113" s="71"/>
      <c r="P1113" s="71"/>
      <c r="Q1113" s="71"/>
      <c r="R1113" s="71"/>
      <c r="S1113" s="71"/>
      <c r="T1113" s="72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T1113" s="17" t="s">
        <v>146</v>
      </c>
      <c r="AU1113" s="17" t="s">
        <v>83</v>
      </c>
    </row>
    <row r="1114" spans="1:65" s="12" customFormat="1">
      <c r="B1114" s="197"/>
      <c r="C1114" s="198"/>
      <c r="D1114" s="192" t="s">
        <v>147</v>
      </c>
      <c r="E1114" s="199" t="s">
        <v>1</v>
      </c>
      <c r="F1114" s="200" t="s">
        <v>221</v>
      </c>
      <c r="G1114" s="198"/>
      <c r="H1114" s="199" t="s">
        <v>1</v>
      </c>
      <c r="I1114" s="201"/>
      <c r="J1114" s="198"/>
      <c r="K1114" s="198"/>
      <c r="L1114" s="202"/>
      <c r="M1114" s="203"/>
      <c r="N1114" s="204"/>
      <c r="O1114" s="204"/>
      <c r="P1114" s="204"/>
      <c r="Q1114" s="204"/>
      <c r="R1114" s="204"/>
      <c r="S1114" s="204"/>
      <c r="T1114" s="205"/>
      <c r="AT1114" s="206" t="s">
        <v>147</v>
      </c>
      <c r="AU1114" s="206" t="s">
        <v>83</v>
      </c>
      <c r="AV1114" s="12" t="s">
        <v>83</v>
      </c>
      <c r="AW1114" s="12" t="s">
        <v>31</v>
      </c>
      <c r="AX1114" s="12" t="s">
        <v>75</v>
      </c>
      <c r="AY1114" s="206" t="s">
        <v>137</v>
      </c>
    </row>
    <row r="1115" spans="1:65" s="13" customFormat="1">
      <c r="B1115" s="207"/>
      <c r="C1115" s="208"/>
      <c r="D1115" s="192" t="s">
        <v>147</v>
      </c>
      <c r="E1115" s="209" t="s">
        <v>1</v>
      </c>
      <c r="F1115" s="210" t="s">
        <v>14</v>
      </c>
      <c r="G1115" s="208"/>
      <c r="H1115" s="211">
        <v>14</v>
      </c>
      <c r="I1115" s="212"/>
      <c r="J1115" s="208"/>
      <c r="K1115" s="208"/>
      <c r="L1115" s="213"/>
      <c r="M1115" s="214"/>
      <c r="N1115" s="215"/>
      <c r="O1115" s="215"/>
      <c r="P1115" s="215"/>
      <c r="Q1115" s="215"/>
      <c r="R1115" s="215"/>
      <c r="S1115" s="215"/>
      <c r="T1115" s="216"/>
      <c r="AT1115" s="217" t="s">
        <v>147</v>
      </c>
      <c r="AU1115" s="217" t="s">
        <v>83</v>
      </c>
      <c r="AV1115" s="13" t="s">
        <v>85</v>
      </c>
      <c r="AW1115" s="13" t="s">
        <v>31</v>
      </c>
      <c r="AX1115" s="13" t="s">
        <v>75</v>
      </c>
      <c r="AY1115" s="217" t="s">
        <v>137</v>
      </c>
    </row>
    <row r="1116" spans="1:65" s="12" customFormat="1">
      <c r="B1116" s="197"/>
      <c r="C1116" s="198"/>
      <c r="D1116" s="192" t="s">
        <v>147</v>
      </c>
      <c r="E1116" s="199" t="s">
        <v>1</v>
      </c>
      <c r="F1116" s="200" t="s">
        <v>200</v>
      </c>
      <c r="G1116" s="198"/>
      <c r="H1116" s="199" t="s">
        <v>1</v>
      </c>
      <c r="I1116" s="201"/>
      <c r="J1116" s="198"/>
      <c r="K1116" s="198"/>
      <c r="L1116" s="202"/>
      <c r="M1116" s="203"/>
      <c r="N1116" s="204"/>
      <c r="O1116" s="204"/>
      <c r="P1116" s="204"/>
      <c r="Q1116" s="204"/>
      <c r="R1116" s="204"/>
      <c r="S1116" s="204"/>
      <c r="T1116" s="205"/>
      <c r="AT1116" s="206" t="s">
        <v>147</v>
      </c>
      <c r="AU1116" s="206" t="s">
        <v>83</v>
      </c>
      <c r="AV1116" s="12" t="s">
        <v>83</v>
      </c>
      <c r="AW1116" s="12" t="s">
        <v>31</v>
      </c>
      <c r="AX1116" s="12" t="s">
        <v>75</v>
      </c>
      <c r="AY1116" s="206" t="s">
        <v>137</v>
      </c>
    </row>
    <row r="1117" spans="1:65" s="13" customFormat="1">
      <c r="B1117" s="207"/>
      <c r="C1117" s="208"/>
      <c r="D1117" s="192" t="s">
        <v>147</v>
      </c>
      <c r="E1117" s="209" t="s">
        <v>1</v>
      </c>
      <c r="F1117" s="210" t="s">
        <v>14</v>
      </c>
      <c r="G1117" s="208"/>
      <c r="H1117" s="211">
        <v>14</v>
      </c>
      <c r="I1117" s="212"/>
      <c r="J1117" s="208"/>
      <c r="K1117" s="208"/>
      <c r="L1117" s="213"/>
      <c r="M1117" s="214"/>
      <c r="N1117" s="215"/>
      <c r="O1117" s="215"/>
      <c r="P1117" s="215"/>
      <c r="Q1117" s="215"/>
      <c r="R1117" s="215"/>
      <c r="S1117" s="215"/>
      <c r="T1117" s="216"/>
      <c r="AT1117" s="217" t="s">
        <v>147</v>
      </c>
      <c r="AU1117" s="217" t="s">
        <v>83</v>
      </c>
      <c r="AV1117" s="13" t="s">
        <v>85</v>
      </c>
      <c r="AW1117" s="13" t="s">
        <v>31</v>
      </c>
      <c r="AX1117" s="13" t="s">
        <v>75</v>
      </c>
      <c r="AY1117" s="217" t="s">
        <v>137</v>
      </c>
    </row>
    <row r="1118" spans="1:65" s="12" customFormat="1">
      <c r="B1118" s="197"/>
      <c r="C1118" s="198"/>
      <c r="D1118" s="192" t="s">
        <v>147</v>
      </c>
      <c r="E1118" s="199" t="s">
        <v>1</v>
      </c>
      <c r="F1118" s="200" t="s">
        <v>889</v>
      </c>
      <c r="G1118" s="198"/>
      <c r="H1118" s="199" t="s">
        <v>1</v>
      </c>
      <c r="I1118" s="201"/>
      <c r="J1118" s="198"/>
      <c r="K1118" s="198"/>
      <c r="L1118" s="202"/>
      <c r="M1118" s="203"/>
      <c r="N1118" s="204"/>
      <c r="O1118" s="204"/>
      <c r="P1118" s="204"/>
      <c r="Q1118" s="204"/>
      <c r="R1118" s="204"/>
      <c r="S1118" s="204"/>
      <c r="T1118" s="205"/>
      <c r="AT1118" s="206" t="s">
        <v>147</v>
      </c>
      <c r="AU1118" s="206" t="s">
        <v>83</v>
      </c>
      <c r="AV1118" s="12" t="s">
        <v>83</v>
      </c>
      <c r="AW1118" s="12" t="s">
        <v>31</v>
      </c>
      <c r="AX1118" s="12" t="s">
        <v>75</v>
      </c>
      <c r="AY1118" s="206" t="s">
        <v>137</v>
      </c>
    </row>
    <row r="1119" spans="1:65" s="13" customFormat="1">
      <c r="B1119" s="207"/>
      <c r="C1119" s="208"/>
      <c r="D1119" s="192" t="s">
        <v>147</v>
      </c>
      <c r="E1119" s="209" t="s">
        <v>1</v>
      </c>
      <c r="F1119" s="210" t="s">
        <v>890</v>
      </c>
      <c r="G1119" s="208"/>
      <c r="H1119" s="211">
        <v>32</v>
      </c>
      <c r="I1119" s="212"/>
      <c r="J1119" s="208"/>
      <c r="K1119" s="208"/>
      <c r="L1119" s="213"/>
      <c r="M1119" s="214"/>
      <c r="N1119" s="215"/>
      <c r="O1119" s="215"/>
      <c r="P1119" s="215"/>
      <c r="Q1119" s="215"/>
      <c r="R1119" s="215"/>
      <c r="S1119" s="215"/>
      <c r="T1119" s="216"/>
      <c r="AT1119" s="217" t="s">
        <v>147</v>
      </c>
      <c r="AU1119" s="217" t="s">
        <v>83</v>
      </c>
      <c r="AV1119" s="13" t="s">
        <v>85</v>
      </c>
      <c r="AW1119" s="13" t="s">
        <v>31</v>
      </c>
      <c r="AX1119" s="13" t="s">
        <v>75</v>
      </c>
      <c r="AY1119" s="217" t="s">
        <v>137</v>
      </c>
    </row>
    <row r="1120" spans="1:65" s="12" customFormat="1">
      <c r="B1120" s="197"/>
      <c r="C1120" s="198"/>
      <c r="D1120" s="192" t="s">
        <v>147</v>
      </c>
      <c r="E1120" s="199" t="s">
        <v>1</v>
      </c>
      <c r="F1120" s="200" t="s">
        <v>882</v>
      </c>
      <c r="G1120" s="198"/>
      <c r="H1120" s="199" t="s">
        <v>1</v>
      </c>
      <c r="I1120" s="201"/>
      <c r="J1120" s="198"/>
      <c r="K1120" s="198"/>
      <c r="L1120" s="202"/>
      <c r="M1120" s="203"/>
      <c r="N1120" s="204"/>
      <c r="O1120" s="204"/>
      <c r="P1120" s="204"/>
      <c r="Q1120" s="204"/>
      <c r="R1120" s="204"/>
      <c r="S1120" s="204"/>
      <c r="T1120" s="205"/>
      <c r="AT1120" s="206" t="s">
        <v>147</v>
      </c>
      <c r="AU1120" s="206" t="s">
        <v>83</v>
      </c>
      <c r="AV1120" s="12" t="s">
        <v>83</v>
      </c>
      <c r="AW1120" s="12" t="s">
        <v>31</v>
      </c>
      <c r="AX1120" s="12" t="s">
        <v>75</v>
      </c>
      <c r="AY1120" s="206" t="s">
        <v>137</v>
      </c>
    </row>
    <row r="1121" spans="1:65" s="13" customFormat="1">
      <c r="B1121" s="207"/>
      <c r="C1121" s="208"/>
      <c r="D1121" s="192" t="s">
        <v>147</v>
      </c>
      <c r="E1121" s="209" t="s">
        <v>1</v>
      </c>
      <c r="F1121" s="210" t="s">
        <v>346</v>
      </c>
      <c r="G1121" s="208"/>
      <c r="H1121" s="211">
        <v>36</v>
      </c>
      <c r="I1121" s="212"/>
      <c r="J1121" s="208"/>
      <c r="K1121" s="208"/>
      <c r="L1121" s="213"/>
      <c r="M1121" s="214"/>
      <c r="N1121" s="215"/>
      <c r="O1121" s="215"/>
      <c r="P1121" s="215"/>
      <c r="Q1121" s="215"/>
      <c r="R1121" s="215"/>
      <c r="S1121" s="215"/>
      <c r="T1121" s="216"/>
      <c r="AT1121" s="217" t="s">
        <v>147</v>
      </c>
      <c r="AU1121" s="217" t="s">
        <v>83</v>
      </c>
      <c r="AV1121" s="13" t="s">
        <v>85</v>
      </c>
      <c r="AW1121" s="13" t="s">
        <v>31</v>
      </c>
      <c r="AX1121" s="13" t="s">
        <v>75</v>
      </c>
      <c r="AY1121" s="217" t="s">
        <v>137</v>
      </c>
    </row>
    <row r="1122" spans="1:65" s="14" customFormat="1">
      <c r="B1122" s="218"/>
      <c r="C1122" s="219"/>
      <c r="D1122" s="192" t="s">
        <v>147</v>
      </c>
      <c r="E1122" s="220" t="s">
        <v>1</v>
      </c>
      <c r="F1122" s="221" t="s">
        <v>152</v>
      </c>
      <c r="G1122" s="219"/>
      <c r="H1122" s="222">
        <v>96</v>
      </c>
      <c r="I1122" s="223"/>
      <c r="J1122" s="219"/>
      <c r="K1122" s="219"/>
      <c r="L1122" s="224"/>
      <c r="M1122" s="225"/>
      <c r="N1122" s="226"/>
      <c r="O1122" s="226"/>
      <c r="P1122" s="226"/>
      <c r="Q1122" s="226"/>
      <c r="R1122" s="226"/>
      <c r="S1122" s="226"/>
      <c r="T1122" s="227"/>
      <c r="AT1122" s="228" t="s">
        <v>147</v>
      </c>
      <c r="AU1122" s="228" t="s">
        <v>83</v>
      </c>
      <c r="AV1122" s="14" t="s">
        <v>144</v>
      </c>
      <c r="AW1122" s="14" t="s">
        <v>31</v>
      </c>
      <c r="AX1122" s="14" t="s">
        <v>83</v>
      </c>
      <c r="AY1122" s="228" t="s">
        <v>137</v>
      </c>
    </row>
    <row r="1123" spans="1:65" s="2" customFormat="1" ht="24.2" customHeight="1">
      <c r="A1123" s="34"/>
      <c r="B1123" s="35"/>
      <c r="C1123" s="229" t="s">
        <v>891</v>
      </c>
      <c r="D1123" s="229" t="s">
        <v>678</v>
      </c>
      <c r="E1123" s="230" t="s">
        <v>892</v>
      </c>
      <c r="F1123" s="231" t="s">
        <v>893</v>
      </c>
      <c r="G1123" s="232" t="s">
        <v>879</v>
      </c>
      <c r="H1123" s="233">
        <v>12</v>
      </c>
      <c r="I1123" s="234"/>
      <c r="J1123" s="235">
        <f>ROUND(I1123*H1123,2)</f>
        <v>0</v>
      </c>
      <c r="K1123" s="231" t="s">
        <v>142</v>
      </c>
      <c r="L1123" s="39"/>
      <c r="M1123" s="236" t="s">
        <v>1</v>
      </c>
      <c r="N1123" s="237" t="s">
        <v>40</v>
      </c>
      <c r="O1123" s="71"/>
      <c r="P1123" s="188">
        <f>O1123*H1123</f>
        <v>0</v>
      </c>
      <c r="Q1123" s="188">
        <v>0</v>
      </c>
      <c r="R1123" s="188">
        <f>Q1123*H1123</f>
        <v>0</v>
      </c>
      <c r="S1123" s="188">
        <v>0</v>
      </c>
      <c r="T1123" s="189">
        <f>S1123*H1123</f>
        <v>0</v>
      </c>
      <c r="U1123" s="34"/>
      <c r="V1123" s="34"/>
      <c r="W1123" s="34"/>
      <c r="X1123" s="34"/>
      <c r="Y1123" s="34"/>
      <c r="Z1123" s="34"/>
      <c r="AA1123" s="34"/>
      <c r="AB1123" s="34"/>
      <c r="AC1123" s="34"/>
      <c r="AD1123" s="34"/>
      <c r="AE1123" s="34"/>
      <c r="AR1123" s="190" t="s">
        <v>144</v>
      </c>
      <c r="AT1123" s="190" t="s">
        <v>678</v>
      </c>
      <c r="AU1123" s="190" t="s">
        <v>83</v>
      </c>
      <c r="AY1123" s="17" t="s">
        <v>137</v>
      </c>
      <c r="BE1123" s="191">
        <f>IF(N1123="základní",J1123,0)</f>
        <v>0</v>
      </c>
      <c r="BF1123" s="191">
        <f>IF(N1123="snížená",J1123,0)</f>
        <v>0</v>
      </c>
      <c r="BG1123" s="191">
        <f>IF(N1123="zákl. přenesená",J1123,0)</f>
        <v>0</v>
      </c>
      <c r="BH1123" s="191">
        <f>IF(N1123="sníž. přenesená",J1123,0)</f>
        <v>0</v>
      </c>
      <c r="BI1123" s="191">
        <f>IF(N1123="nulová",J1123,0)</f>
        <v>0</v>
      </c>
      <c r="BJ1123" s="17" t="s">
        <v>83</v>
      </c>
      <c r="BK1123" s="191">
        <f>ROUND(I1123*H1123,2)</f>
        <v>0</v>
      </c>
      <c r="BL1123" s="17" t="s">
        <v>144</v>
      </c>
      <c r="BM1123" s="190" t="s">
        <v>894</v>
      </c>
    </row>
    <row r="1124" spans="1:65" s="2" customFormat="1" ht="68.25">
      <c r="A1124" s="34"/>
      <c r="B1124" s="35"/>
      <c r="C1124" s="36"/>
      <c r="D1124" s="192" t="s">
        <v>146</v>
      </c>
      <c r="E1124" s="36"/>
      <c r="F1124" s="193" t="s">
        <v>895</v>
      </c>
      <c r="G1124" s="36"/>
      <c r="H1124" s="36"/>
      <c r="I1124" s="194"/>
      <c r="J1124" s="36"/>
      <c r="K1124" s="36"/>
      <c r="L1124" s="39"/>
      <c r="M1124" s="195"/>
      <c r="N1124" s="196"/>
      <c r="O1124" s="71"/>
      <c r="P1124" s="71"/>
      <c r="Q1124" s="71"/>
      <c r="R1124" s="71"/>
      <c r="S1124" s="71"/>
      <c r="T1124" s="72"/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T1124" s="17" t="s">
        <v>146</v>
      </c>
      <c r="AU1124" s="17" t="s">
        <v>83</v>
      </c>
    </row>
    <row r="1125" spans="1:65" s="12" customFormat="1">
      <c r="B1125" s="197"/>
      <c r="C1125" s="198"/>
      <c r="D1125" s="192" t="s">
        <v>147</v>
      </c>
      <c r="E1125" s="199" t="s">
        <v>1</v>
      </c>
      <c r="F1125" s="200" t="s">
        <v>896</v>
      </c>
      <c r="G1125" s="198"/>
      <c r="H1125" s="199" t="s">
        <v>1</v>
      </c>
      <c r="I1125" s="201"/>
      <c r="J1125" s="198"/>
      <c r="K1125" s="198"/>
      <c r="L1125" s="202"/>
      <c r="M1125" s="203"/>
      <c r="N1125" s="204"/>
      <c r="O1125" s="204"/>
      <c r="P1125" s="204"/>
      <c r="Q1125" s="204"/>
      <c r="R1125" s="204"/>
      <c r="S1125" s="204"/>
      <c r="T1125" s="205"/>
      <c r="AT1125" s="206" t="s">
        <v>147</v>
      </c>
      <c r="AU1125" s="206" t="s">
        <v>83</v>
      </c>
      <c r="AV1125" s="12" t="s">
        <v>83</v>
      </c>
      <c r="AW1125" s="12" t="s">
        <v>31</v>
      </c>
      <c r="AX1125" s="12" t="s">
        <v>75</v>
      </c>
      <c r="AY1125" s="206" t="s">
        <v>137</v>
      </c>
    </row>
    <row r="1126" spans="1:65" s="13" customFormat="1">
      <c r="B1126" s="207"/>
      <c r="C1126" s="208"/>
      <c r="D1126" s="192" t="s">
        <v>147</v>
      </c>
      <c r="E1126" s="209" t="s">
        <v>1</v>
      </c>
      <c r="F1126" s="210" t="s">
        <v>897</v>
      </c>
      <c r="G1126" s="208"/>
      <c r="H1126" s="211">
        <v>12</v>
      </c>
      <c r="I1126" s="212"/>
      <c r="J1126" s="208"/>
      <c r="K1126" s="208"/>
      <c r="L1126" s="213"/>
      <c r="M1126" s="214"/>
      <c r="N1126" s="215"/>
      <c r="O1126" s="215"/>
      <c r="P1126" s="215"/>
      <c r="Q1126" s="215"/>
      <c r="R1126" s="215"/>
      <c r="S1126" s="215"/>
      <c r="T1126" s="216"/>
      <c r="AT1126" s="217" t="s">
        <v>147</v>
      </c>
      <c r="AU1126" s="217" t="s">
        <v>83</v>
      </c>
      <c r="AV1126" s="13" t="s">
        <v>85</v>
      </c>
      <c r="AW1126" s="13" t="s">
        <v>31</v>
      </c>
      <c r="AX1126" s="13" t="s">
        <v>75</v>
      </c>
      <c r="AY1126" s="217" t="s">
        <v>137</v>
      </c>
    </row>
    <row r="1127" spans="1:65" s="14" customFormat="1">
      <c r="B1127" s="218"/>
      <c r="C1127" s="219"/>
      <c r="D1127" s="192" t="s">
        <v>147</v>
      </c>
      <c r="E1127" s="220" t="s">
        <v>1</v>
      </c>
      <c r="F1127" s="221" t="s">
        <v>152</v>
      </c>
      <c r="G1127" s="219"/>
      <c r="H1127" s="222">
        <v>12</v>
      </c>
      <c r="I1127" s="223"/>
      <c r="J1127" s="219"/>
      <c r="K1127" s="219"/>
      <c r="L1127" s="224"/>
      <c r="M1127" s="225"/>
      <c r="N1127" s="226"/>
      <c r="O1127" s="226"/>
      <c r="P1127" s="226"/>
      <c r="Q1127" s="226"/>
      <c r="R1127" s="226"/>
      <c r="S1127" s="226"/>
      <c r="T1127" s="227"/>
      <c r="AT1127" s="228" t="s">
        <v>147</v>
      </c>
      <c r="AU1127" s="228" t="s">
        <v>83</v>
      </c>
      <c r="AV1127" s="14" t="s">
        <v>144</v>
      </c>
      <c r="AW1127" s="14" t="s">
        <v>31</v>
      </c>
      <c r="AX1127" s="14" t="s">
        <v>83</v>
      </c>
      <c r="AY1127" s="228" t="s">
        <v>137</v>
      </c>
    </row>
    <row r="1128" spans="1:65" s="2" customFormat="1" ht="24.2" customHeight="1">
      <c r="A1128" s="34"/>
      <c r="B1128" s="35"/>
      <c r="C1128" s="229" t="s">
        <v>898</v>
      </c>
      <c r="D1128" s="229" t="s">
        <v>678</v>
      </c>
      <c r="E1128" s="230" t="s">
        <v>899</v>
      </c>
      <c r="F1128" s="231" t="s">
        <v>900</v>
      </c>
      <c r="G1128" s="232" t="s">
        <v>141</v>
      </c>
      <c r="H1128" s="233">
        <v>98.046000000000006</v>
      </c>
      <c r="I1128" s="234"/>
      <c r="J1128" s="235">
        <f>ROUND(I1128*H1128,2)</f>
        <v>0</v>
      </c>
      <c r="K1128" s="231" t="s">
        <v>142</v>
      </c>
      <c r="L1128" s="39"/>
      <c r="M1128" s="236" t="s">
        <v>1</v>
      </c>
      <c r="N1128" s="237" t="s">
        <v>40</v>
      </c>
      <c r="O1128" s="71"/>
      <c r="P1128" s="188">
        <f>O1128*H1128</f>
        <v>0</v>
      </c>
      <c r="Q1128" s="188">
        <v>0</v>
      </c>
      <c r="R1128" s="188">
        <f>Q1128*H1128</f>
        <v>0</v>
      </c>
      <c r="S1128" s="188">
        <v>0</v>
      </c>
      <c r="T1128" s="189">
        <f>S1128*H1128</f>
        <v>0</v>
      </c>
      <c r="U1128" s="34"/>
      <c r="V1128" s="34"/>
      <c r="W1128" s="34"/>
      <c r="X1128" s="34"/>
      <c r="Y1128" s="34"/>
      <c r="Z1128" s="34"/>
      <c r="AA1128" s="34"/>
      <c r="AB1128" s="34"/>
      <c r="AC1128" s="34"/>
      <c r="AD1128" s="34"/>
      <c r="AE1128" s="34"/>
      <c r="AR1128" s="190" t="s">
        <v>144</v>
      </c>
      <c r="AT1128" s="190" t="s">
        <v>678</v>
      </c>
      <c r="AU1128" s="190" t="s">
        <v>83</v>
      </c>
      <c r="AY1128" s="17" t="s">
        <v>137</v>
      </c>
      <c r="BE1128" s="191">
        <f>IF(N1128="základní",J1128,0)</f>
        <v>0</v>
      </c>
      <c r="BF1128" s="191">
        <f>IF(N1128="snížená",J1128,0)</f>
        <v>0</v>
      </c>
      <c r="BG1128" s="191">
        <f>IF(N1128="zákl. přenesená",J1128,0)</f>
        <v>0</v>
      </c>
      <c r="BH1128" s="191">
        <f>IF(N1128="sníž. přenesená",J1128,0)</f>
        <v>0</v>
      </c>
      <c r="BI1128" s="191">
        <f>IF(N1128="nulová",J1128,0)</f>
        <v>0</v>
      </c>
      <c r="BJ1128" s="17" t="s">
        <v>83</v>
      </c>
      <c r="BK1128" s="191">
        <f>ROUND(I1128*H1128,2)</f>
        <v>0</v>
      </c>
      <c r="BL1128" s="17" t="s">
        <v>144</v>
      </c>
      <c r="BM1128" s="190" t="s">
        <v>901</v>
      </c>
    </row>
    <row r="1129" spans="1:65" s="2" customFormat="1" ht="48.75">
      <c r="A1129" s="34"/>
      <c r="B1129" s="35"/>
      <c r="C1129" s="36"/>
      <c r="D1129" s="192" t="s">
        <v>146</v>
      </c>
      <c r="E1129" s="36"/>
      <c r="F1129" s="193" t="s">
        <v>902</v>
      </c>
      <c r="G1129" s="36"/>
      <c r="H1129" s="36"/>
      <c r="I1129" s="194"/>
      <c r="J1129" s="36"/>
      <c r="K1129" s="36"/>
      <c r="L1129" s="39"/>
      <c r="M1129" s="195"/>
      <c r="N1129" s="196"/>
      <c r="O1129" s="71"/>
      <c r="P1129" s="71"/>
      <c r="Q1129" s="71"/>
      <c r="R1129" s="71"/>
      <c r="S1129" s="71"/>
      <c r="T1129" s="72"/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T1129" s="17" t="s">
        <v>146</v>
      </c>
      <c r="AU1129" s="17" t="s">
        <v>83</v>
      </c>
    </row>
    <row r="1130" spans="1:65" s="12" customFormat="1">
      <c r="B1130" s="197"/>
      <c r="C1130" s="198"/>
      <c r="D1130" s="192" t="s">
        <v>147</v>
      </c>
      <c r="E1130" s="199" t="s">
        <v>1</v>
      </c>
      <c r="F1130" s="200" t="s">
        <v>237</v>
      </c>
      <c r="G1130" s="198"/>
      <c r="H1130" s="199" t="s">
        <v>1</v>
      </c>
      <c r="I1130" s="201"/>
      <c r="J1130" s="198"/>
      <c r="K1130" s="198"/>
      <c r="L1130" s="202"/>
      <c r="M1130" s="203"/>
      <c r="N1130" s="204"/>
      <c r="O1130" s="204"/>
      <c r="P1130" s="204"/>
      <c r="Q1130" s="204"/>
      <c r="R1130" s="204"/>
      <c r="S1130" s="204"/>
      <c r="T1130" s="205"/>
      <c r="AT1130" s="206" t="s">
        <v>147</v>
      </c>
      <c r="AU1130" s="206" t="s">
        <v>83</v>
      </c>
      <c r="AV1130" s="12" t="s">
        <v>83</v>
      </c>
      <c r="AW1130" s="12" t="s">
        <v>31</v>
      </c>
      <c r="AX1130" s="12" t="s">
        <v>75</v>
      </c>
      <c r="AY1130" s="206" t="s">
        <v>137</v>
      </c>
    </row>
    <row r="1131" spans="1:65" s="12" customFormat="1">
      <c r="B1131" s="197"/>
      <c r="C1131" s="198"/>
      <c r="D1131" s="192" t="s">
        <v>147</v>
      </c>
      <c r="E1131" s="199" t="s">
        <v>1</v>
      </c>
      <c r="F1131" s="200" t="s">
        <v>221</v>
      </c>
      <c r="G1131" s="198"/>
      <c r="H1131" s="199" t="s">
        <v>1</v>
      </c>
      <c r="I1131" s="201"/>
      <c r="J1131" s="198"/>
      <c r="K1131" s="198"/>
      <c r="L1131" s="202"/>
      <c r="M1131" s="203"/>
      <c r="N1131" s="204"/>
      <c r="O1131" s="204"/>
      <c r="P1131" s="204"/>
      <c r="Q1131" s="204"/>
      <c r="R1131" s="204"/>
      <c r="S1131" s="204"/>
      <c r="T1131" s="205"/>
      <c r="AT1131" s="206" t="s">
        <v>147</v>
      </c>
      <c r="AU1131" s="206" t="s">
        <v>83</v>
      </c>
      <c r="AV1131" s="12" t="s">
        <v>83</v>
      </c>
      <c r="AW1131" s="12" t="s">
        <v>31</v>
      </c>
      <c r="AX1131" s="12" t="s">
        <v>75</v>
      </c>
      <c r="AY1131" s="206" t="s">
        <v>137</v>
      </c>
    </row>
    <row r="1132" spans="1:65" s="13" customFormat="1">
      <c r="B1132" s="207"/>
      <c r="C1132" s="208"/>
      <c r="D1132" s="192" t="s">
        <v>147</v>
      </c>
      <c r="E1132" s="209" t="s">
        <v>1</v>
      </c>
      <c r="F1132" s="210" t="s">
        <v>752</v>
      </c>
      <c r="G1132" s="208"/>
      <c r="H1132" s="211">
        <v>48.2</v>
      </c>
      <c r="I1132" s="212"/>
      <c r="J1132" s="208"/>
      <c r="K1132" s="208"/>
      <c r="L1132" s="213"/>
      <c r="M1132" s="214"/>
      <c r="N1132" s="215"/>
      <c r="O1132" s="215"/>
      <c r="P1132" s="215"/>
      <c r="Q1132" s="215"/>
      <c r="R1132" s="215"/>
      <c r="S1132" s="215"/>
      <c r="T1132" s="216"/>
      <c r="AT1132" s="217" t="s">
        <v>147</v>
      </c>
      <c r="AU1132" s="217" t="s">
        <v>83</v>
      </c>
      <c r="AV1132" s="13" t="s">
        <v>85</v>
      </c>
      <c r="AW1132" s="13" t="s">
        <v>31</v>
      </c>
      <c r="AX1132" s="13" t="s">
        <v>75</v>
      </c>
      <c r="AY1132" s="217" t="s">
        <v>137</v>
      </c>
    </row>
    <row r="1133" spans="1:65" s="12" customFormat="1">
      <c r="B1133" s="197"/>
      <c r="C1133" s="198"/>
      <c r="D1133" s="192" t="s">
        <v>147</v>
      </c>
      <c r="E1133" s="199" t="s">
        <v>1</v>
      </c>
      <c r="F1133" s="200" t="s">
        <v>200</v>
      </c>
      <c r="G1133" s="198"/>
      <c r="H1133" s="199" t="s">
        <v>1</v>
      </c>
      <c r="I1133" s="201"/>
      <c r="J1133" s="198"/>
      <c r="K1133" s="198"/>
      <c r="L1133" s="202"/>
      <c r="M1133" s="203"/>
      <c r="N1133" s="204"/>
      <c r="O1133" s="204"/>
      <c r="P1133" s="204"/>
      <c r="Q1133" s="204"/>
      <c r="R1133" s="204"/>
      <c r="S1133" s="204"/>
      <c r="T1133" s="205"/>
      <c r="AT1133" s="206" t="s">
        <v>147</v>
      </c>
      <c r="AU1133" s="206" t="s">
        <v>83</v>
      </c>
      <c r="AV1133" s="12" t="s">
        <v>83</v>
      </c>
      <c r="AW1133" s="12" t="s">
        <v>31</v>
      </c>
      <c r="AX1133" s="12" t="s">
        <v>75</v>
      </c>
      <c r="AY1133" s="206" t="s">
        <v>137</v>
      </c>
    </row>
    <row r="1134" spans="1:65" s="13" customFormat="1">
      <c r="B1134" s="207"/>
      <c r="C1134" s="208"/>
      <c r="D1134" s="192" t="s">
        <v>147</v>
      </c>
      <c r="E1134" s="209" t="s">
        <v>1</v>
      </c>
      <c r="F1134" s="210" t="s">
        <v>753</v>
      </c>
      <c r="G1134" s="208"/>
      <c r="H1134" s="211">
        <v>49.845999999999997</v>
      </c>
      <c r="I1134" s="212"/>
      <c r="J1134" s="208"/>
      <c r="K1134" s="208"/>
      <c r="L1134" s="213"/>
      <c r="M1134" s="214"/>
      <c r="N1134" s="215"/>
      <c r="O1134" s="215"/>
      <c r="P1134" s="215"/>
      <c r="Q1134" s="215"/>
      <c r="R1134" s="215"/>
      <c r="S1134" s="215"/>
      <c r="T1134" s="216"/>
      <c r="AT1134" s="217" t="s">
        <v>147</v>
      </c>
      <c r="AU1134" s="217" t="s">
        <v>83</v>
      </c>
      <c r="AV1134" s="13" t="s">
        <v>85</v>
      </c>
      <c r="AW1134" s="13" t="s">
        <v>31</v>
      </c>
      <c r="AX1134" s="13" t="s">
        <v>75</v>
      </c>
      <c r="AY1134" s="217" t="s">
        <v>137</v>
      </c>
    </row>
    <row r="1135" spans="1:65" s="14" customFormat="1">
      <c r="B1135" s="218"/>
      <c r="C1135" s="219"/>
      <c r="D1135" s="192" t="s">
        <v>147</v>
      </c>
      <c r="E1135" s="220" t="s">
        <v>1</v>
      </c>
      <c r="F1135" s="221" t="s">
        <v>152</v>
      </c>
      <c r="G1135" s="219"/>
      <c r="H1135" s="222">
        <v>98.046000000000006</v>
      </c>
      <c r="I1135" s="223"/>
      <c r="J1135" s="219"/>
      <c r="K1135" s="219"/>
      <c r="L1135" s="224"/>
      <c r="M1135" s="225"/>
      <c r="N1135" s="226"/>
      <c r="O1135" s="226"/>
      <c r="P1135" s="226"/>
      <c r="Q1135" s="226"/>
      <c r="R1135" s="226"/>
      <c r="S1135" s="226"/>
      <c r="T1135" s="227"/>
      <c r="AT1135" s="228" t="s">
        <v>147</v>
      </c>
      <c r="AU1135" s="228" t="s">
        <v>83</v>
      </c>
      <c r="AV1135" s="14" t="s">
        <v>144</v>
      </c>
      <c r="AW1135" s="14" t="s">
        <v>31</v>
      </c>
      <c r="AX1135" s="14" t="s">
        <v>83</v>
      </c>
      <c r="AY1135" s="228" t="s">
        <v>137</v>
      </c>
    </row>
    <row r="1136" spans="1:65" s="2" customFormat="1" ht="24.2" customHeight="1">
      <c r="A1136" s="34"/>
      <c r="B1136" s="35"/>
      <c r="C1136" s="229" t="s">
        <v>174</v>
      </c>
      <c r="D1136" s="229" t="s">
        <v>678</v>
      </c>
      <c r="E1136" s="230" t="s">
        <v>903</v>
      </c>
      <c r="F1136" s="231" t="s">
        <v>904</v>
      </c>
      <c r="G1136" s="232" t="s">
        <v>141</v>
      </c>
      <c r="H1136" s="233">
        <v>98.046000000000006</v>
      </c>
      <c r="I1136" s="234"/>
      <c r="J1136" s="235">
        <f>ROUND(I1136*H1136,2)</f>
        <v>0</v>
      </c>
      <c r="K1136" s="231" t="s">
        <v>142</v>
      </c>
      <c r="L1136" s="39"/>
      <c r="M1136" s="236" t="s">
        <v>1</v>
      </c>
      <c r="N1136" s="237" t="s">
        <v>40</v>
      </c>
      <c r="O1136" s="71"/>
      <c r="P1136" s="188">
        <f>O1136*H1136</f>
        <v>0</v>
      </c>
      <c r="Q1136" s="188">
        <v>0</v>
      </c>
      <c r="R1136" s="188">
        <f>Q1136*H1136</f>
        <v>0</v>
      </c>
      <c r="S1136" s="188">
        <v>0</v>
      </c>
      <c r="T1136" s="189">
        <f>S1136*H1136</f>
        <v>0</v>
      </c>
      <c r="U1136" s="34"/>
      <c r="V1136" s="34"/>
      <c r="W1136" s="34"/>
      <c r="X1136" s="34"/>
      <c r="Y1136" s="34"/>
      <c r="Z1136" s="34"/>
      <c r="AA1136" s="34"/>
      <c r="AB1136" s="34"/>
      <c r="AC1136" s="34"/>
      <c r="AD1136" s="34"/>
      <c r="AE1136" s="34"/>
      <c r="AR1136" s="190" t="s">
        <v>144</v>
      </c>
      <c r="AT1136" s="190" t="s">
        <v>678</v>
      </c>
      <c r="AU1136" s="190" t="s">
        <v>83</v>
      </c>
      <c r="AY1136" s="17" t="s">
        <v>137</v>
      </c>
      <c r="BE1136" s="191">
        <f>IF(N1136="základní",J1136,0)</f>
        <v>0</v>
      </c>
      <c r="BF1136" s="191">
        <f>IF(N1136="snížená",J1136,0)</f>
        <v>0</v>
      </c>
      <c r="BG1136" s="191">
        <f>IF(N1136="zákl. přenesená",J1136,0)</f>
        <v>0</v>
      </c>
      <c r="BH1136" s="191">
        <f>IF(N1136="sníž. přenesená",J1136,0)</f>
        <v>0</v>
      </c>
      <c r="BI1136" s="191">
        <f>IF(N1136="nulová",J1136,0)</f>
        <v>0</v>
      </c>
      <c r="BJ1136" s="17" t="s">
        <v>83</v>
      </c>
      <c r="BK1136" s="191">
        <f>ROUND(I1136*H1136,2)</f>
        <v>0</v>
      </c>
      <c r="BL1136" s="17" t="s">
        <v>144</v>
      </c>
      <c r="BM1136" s="190" t="s">
        <v>905</v>
      </c>
    </row>
    <row r="1137" spans="1:65" s="2" customFormat="1" ht="48.75">
      <c r="A1137" s="34"/>
      <c r="B1137" s="35"/>
      <c r="C1137" s="36"/>
      <c r="D1137" s="192" t="s">
        <v>146</v>
      </c>
      <c r="E1137" s="36"/>
      <c r="F1137" s="193" t="s">
        <v>906</v>
      </c>
      <c r="G1137" s="36"/>
      <c r="H1137" s="36"/>
      <c r="I1137" s="194"/>
      <c r="J1137" s="36"/>
      <c r="K1137" s="36"/>
      <c r="L1137" s="39"/>
      <c r="M1137" s="195"/>
      <c r="N1137" s="196"/>
      <c r="O1137" s="71"/>
      <c r="P1137" s="71"/>
      <c r="Q1137" s="71"/>
      <c r="R1137" s="71"/>
      <c r="S1137" s="71"/>
      <c r="T1137" s="72"/>
      <c r="U1137" s="34"/>
      <c r="V1137" s="34"/>
      <c r="W1137" s="34"/>
      <c r="X1137" s="34"/>
      <c r="Y1137" s="34"/>
      <c r="Z1137" s="34"/>
      <c r="AA1137" s="34"/>
      <c r="AB1137" s="34"/>
      <c r="AC1137" s="34"/>
      <c r="AD1137" s="34"/>
      <c r="AE1137" s="34"/>
      <c r="AT1137" s="17" t="s">
        <v>146</v>
      </c>
      <c r="AU1137" s="17" t="s">
        <v>83</v>
      </c>
    </row>
    <row r="1138" spans="1:65" s="12" customFormat="1">
      <c r="B1138" s="197"/>
      <c r="C1138" s="198"/>
      <c r="D1138" s="192" t="s">
        <v>147</v>
      </c>
      <c r="E1138" s="199" t="s">
        <v>1</v>
      </c>
      <c r="F1138" s="200" t="s">
        <v>237</v>
      </c>
      <c r="G1138" s="198"/>
      <c r="H1138" s="199" t="s">
        <v>1</v>
      </c>
      <c r="I1138" s="201"/>
      <c r="J1138" s="198"/>
      <c r="K1138" s="198"/>
      <c r="L1138" s="202"/>
      <c r="M1138" s="203"/>
      <c r="N1138" s="204"/>
      <c r="O1138" s="204"/>
      <c r="P1138" s="204"/>
      <c r="Q1138" s="204"/>
      <c r="R1138" s="204"/>
      <c r="S1138" s="204"/>
      <c r="T1138" s="205"/>
      <c r="AT1138" s="206" t="s">
        <v>147</v>
      </c>
      <c r="AU1138" s="206" t="s">
        <v>83</v>
      </c>
      <c r="AV1138" s="12" t="s">
        <v>83</v>
      </c>
      <c r="AW1138" s="12" t="s">
        <v>31</v>
      </c>
      <c r="AX1138" s="12" t="s">
        <v>75</v>
      </c>
      <c r="AY1138" s="206" t="s">
        <v>137</v>
      </c>
    </row>
    <row r="1139" spans="1:65" s="12" customFormat="1">
      <c r="B1139" s="197"/>
      <c r="C1139" s="198"/>
      <c r="D1139" s="192" t="s">
        <v>147</v>
      </c>
      <c r="E1139" s="199" t="s">
        <v>1</v>
      </c>
      <c r="F1139" s="200" t="s">
        <v>221</v>
      </c>
      <c r="G1139" s="198"/>
      <c r="H1139" s="199" t="s">
        <v>1</v>
      </c>
      <c r="I1139" s="201"/>
      <c r="J1139" s="198"/>
      <c r="K1139" s="198"/>
      <c r="L1139" s="202"/>
      <c r="M1139" s="203"/>
      <c r="N1139" s="204"/>
      <c r="O1139" s="204"/>
      <c r="P1139" s="204"/>
      <c r="Q1139" s="204"/>
      <c r="R1139" s="204"/>
      <c r="S1139" s="204"/>
      <c r="T1139" s="205"/>
      <c r="AT1139" s="206" t="s">
        <v>147</v>
      </c>
      <c r="AU1139" s="206" t="s">
        <v>83</v>
      </c>
      <c r="AV1139" s="12" t="s">
        <v>83</v>
      </c>
      <c r="AW1139" s="12" t="s">
        <v>31</v>
      </c>
      <c r="AX1139" s="12" t="s">
        <v>75</v>
      </c>
      <c r="AY1139" s="206" t="s">
        <v>137</v>
      </c>
    </row>
    <row r="1140" spans="1:65" s="13" customFormat="1">
      <c r="B1140" s="207"/>
      <c r="C1140" s="208"/>
      <c r="D1140" s="192" t="s">
        <v>147</v>
      </c>
      <c r="E1140" s="209" t="s">
        <v>1</v>
      </c>
      <c r="F1140" s="210" t="s">
        <v>752</v>
      </c>
      <c r="G1140" s="208"/>
      <c r="H1140" s="211">
        <v>48.2</v>
      </c>
      <c r="I1140" s="212"/>
      <c r="J1140" s="208"/>
      <c r="K1140" s="208"/>
      <c r="L1140" s="213"/>
      <c r="M1140" s="214"/>
      <c r="N1140" s="215"/>
      <c r="O1140" s="215"/>
      <c r="P1140" s="215"/>
      <c r="Q1140" s="215"/>
      <c r="R1140" s="215"/>
      <c r="S1140" s="215"/>
      <c r="T1140" s="216"/>
      <c r="AT1140" s="217" t="s">
        <v>147</v>
      </c>
      <c r="AU1140" s="217" t="s">
        <v>83</v>
      </c>
      <c r="AV1140" s="13" t="s">
        <v>85</v>
      </c>
      <c r="AW1140" s="13" t="s">
        <v>31</v>
      </c>
      <c r="AX1140" s="13" t="s">
        <v>75</v>
      </c>
      <c r="AY1140" s="217" t="s">
        <v>137</v>
      </c>
    </row>
    <row r="1141" spans="1:65" s="12" customFormat="1">
      <c r="B1141" s="197"/>
      <c r="C1141" s="198"/>
      <c r="D1141" s="192" t="s">
        <v>147</v>
      </c>
      <c r="E1141" s="199" t="s">
        <v>1</v>
      </c>
      <c r="F1141" s="200" t="s">
        <v>200</v>
      </c>
      <c r="G1141" s="198"/>
      <c r="H1141" s="199" t="s">
        <v>1</v>
      </c>
      <c r="I1141" s="201"/>
      <c r="J1141" s="198"/>
      <c r="K1141" s="198"/>
      <c r="L1141" s="202"/>
      <c r="M1141" s="203"/>
      <c r="N1141" s="204"/>
      <c r="O1141" s="204"/>
      <c r="P1141" s="204"/>
      <c r="Q1141" s="204"/>
      <c r="R1141" s="204"/>
      <c r="S1141" s="204"/>
      <c r="T1141" s="205"/>
      <c r="AT1141" s="206" t="s">
        <v>147</v>
      </c>
      <c r="AU1141" s="206" t="s">
        <v>83</v>
      </c>
      <c r="AV1141" s="12" t="s">
        <v>83</v>
      </c>
      <c r="AW1141" s="12" t="s">
        <v>31</v>
      </c>
      <c r="AX1141" s="12" t="s">
        <v>75</v>
      </c>
      <c r="AY1141" s="206" t="s">
        <v>137</v>
      </c>
    </row>
    <row r="1142" spans="1:65" s="13" customFormat="1">
      <c r="B1142" s="207"/>
      <c r="C1142" s="208"/>
      <c r="D1142" s="192" t="s">
        <v>147</v>
      </c>
      <c r="E1142" s="209" t="s">
        <v>1</v>
      </c>
      <c r="F1142" s="210" t="s">
        <v>753</v>
      </c>
      <c r="G1142" s="208"/>
      <c r="H1142" s="211">
        <v>49.845999999999997</v>
      </c>
      <c r="I1142" s="212"/>
      <c r="J1142" s="208"/>
      <c r="K1142" s="208"/>
      <c r="L1142" s="213"/>
      <c r="M1142" s="214"/>
      <c r="N1142" s="215"/>
      <c r="O1142" s="215"/>
      <c r="P1142" s="215"/>
      <c r="Q1142" s="215"/>
      <c r="R1142" s="215"/>
      <c r="S1142" s="215"/>
      <c r="T1142" s="216"/>
      <c r="AT1142" s="217" t="s">
        <v>147</v>
      </c>
      <c r="AU1142" s="217" t="s">
        <v>83</v>
      </c>
      <c r="AV1142" s="13" t="s">
        <v>85</v>
      </c>
      <c r="AW1142" s="13" t="s">
        <v>31</v>
      </c>
      <c r="AX1142" s="13" t="s">
        <v>75</v>
      </c>
      <c r="AY1142" s="217" t="s">
        <v>137</v>
      </c>
    </row>
    <row r="1143" spans="1:65" s="14" customFormat="1">
      <c r="B1143" s="218"/>
      <c r="C1143" s="219"/>
      <c r="D1143" s="192" t="s">
        <v>147</v>
      </c>
      <c r="E1143" s="220" t="s">
        <v>1</v>
      </c>
      <c r="F1143" s="221" t="s">
        <v>152</v>
      </c>
      <c r="G1143" s="219"/>
      <c r="H1143" s="222">
        <v>98.046000000000006</v>
      </c>
      <c r="I1143" s="223"/>
      <c r="J1143" s="219"/>
      <c r="K1143" s="219"/>
      <c r="L1143" s="224"/>
      <c r="M1143" s="225"/>
      <c r="N1143" s="226"/>
      <c r="O1143" s="226"/>
      <c r="P1143" s="226"/>
      <c r="Q1143" s="226"/>
      <c r="R1143" s="226"/>
      <c r="S1143" s="226"/>
      <c r="T1143" s="227"/>
      <c r="AT1143" s="228" t="s">
        <v>147</v>
      </c>
      <c r="AU1143" s="228" t="s">
        <v>83</v>
      </c>
      <c r="AV1143" s="14" t="s">
        <v>144</v>
      </c>
      <c r="AW1143" s="14" t="s">
        <v>31</v>
      </c>
      <c r="AX1143" s="14" t="s">
        <v>83</v>
      </c>
      <c r="AY1143" s="228" t="s">
        <v>137</v>
      </c>
    </row>
    <row r="1144" spans="1:65" s="2" customFormat="1" ht="24.2" customHeight="1">
      <c r="A1144" s="34"/>
      <c r="B1144" s="35"/>
      <c r="C1144" s="229" t="s">
        <v>907</v>
      </c>
      <c r="D1144" s="229" t="s">
        <v>678</v>
      </c>
      <c r="E1144" s="230" t="s">
        <v>908</v>
      </c>
      <c r="F1144" s="231" t="s">
        <v>909</v>
      </c>
      <c r="G1144" s="232" t="s">
        <v>141</v>
      </c>
      <c r="H1144" s="233">
        <v>9288</v>
      </c>
      <c r="I1144" s="234"/>
      <c r="J1144" s="235">
        <f>ROUND(I1144*H1144,2)</f>
        <v>0</v>
      </c>
      <c r="K1144" s="231" t="s">
        <v>142</v>
      </c>
      <c r="L1144" s="39"/>
      <c r="M1144" s="236" t="s">
        <v>1</v>
      </c>
      <c r="N1144" s="237" t="s">
        <v>40</v>
      </c>
      <c r="O1144" s="71"/>
      <c r="P1144" s="188">
        <f>O1144*H1144</f>
        <v>0</v>
      </c>
      <c r="Q1144" s="188">
        <v>0</v>
      </c>
      <c r="R1144" s="188">
        <f>Q1144*H1144</f>
        <v>0</v>
      </c>
      <c r="S1144" s="188">
        <v>0</v>
      </c>
      <c r="T1144" s="189">
        <f>S1144*H1144</f>
        <v>0</v>
      </c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R1144" s="190" t="s">
        <v>144</v>
      </c>
      <c r="AT1144" s="190" t="s">
        <v>678</v>
      </c>
      <c r="AU1144" s="190" t="s">
        <v>83</v>
      </c>
      <c r="AY1144" s="17" t="s">
        <v>137</v>
      </c>
      <c r="BE1144" s="191">
        <f>IF(N1144="základní",J1144,0)</f>
        <v>0</v>
      </c>
      <c r="BF1144" s="191">
        <f>IF(N1144="snížená",J1144,0)</f>
        <v>0</v>
      </c>
      <c r="BG1144" s="191">
        <f>IF(N1144="zákl. přenesená",J1144,0)</f>
        <v>0</v>
      </c>
      <c r="BH1144" s="191">
        <f>IF(N1144="sníž. přenesená",J1144,0)</f>
        <v>0</v>
      </c>
      <c r="BI1144" s="191">
        <f>IF(N1144="nulová",J1144,0)</f>
        <v>0</v>
      </c>
      <c r="BJ1144" s="17" t="s">
        <v>83</v>
      </c>
      <c r="BK1144" s="191">
        <f>ROUND(I1144*H1144,2)</f>
        <v>0</v>
      </c>
      <c r="BL1144" s="17" t="s">
        <v>144</v>
      </c>
      <c r="BM1144" s="190" t="s">
        <v>910</v>
      </c>
    </row>
    <row r="1145" spans="1:65" s="2" customFormat="1" ht="48.75">
      <c r="A1145" s="34"/>
      <c r="B1145" s="35"/>
      <c r="C1145" s="36"/>
      <c r="D1145" s="192" t="s">
        <v>146</v>
      </c>
      <c r="E1145" s="36"/>
      <c r="F1145" s="193" t="s">
        <v>911</v>
      </c>
      <c r="G1145" s="36"/>
      <c r="H1145" s="36"/>
      <c r="I1145" s="194"/>
      <c r="J1145" s="36"/>
      <c r="K1145" s="36"/>
      <c r="L1145" s="39"/>
      <c r="M1145" s="195"/>
      <c r="N1145" s="196"/>
      <c r="O1145" s="71"/>
      <c r="P1145" s="71"/>
      <c r="Q1145" s="71"/>
      <c r="R1145" s="71"/>
      <c r="S1145" s="71"/>
      <c r="T1145" s="72"/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T1145" s="17" t="s">
        <v>146</v>
      </c>
      <c r="AU1145" s="17" t="s">
        <v>83</v>
      </c>
    </row>
    <row r="1146" spans="1:65" s="13" customFormat="1">
      <c r="B1146" s="207"/>
      <c r="C1146" s="208"/>
      <c r="D1146" s="192" t="s">
        <v>147</v>
      </c>
      <c r="E1146" s="209" t="s">
        <v>1</v>
      </c>
      <c r="F1146" s="210" t="s">
        <v>912</v>
      </c>
      <c r="G1146" s="208"/>
      <c r="H1146" s="211">
        <v>9288</v>
      </c>
      <c r="I1146" s="212"/>
      <c r="J1146" s="208"/>
      <c r="K1146" s="208"/>
      <c r="L1146" s="213"/>
      <c r="M1146" s="214"/>
      <c r="N1146" s="215"/>
      <c r="O1146" s="215"/>
      <c r="P1146" s="215"/>
      <c r="Q1146" s="215"/>
      <c r="R1146" s="215"/>
      <c r="S1146" s="215"/>
      <c r="T1146" s="216"/>
      <c r="AT1146" s="217" t="s">
        <v>147</v>
      </c>
      <c r="AU1146" s="217" t="s">
        <v>83</v>
      </c>
      <c r="AV1146" s="13" t="s">
        <v>85</v>
      </c>
      <c r="AW1146" s="13" t="s">
        <v>31</v>
      </c>
      <c r="AX1146" s="13" t="s">
        <v>75</v>
      </c>
      <c r="AY1146" s="217" t="s">
        <v>137</v>
      </c>
    </row>
    <row r="1147" spans="1:65" s="14" customFormat="1">
      <c r="B1147" s="218"/>
      <c r="C1147" s="219"/>
      <c r="D1147" s="192" t="s">
        <v>147</v>
      </c>
      <c r="E1147" s="220" t="s">
        <v>1</v>
      </c>
      <c r="F1147" s="221" t="s">
        <v>152</v>
      </c>
      <c r="G1147" s="219"/>
      <c r="H1147" s="222">
        <v>9288</v>
      </c>
      <c r="I1147" s="223"/>
      <c r="J1147" s="219"/>
      <c r="K1147" s="219"/>
      <c r="L1147" s="224"/>
      <c r="M1147" s="225"/>
      <c r="N1147" s="226"/>
      <c r="O1147" s="226"/>
      <c r="P1147" s="226"/>
      <c r="Q1147" s="226"/>
      <c r="R1147" s="226"/>
      <c r="S1147" s="226"/>
      <c r="T1147" s="227"/>
      <c r="AT1147" s="228" t="s">
        <v>147</v>
      </c>
      <c r="AU1147" s="228" t="s">
        <v>83</v>
      </c>
      <c r="AV1147" s="14" t="s">
        <v>144</v>
      </c>
      <c r="AW1147" s="14" t="s">
        <v>31</v>
      </c>
      <c r="AX1147" s="14" t="s">
        <v>83</v>
      </c>
      <c r="AY1147" s="228" t="s">
        <v>137</v>
      </c>
    </row>
    <row r="1148" spans="1:65" s="2" customFormat="1" ht="24.2" customHeight="1">
      <c r="A1148" s="34"/>
      <c r="B1148" s="35"/>
      <c r="C1148" s="229" t="s">
        <v>913</v>
      </c>
      <c r="D1148" s="229" t="s">
        <v>678</v>
      </c>
      <c r="E1148" s="230" t="s">
        <v>914</v>
      </c>
      <c r="F1148" s="231" t="s">
        <v>915</v>
      </c>
      <c r="G1148" s="232" t="s">
        <v>141</v>
      </c>
      <c r="H1148" s="233">
        <v>9288</v>
      </c>
      <c r="I1148" s="234"/>
      <c r="J1148" s="235">
        <f>ROUND(I1148*H1148,2)</f>
        <v>0</v>
      </c>
      <c r="K1148" s="231" t="s">
        <v>142</v>
      </c>
      <c r="L1148" s="39"/>
      <c r="M1148" s="236" t="s">
        <v>1</v>
      </c>
      <c r="N1148" s="237" t="s">
        <v>40</v>
      </c>
      <c r="O1148" s="71"/>
      <c r="P1148" s="188">
        <f>O1148*H1148</f>
        <v>0</v>
      </c>
      <c r="Q1148" s="188">
        <v>0</v>
      </c>
      <c r="R1148" s="188">
        <f>Q1148*H1148</f>
        <v>0</v>
      </c>
      <c r="S1148" s="188">
        <v>0</v>
      </c>
      <c r="T1148" s="189">
        <f>S1148*H1148</f>
        <v>0</v>
      </c>
      <c r="U1148" s="34"/>
      <c r="V1148" s="34"/>
      <c r="W1148" s="34"/>
      <c r="X1148" s="34"/>
      <c r="Y1148" s="34"/>
      <c r="Z1148" s="34"/>
      <c r="AA1148" s="34"/>
      <c r="AB1148" s="34"/>
      <c r="AC1148" s="34"/>
      <c r="AD1148" s="34"/>
      <c r="AE1148" s="34"/>
      <c r="AR1148" s="190" t="s">
        <v>144</v>
      </c>
      <c r="AT1148" s="190" t="s">
        <v>678</v>
      </c>
      <c r="AU1148" s="190" t="s">
        <v>83</v>
      </c>
      <c r="AY1148" s="17" t="s">
        <v>137</v>
      </c>
      <c r="BE1148" s="191">
        <f>IF(N1148="základní",J1148,0)</f>
        <v>0</v>
      </c>
      <c r="BF1148" s="191">
        <f>IF(N1148="snížená",J1148,0)</f>
        <v>0</v>
      </c>
      <c r="BG1148" s="191">
        <f>IF(N1148="zákl. přenesená",J1148,0)</f>
        <v>0</v>
      </c>
      <c r="BH1148" s="191">
        <f>IF(N1148="sníž. přenesená",J1148,0)</f>
        <v>0</v>
      </c>
      <c r="BI1148" s="191">
        <f>IF(N1148="nulová",J1148,0)</f>
        <v>0</v>
      </c>
      <c r="BJ1148" s="17" t="s">
        <v>83</v>
      </c>
      <c r="BK1148" s="191">
        <f>ROUND(I1148*H1148,2)</f>
        <v>0</v>
      </c>
      <c r="BL1148" s="17" t="s">
        <v>144</v>
      </c>
      <c r="BM1148" s="190" t="s">
        <v>916</v>
      </c>
    </row>
    <row r="1149" spans="1:65" s="2" customFormat="1" ht="58.5">
      <c r="A1149" s="34"/>
      <c r="B1149" s="35"/>
      <c r="C1149" s="36"/>
      <c r="D1149" s="192" t="s">
        <v>146</v>
      </c>
      <c r="E1149" s="36"/>
      <c r="F1149" s="193" t="s">
        <v>917</v>
      </c>
      <c r="G1149" s="36"/>
      <c r="H1149" s="36"/>
      <c r="I1149" s="194"/>
      <c r="J1149" s="36"/>
      <c r="K1149" s="36"/>
      <c r="L1149" s="39"/>
      <c r="M1149" s="195"/>
      <c r="N1149" s="196"/>
      <c r="O1149" s="71"/>
      <c r="P1149" s="71"/>
      <c r="Q1149" s="71"/>
      <c r="R1149" s="71"/>
      <c r="S1149" s="71"/>
      <c r="T1149" s="72"/>
      <c r="U1149" s="34"/>
      <c r="V1149" s="34"/>
      <c r="W1149" s="34"/>
      <c r="X1149" s="34"/>
      <c r="Y1149" s="34"/>
      <c r="Z1149" s="34"/>
      <c r="AA1149" s="34"/>
      <c r="AB1149" s="34"/>
      <c r="AC1149" s="34"/>
      <c r="AD1149" s="34"/>
      <c r="AE1149" s="34"/>
      <c r="AT1149" s="17" t="s">
        <v>146</v>
      </c>
      <c r="AU1149" s="17" t="s">
        <v>83</v>
      </c>
    </row>
    <row r="1150" spans="1:65" s="13" customFormat="1">
      <c r="B1150" s="207"/>
      <c r="C1150" s="208"/>
      <c r="D1150" s="192" t="s">
        <v>147</v>
      </c>
      <c r="E1150" s="209" t="s">
        <v>1</v>
      </c>
      <c r="F1150" s="210" t="s">
        <v>912</v>
      </c>
      <c r="G1150" s="208"/>
      <c r="H1150" s="211">
        <v>9288</v>
      </c>
      <c r="I1150" s="212"/>
      <c r="J1150" s="208"/>
      <c r="K1150" s="208"/>
      <c r="L1150" s="213"/>
      <c r="M1150" s="214"/>
      <c r="N1150" s="215"/>
      <c r="O1150" s="215"/>
      <c r="P1150" s="215"/>
      <c r="Q1150" s="215"/>
      <c r="R1150" s="215"/>
      <c r="S1150" s="215"/>
      <c r="T1150" s="216"/>
      <c r="AT1150" s="217" t="s">
        <v>147</v>
      </c>
      <c r="AU1150" s="217" t="s">
        <v>83</v>
      </c>
      <c r="AV1150" s="13" t="s">
        <v>85</v>
      </c>
      <c r="AW1150" s="13" t="s">
        <v>31</v>
      </c>
      <c r="AX1150" s="13" t="s">
        <v>75</v>
      </c>
      <c r="AY1150" s="217" t="s">
        <v>137</v>
      </c>
    </row>
    <row r="1151" spans="1:65" s="14" customFormat="1">
      <c r="B1151" s="218"/>
      <c r="C1151" s="219"/>
      <c r="D1151" s="192" t="s">
        <v>147</v>
      </c>
      <c r="E1151" s="220" t="s">
        <v>1</v>
      </c>
      <c r="F1151" s="221" t="s">
        <v>152</v>
      </c>
      <c r="G1151" s="219"/>
      <c r="H1151" s="222">
        <v>9288</v>
      </c>
      <c r="I1151" s="223"/>
      <c r="J1151" s="219"/>
      <c r="K1151" s="219"/>
      <c r="L1151" s="224"/>
      <c r="M1151" s="225"/>
      <c r="N1151" s="226"/>
      <c r="O1151" s="226"/>
      <c r="P1151" s="226"/>
      <c r="Q1151" s="226"/>
      <c r="R1151" s="226"/>
      <c r="S1151" s="226"/>
      <c r="T1151" s="227"/>
      <c r="AT1151" s="228" t="s">
        <v>147</v>
      </c>
      <c r="AU1151" s="228" t="s">
        <v>83</v>
      </c>
      <c r="AV1151" s="14" t="s">
        <v>144</v>
      </c>
      <c r="AW1151" s="14" t="s">
        <v>31</v>
      </c>
      <c r="AX1151" s="14" t="s">
        <v>83</v>
      </c>
      <c r="AY1151" s="228" t="s">
        <v>137</v>
      </c>
    </row>
    <row r="1152" spans="1:65" s="2" customFormat="1" ht="16.5" customHeight="1">
      <c r="A1152" s="34"/>
      <c r="B1152" s="35"/>
      <c r="C1152" s="229" t="s">
        <v>918</v>
      </c>
      <c r="D1152" s="229" t="s">
        <v>678</v>
      </c>
      <c r="E1152" s="230" t="s">
        <v>919</v>
      </c>
      <c r="F1152" s="231" t="s">
        <v>920</v>
      </c>
      <c r="G1152" s="232" t="s">
        <v>156</v>
      </c>
      <c r="H1152" s="233">
        <v>2</v>
      </c>
      <c r="I1152" s="234"/>
      <c r="J1152" s="235">
        <f>ROUND(I1152*H1152,2)</f>
        <v>0</v>
      </c>
      <c r="K1152" s="231" t="s">
        <v>142</v>
      </c>
      <c r="L1152" s="39"/>
      <c r="M1152" s="236" t="s">
        <v>1</v>
      </c>
      <c r="N1152" s="237" t="s">
        <v>40</v>
      </c>
      <c r="O1152" s="71"/>
      <c r="P1152" s="188">
        <f>O1152*H1152</f>
        <v>0</v>
      </c>
      <c r="Q1152" s="188">
        <v>0</v>
      </c>
      <c r="R1152" s="188">
        <f>Q1152*H1152</f>
        <v>0</v>
      </c>
      <c r="S1152" s="188">
        <v>0</v>
      </c>
      <c r="T1152" s="189">
        <f>S1152*H1152</f>
        <v>0</v>
      </c>
      <c r="U1152" s="34"/>
      <c r="V1152" s="34"/>
      <c r="W1152" s="34"/>
      <c r="X1152" s="34"/>
      <c r="Y1152" s="34"/>
      <c r="Z1152" s="34"/>
      <c r="AA1152" s="34"/>
      <c r="AB1152" s="34"/>
      <c r="AC1152" s="34"/>
      <c r="AD1152" s="34"/>
      <c r="AE1152" s="34"/>
      <c r="AR1152" s="190" t="s">
        <v>144</v>
      </c>
      <c r="AT1152" s="190" t="s">
        <v>678</v>
      </c>
      <c r="AU1152" s="190" t="s">
        <v>83</v>
      </c>
      <c r="AY1152" s="17" t="s">
        <v>137</v>
      </c>
      <c r="BE1152" s="191">
        <f>IF(N1152="základní",J1152,0)</f>
        <v>0</v>
      </c>
      <c r="BF1152" s="191">
        <f>IF(N1152="snížená",J1152,0)</f>
        <v>0</v>
      </c>
      <c r="BG1152" s="191">
        <f>IF(N1152="zákl. přenesená",J1152,0)</f>
        <v>0</v>
      </c>
      <c r="BH1152" s="191">
        <f>IF(N1152="sníž. přenesená",J1152,0)</f>
        <v>0</v>
      </c>
      <c r="BI1152" s="191">
        <f>IF(N1152="nulová",J1152,0)</f>
        <v>0</v>
      </c>
      <c r="BJ1152" s="17" t="s">
        <v>83</v>
      </c>
      <c r="BK1152" s="191">
        <f>ROUND(I1152*H1152,2)</f>
        <v>0</v>
      </c>
      <c r="BL1152" s="17" t="s">
        <v>144</v>
      </c>
      <c r="BM1152" s="190" t="s">
        <v>921</v>
      </c>
    </row>
    <row r="1153" spans="1:65" s="2" customFormat="1" ht="39">
      <c r="A1153" s="34"/>
      <c r="B1153" s="35"/>
      <c r="C1153" s="36"/>
      <c r="D1153" s="192" t="s">
        <v>146</v>
      </c>
      <c r="E1153" s="36"/>
      <c r="F1153" s="193" t="s">
        <v>922</v>
      </c>
      <c r="G1153" s="36"/>
      <c r="H1153" s="36"/>
      <c r="I1153" s="194"/>
      <c r="J1153" s="36"/>
      <c r="K1153" s="36"/>
      <c r="L1153" s="39"/>
      <c r="M1153" s="195"/>
      <c r="N1153" s="196"/>
      <c r="O1153" s="71"/>
      <c r="P1153" s="71"/>
      <c r="Q1153" s="71"/>
      <c r="R1153" s="71"/>
      <c r="S1153" s="71"/>
      <c r="T1153" s="72"/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T1153" s="17" t="s">
        <v>146</v>
      </c>
      <c r="AU1153" s="17" t="s">
        <v>83</v>
      </c>
    </row>
    <row r="1154" spans="1:65" s="13" customFormat="1">
      <c r="B1154" s="207"/>
      <c r="C1154" s="208"/>
      <c r="D1154" s="192" t="s">
        <v>147</v>
      </c>
      <c r="E1154" s="209" t="s">
        <v>1</v>
      </c>
      <c r="F1154" s="210" t="s">
        <v>85</v>
      </c>
      <c r="G1154" s="208"/>
      <c r="H1154" s="211">
        <v>2</v>
      </c>
      <c r="I1154" s="212"/>
      <c r="J1154" s="208"/>
      <c r="K1154" s="208"/>
      <c r="L1154" s="213"/>
      <c r="M1154" s="214"/>
      <c r="N1154" s="215"/>
      <c r="O1154" s="215"/>
      <c r="P1154" s="215"/>
      <c r="Q1154" s="215"/>
      <c r="R1154" s="215"/>
      <c r="S1154" s="215"/>
      <c r="T1154" s="216"/>
      <c r="AT1154" s="217" t="s">
        <v>147</v>
      </c>
      <c r="AU1154" s="217" t="s">
        <v>83</v>
      </c>
      <c r="AV1154" s="13" t="s">
        <v>85</v>
      </c>
      <c r="AW1154" s="13" t="s">
        <v>31</v>
      </c>
      <c r="AX1154" s="13" t="s">
        <v>75</v>
      </c>
      <c r="AY1154" s="217" t="s">
        <v>137</v>
      </c>
    </row>
    <row r="1155" spans="1:65" s="14" customFormat="1">
      <c r="B1155" s="218"/>
      <c r="C1155" s="219"/>
      <c r="D1155" s="192" t="s">
        <v>147</v>
      </c>
      <c r="E1155" s="220" t="s">
        <v>1</v>
      </c>
      <c r="F1155" s="221" t="s">
        <v>152</v>
      </c>
      <c r="G1155" s="219"/>
      <c r="H1155" s="222">
        <v>2</v>
      </c>
      <c r="I1155" s="223"/>
      <c r="J1155" s="219"/>
      <c r="K1155" s="219"/>
      <c r="L1155" s="224"/>
      <c r="M1155" s="225"/>
      <c r="N1155" s="226"/>
      <c r="O1155" s="226"/>
      <c r="P1155" s="226"/>
      <c r="Q1155" s="226"/>
      <c r="R1155" s="226"/>
      <c r="S1155" s="226"/>
      <c r="T1155" s="227"/>
      <c r="AT1155" s="228" t="s">
        <v>147</v>
      </c>
      <c r="AU1155" s="228" t="s">
        <v>83</v>
      </c>
      <c r="AV1155" s="14" t="s">
        <v>144</v>
      </c>
      <c r="AW1155" s="14" t="s">
        <v>31</v>
      </c>
      <c r="AX1155" s="14" t="s">
        <v>83</v>
      </c>
      <c r="AY1155" s="228" t="s">
        <v>137</v>
      </c>
    </row>
    <row r="1156" spans="1:65" s="2" customFormat="1" ht="21.75" customHeight="1">
      <c r="A1156" s="34"/>
      <c r="B1156" s="35"/>
      <c r="C1156" s="229" t="s">
        <v>923</v>
      </c>
      <c r="D1156" s="229" t="s">
        <v>678</v>
      </c>
      <c r="E1156" s="230" t="s">
        <v>924</v>
      </c>
      <c r="F1156" s="231" t="s">
        <v>925</v>
      </c>
      <c r="G1156" s="232" t="s">
        <v>156</v>
      </c>
      <c r="H1156" s="233">
        <v>1</v>
      </c>
      <c r="I1156" s="234"/>
      <c r="J1156" s="235">
        <f>ROUND(I1156*H1156,2)</f>
        <v>0</v>
      </c>
      <c r="K1156" s="231" t="s">
        <v>142</v>
      </c>
      <c r="L1156" s="39"/>
      <c r="M1156" s="236" t="s">
        <v>1</v>
      </c>
      <c r="N1156" s="237" t="s">
        <v>40</v>
      </c>
      <c r="O1156" s="71"/>
      <c r="P1156" s="188">
        <f>O1156*H1156</f>
        <v>0</v>
      </c>
      <c r="Q1156" s="188">
        <v>0</v>
      </c>
      <c r="R1156" s="188">
        <f>Q1156*H1156</f>
        <v>0</v>
      </c>
      <c r="S1156" s="188">
        <v>0</v>
      </c>
      <c r="T1156" s="189">
        <f>S1156*H1156</f>
        <v>0</v>
      </c>
      <c r="U1156" s="34"/>
      <c r="V1156" s="34"/>
      <c r="W1156" s="34"/>
      <c r="X1156" s="34"/>
      <c r="Y1156" s="34"/>
      <c r="Z1156" s="34"/>
      <c r="AA1156" s="34"/>
      <c r="AB1156" s="34"/>
      <c r="AC1156" s="34"/>
      <c r="AD1156" s="34"/>
      <c r="AE1156" s="34"/>
      <c r="AR1156" s="190" t="s">
        <v>144</v>
      </c>
      <c r="AT1156" s="190" t="s">
        <v>678</v>
      </c>
      <c r="AU1156" s="190" t="s">
        <v>83</v>
      </c>
      <c r="AY1156" s="17" t="s">
        <v>137</v>
      </c>
      <c r="BE1156" s="191">
        <f>IF(N1156="základní",J1156,0)</f>
        <v>0</v>
      </c>
      <c r="BF1156" s="191">
        <f>IF(N1156="snížená",J1156,0)</f>
        <v>0</v>
      </c>
      <c r="BG1156" s="191">
        <f>IF(N1156="zákl. přenesená",J1156,0)</f>
        <v>0</v>
      </c>
      <c r="BH1156" s="191">
        <f>IF(N1156="sníž. přenesená",J1156,0)</f>
        <v>0</v>
      </c>
      <c r="BI1156" s="191">
        <f>IF(N1156="nulová",J1156,0)</f>
        <v>0</v>
      </c>
      <c r="BJ1156" s="17" t="s">
        <v>83</v>
      </c>
      <c r="BK1156" s="191">
        <f>ROUND(I1156*H1156,2)</f>
        <v>0</v>
      </c>
      <c r="BL1156" s="17" t="s">
        <v>144</v>
      </c>
      <c r="BM1156" s="190" t="s">
        <v>926</v>
      </c>
    </row>
    <row r="1157" spans="1:65" s="2" customFormat="1" ht="39">
      <c r="A1157" s="34"/>
      <c r="B1157" s="35"/>
      <c r="C1157" s="36"/>
      <c r="D1157" s="192" t="s">
        <v>146</v>
      </c>
      <c r="E1157" s="36"/>
      <c r="F1157" s="193" t="s">
        <v>927</v>
      </c>
      <c r="G1157" s="36"/>
      <c r="H1157" s="36"/>
      <c r="I1157" s="194"/>
      <c r="J1157" s="36"/>
      <c r="K1157" s="36"/>
      <c r="L1157" s="39"/>
      <c r="M1157" s="195"/>
      <c r="N1157" s="196"/>
      <c r="O1157" s="71"/>
      <c r="P1157" s="71"/>
      <c r="Q1157" s="71"/>
      <c r="R1157" s="71"/>
      <c r="S1157" s="71"/>
      <c r="T1157" s="72"/>
      <c r="U1157" s="34"/>
      <c r="V1157" s="34"/>
      <c r="W1157" s="34"/>
      <c r="X1157" s="34"/>
      <c r="Y1157" s="34"/>
      <c r="Z1157" s="34"/>
      <c r="AA1157" s="34"/>
      <c r="AB1157" s="34"/>
      <c r="AC1157" s="34"/>
      <c r="AD1157" s="34"/>
      <c r="AE1157" s="34"/>
      <c r="AT1157" s="17" t="s">
        <v>146</v>
      </c>
      <c r="AU1157" s="17" t="s">
        <v>83</v>
      </c>
    </row>
    <row r="1158" spans="1:65" s="13" customFormat="1">
      <c r="B1158" s="207"/>
      <c r="C1158" s="208"/>
      <c r="D1158" s="192" t="s">
        <v>147</v>
      </c>
      <c r="E1158" s="209" t="s">
        <v>1</v>
      </c>
      <c r="F1158" s="210" t="s">
        <v>83</v>
      </c>
      <c r="G1158" s="208"/>
      <c r="H1158" s="211">
        <v>1</v>
      </c>
      <c r="I1158" s="212"/>
      <c r="J1158" s="208"/>
      <c r="K1158" s="208"/>
      <c r="L1158" s="213"/>
      <c r="M1158" s="214"/>
      <c r="N1158" s="215"/>
      <c r="O1158" s="215"/>
      <c r="P1158" s="215"/>
      <c r="Q1158" s="215"/>
      <c r="R1158" s="215"/>
      <c r="S1158" s="215"/>
      <c r="T1158" s="216"/>
      <c r="AT1158" s="217" t="s">
        <v>147</v>
      </c>
      <c r="AU1158" s="217" t="s">
        <v>83</v>
      </c>
      <c r="AV1158" s="13" t="s">
        <v>85</v>
      </c>
      <c r="AW1158" s="13" t="s">
        <v>31</v>
      </c>
      <c r="AX1158" s="13" t="s">
        <v>75</v>
      </c>
      <c r="AY1158" s="217" t="s">
        <v>137</v>
      </c>
    </row>
    <row r="1159" spans="1:65" s="14" customFormat="1">
      <c r="B1159" s="218"/>
      <c r="C1159" s="219"/>
      <c r="D1159" s="192" t="s">
        <v>147</v>
      </c>
      <c r="E1159" s="220" t="s">
        <v>1</v>
      </c>
      <c r="F1159" s="221" t="s">
        <v>152</v>
      </c>
      <c r="G1159" s="219"/>
      <c r="H1159" s="222">
        <v>1</v>
      </c>
      <c r="I1159" s="223"/>
      <c r="J1159" s="219"/>
      <c r="K1159" s="219"/>
      <c r="L1159" s="224"/>
      <c r="M1159" s="225"/>
      <c r="N1159" s="226"/>
      <c r="O1159" s="226"/>
      <c r="P1159" s="226"/>
      <c r="Q1159" s="226"/>
      <c r="R1159" s="226"/>
      <c r="S1159" s="226"/>
      <c r="T1159" s="227"/>
      <c r="AT1159" s="228" t="s">
        <v>147</v>
      </c>
      <c r="AU1159" s="228" t="s">
        <v>83</v>
      </c>
      <c r="AV1159" s="14" t="s">
        <v>144</v>
      </c>
      <c r="AW1159" s="14" t="s">
        <v>31</v>
      </c>
      <c r="AX1159" s="14" t="s">
        <v>83</v>
      </c>
      <c r="AY1159" s="228" t="s">
        <v>137</v>
      </c>
    </row>
    <row r="1160" spans="1:65" s="2" customFormat="1" ht="21.75" customHeight="1">
      <c r="A1160" s="34"/>
      <c r="B1160" s="35"/>
      <c r="C1160" s="229" t="s">
        <v>928</v>
      </c>
      <c r="D1160" s="229" t="s">
        <v>678</v>
      </c>
      <c r="E1160" s="230" t="s">
        <v>929</v>
      </c>
      <c r="F1160" s="231" t="s">
        <v>930</v>
      </c>
      <c r="G1160" s="232" t="s">
        <v>156</v>
      </c>
      <c r="H1160" s="233">
        <v>9</v>
      </c>
      <c r="I1160" s="234"/>
      <c r="J1160" s="235">
        <f>ROUND(I1160*H1160,2)</f>
        <v>0</v>
      </c>
      <c r="K1160" s="231" t="s">
        <v>142</v>
      </c>
      <c r="L1160" s="39"/>
      <c r="M1160" s="236" t="s">
        <v>1</v>
      </c>
      <c r="N1160" s="237" t="s">
        <v>40</v>
      </c>
      <c r="O1160" s="71"/>
      <c r="P1160" s="188">
        <f>O1160*H1160</f>
        <v>0</v>
      </c>
      <c r="Q1160" s="188">
        <v>0</v>
      </c>
      <c r="R1160" s="188">
        <f>Q1160*H1160</f>
        <v>0</v>
      </c>
      <c r="S1160" s="188">
        <v>0</v>
      </c>
      <c r="T1160" s="189">
        <f>S1160*H1160</f>
        <v>0</v>
      </c>
      <c r="U1160" s="34"/>
      <c r="V1160" s="34"/>
      <c r="W1160" s="34"/>
      <c r="X1160" s="34"/>
      <c r="Y1160" s="34"/>
      <c r="Z1160" s="34"/>
      <c r="AA1160" s="34"/>
      <c r="AB1160" s="34"/>
      <c r="AC1160" s="34"/>
      <c r="AD1160" s="34"/>
      <c r="AE1160" s="34"/>
      <c r="AR1160" s="190" t="s">
        <v>144</v>
      </c>
      <c r="AT1160" s="190" t="s">
        <v>678</v>
      </c>
      <c r="AU1160" s="190" t="s">
        <v>83</v>
      </c>
      <c r="AY1160" s="17" t="s">
        <v>137</v>
      </c>
      <c r="BE1160" s="191">
        <f>IF(N1160="základní",J1160,0)</f>
        <v>0</v>
      </c>
      <c r="BF1160" s="191">
        <f>IF(N1160="snížená",J1160,0)</f>
        <v>0</v>
      </c>
      <c r="BG1160" s="191">
        <f>IF(N1160="zákl. přenesená",J1160,0)</f>
        <v>0</v>
      </c>
      <c r="BH1160" s="191">
        <f>IF(N1160="sníž. přenesená",J1160,0)</f>
        <v>0</v>
      </c>
      <c r="BI1160" s="191">
        <f>IF(N1160="nulová",J1160,0)</f>
        <v>0</v>
      </c>
      <c r="BJ1160" s="17" t="s">
        <v>83</v>
      </c>
      <c r="BK1160" s="191">
        <f>ROUND(I1160*H1160,2)</f>
        <v>0</v>
      </c>
      <c r="BL1160" s="17" t="s">
        <v>144</v>
      </c>
      <c r="BM1160" s="190" t="s">
        <v>931</v>
      </c>
    </row>
    <row r="1161" spans="1:65" s="2" customFormat="1" ht="48.75">
      <c r="A1161" s="34"/>
      <c r="B1161" s="35"/>
      <c r="C1161" s="36"/>
      <c r="D1161" s="192" t="s">
        <v>146</v>
      </c>
      <c r="E1161" s="36"/>
      <c r="F1161" s="193" t="s">
        <v>932</v>
      </c>
      <c r="G1161" s="36"/>
      <c r="H1161" s="36"/>
      <c r="I1161" s="194"/>
      <c r="J1161" s="36"/>
      <c r="K1161" s="36"/>
      <c r="L1161" s="39"/>
      <c r="M1161" s="195"/>
      <c r="N1161" s="196"/>
      <c r="O1161" s="71"/>
      <c r="P1161" s="71"/>
      <c r="Q1161" s="71"/>
      <c r="R1161" s="71"/>
      <c r="S1161" s="71"/>
      <c r="T1161" s="72"/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T1161" s="17" t="s">
        <v>146</v>
      </c>
      <c r="AU1161" s="17" t="s">
        <v>83</v>
      </c>
    </row>
    <row r="1162" spans="1:65" s="12" customFormat="1">
      <c r="B1162" s="197"/>
      <c r="C1162" s="198"/>
      <c r="D1162" s="192" t="s">
        <v>147</v>
      </c>
      <c r="E1162" s="199" t="s">
        <v>1</v>
      </c>
      <c r="F1162" s="200" t="s">
        <v>933</v>
      </c>
      <c r="G1162" s="198"/>
      <c r="H1162" s="199" t="s">
        <v>1</v>
      </c>
      <c r="I1162" s="201"/>
      <c r="J1162" s="198"/>
      <c r="K1162" s="198"/>
      <c r="L1162" s="202"/>
      <c r="M1162" s="203"/>
      <c r="N1162" s="204"/>
      <c r="O1162" s="204"/>
      <c r="P1162" s="204"/>
      <c r="Q1162" s="204"/>
      <c r="R1162" s="204"/>
      <c r="S1162" s="204"/>
      <c r="T1162" s="205"/>
      <c r="AT1162" s="206" t="s">
        <v>147</v>
      </c>
      <c r="AU1162" s="206" t="s">
        <v>83</v>
      </c>
      <c r="AV1162" s="12" t="s">
        <v>83</v>
      </c>
      <c r="AW1162" s="12" t="s">
        <v>31</v>
      </c>
      <c r="AX1162" s="12" t="s">
        <v>75</v>
      </c>
      <c r="AY1162" s="206" t="s">
        <v>137</v>
      </c>
    </row>
    <row r="1163" spans="1:65" s="13" customFormat="1">
      <c r="B1163" s="207"/>
      <c r="C1163" s="208"/>
      <c r="D1163" s="192" t="s">
        <v>147</v>
      </c>
      <c r="E1163" s="209" t="s">
        <v>1</v>
      </c>
      <c r="F1163" s="210" t="s">
        <v>424</v>
      </c>
      <c r="G1163" s="208"/>
      <c r="H1163" s="211">
        <v>5</v>
      </c>
      <c r="I1163" s="212"/>
      <c r="J1163" s="208"/>
      <c r="K1163" s="208"/>
      <c r="L1163" s="213"/>
      <c r="M1163" s="214"/>
      <c r="N1163" s="215"/>
      <c r="O1163" s="215"/>
      <c r="P1163" s="215"/>
      <c r="Q1163" s="215"/>
      <c r="R1163" s="215"/>
      <c r="S1163" s="215"/>
      <c r="T1163" s="216"/>
      <c r="AT1163" s="217" t="s">
        <v>147</v>
      </c>
      <c r="AU1163" s="217" t="s">
        <v>83</v>
      </c>
      <c r="AV1163" s="13" t="s">
        <v>85</v>
      </c>
      <c r="AW1163" s="13" t="s">
        <v>31</v>
      </c>
      <c r="AX1163" s="13" t="s">
        <v>75</v>
      </c>
      <c r="AY1163" s="217" t="s">
        <v>137</v>
      </c>
    </row>
    <row r="1164" spans="1:65" s="12" customFormat="1">
      <c r="B1164" s="197"/>
      <c r="C1164" s="198"/>
      <c r="D1164" s="192" t="s">
        <v>147</v>
      </c>
      <c r="E1164" s="199" t="s">
        <v>1</v>
      </c>
      <c r="F1164" s="200" t="s">
        <v>934</v>
      </c>
      <c r="G1164" s="198"/>
      <c r="H1164" s="199" t="s">
        <v>1</v>
      </c>
      <c r="I1164" s="201"/>
      <c r="J1164" s="198"/>
      <c r="K1164" s="198"/>
      <c r="L1164" s="202"/>
      <c r="M1164" s="203"/>
      <c r="N1164" s="204"/>
      <c r="O1164" s="204"/>
      <c r="P1164" s="204"/>
      <c r="Q1164" s="204"/>
      <c r="R1164" s="204"/>
      <c r="S1164" s="204"/>
      <c r="T1164" s="205"/>
      <c r="AT1164" s="206" t="s">
        <v>147</v>
      </c>
      <c r="AU1164" s="206" t="s">
        <v>83</v>
      </c>
      <c r="AV1164" s="12" t="s">
        <v>83</v>
      </c>
      <c r="AW1164" s="12" t="s">
        <v>31</v>
      </c>
      <c r="AX1164" s="12" t="s">
        <v>75</v>
      </c>
      <c r="AY1164" s="206" t="s">
        <v>137</v>
      </c>
    </row>
    <row r="1165" spans="1:65" s="13" customFormat="1">
      <c r="B1165" s="207"/>
      <c r="C1165" s="208"/>
      <c r="D1165" s="192" t="s">
        <v>147</v>
      </c>
      <c r="E1165" s="209" t="s">
        <v>1</v>
      </c>
      <c r="F1165" s="210" t="s">
        <v>418</v>
      </c>
      <c r="G1165" s="208"/>
      <c r="H1165" s="211">
        <v>4</v>
      </c>
      <c r="I1165" s="212"/>
      <c r="J1165" s="208"/>
      <c r="K1165" s="208"/>
      <c r="L1165" s="213"/>
      <c r="M1165" s="214"/>
      <c r="N1165" s="215"/>
      <c r="O1165" s="215"/>
      <c r="P1165" s="215"/>
      <c r="Q1165" s="215"/>
      <c r="R1165" s="215"/>
      <c r="S1165" s="215"/>
      <c r="T1165" s="216"/>
      <c r="AT1165" s="217" t="s">
        <v>147</v>
      </c>
      <c r="AU1165" s="217" t="s">
        <v>83</v>
      </c>
      <c r="AV1165" s="13" t="s">
        <v>85</v>
      </c>
      <c r="AW1165" s="13" t="s">
        <v>31</v>
      </c>
      <c r="AX1165" s="13" t="s">
        <v>75</v>
      </c>
      <c r="AY1165" s="217" t="s">
        <v>137</v>
      </c>
    </row>
    <row r="1166" spans="1:65" s="14" customFormat="1">
      <c r="B1166" s="218"/>
      <c r="C1166" s="219"/>
      <c r="D1166" s="192" t="s">
        <v>147</v>
      </c>
      <c r="E1166" s="220" t="s">
        <v>1</v>
      </c>
      <c r="F1166" s="221" t="s">
        <v>152</v>
      </c>
      <c r="G1166" s="219"/>
      <c r="H1166" s="222">
        <v>9</v>
      </c>
      <c r="I1166" s="223"/>
      <c r="J1166" s="219"/>
      <c r="K1166" s="219"/>
      <c r="L1166" s="224"/>
      <c r="M1166" s="225"/>
      <c r="N1166" s="226"/>
      <c r="O1166" s="226"/>
      <c r="P1166" s="226"/>
      <c r="Q1166" s="226"/>
      <c r="R1166" s="226"/>
      <c r="S1166" s="226"/>
      <c r="T1166" s="227"/>
      <c r="AT1166" s="228" t="s">
        <v>147</v>
      </c>
      <c r="AU1166" s="228" t="s">
        <v>83</v>
      </c>
      <c r="AV1166" s="14" t="s">
        <v>144</v>
      </c>
      <c r="AW1166" s="14" t="s">
        <v>31</v>
      </c>
      <c r="AX1166" s="14" t="s">
        <v>83</v>
      </c>
      <c r="AY1166" s="228" t="s">
        <v>137</v>
      </c>
    </row>
    <row r="1167" spans="1:65" s="2" customFormat="1" ht="21.75" customHeight="1">
      <c r="A1167" s="34"/>
      <c r="B1167" s="35"/>
      <c r="C1167" s="229" t="s">
        <v>935</v>
      </c>
      <c r="D1167" s="229" t="s">
        <v>678</v>
      </c>
      <c r="E1167" s="230" t="s">
        <v>936</v>
      </c>
      <c r="F1167" s="231" t="s">
        <v>937</v>
      </c>
      <c r="G1167" s="232" t="s">
        <v>156</v>
      </c>
      <c r="H1167" s="233">
        <v>11</v>
      </c>
      <c r="I1167" s="234"/>
      <c r="J1167" s="235">
        <f>ROUND(I1167*H1167,2)</f>
        <v>0</v>
      </c>
      <c r="K1167" s="231" t="s">
        <v>142</v>
      </c>
      <c r="L1167" s="39"/>
      <c r="M1167" s="236" t="s">
        <v>1</v>
      </c>
      <c r="N1167" s="237" t="s">
        <v>40</v>
      </c>
      <c r="O1167" s="71"/>
      <c r="P1167" s="188">
        <f>O1167*H1167</f>
        <v>0</v>
      </c>
      <c r="Q1167" s="188">
        <v>0</v>
      </c>
      <c r="R1167" s="188">
        <f>Q1167*H1167</f>
        <v>0</v>
      </c>
      <c r="S1167" s="188">
        <v>0</v>
      </c>
      <c r="T1167" s="189">
        <f>S1167*H1167</f>
        <v>0</v>
      </c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R1167" s="190" t="s">
        <v>144</v>
      </c>
      <c r="AT1167" s="190" t="s">
        <v>678</v>
      </c>
      <c r="AU1167" s="190" t="s">
        <v>83</v>
      </c>
      <c r="AY1167" s="17" t="s">
        <v>137</v>
      </c>
      <c r="BE1167" s="191">
        <f>IF(N1167="základní",J1167,0)</f>
        <v>0</v>
      </c>
      <c r="BF1167" s="191">
        <f>IF(N1167="snížená",J1167,0)</f>
        <v>0</v>
      </c>
      <c r="BG1167" s="191">
        <f>IF(N1167="zákl. přenesená",J1167,0)</f>
        <v>0</v>
      </c>
      <c r="BH1167" s="191">
        <f>IF(N1167="sníž. přenesená",J1167,0)</f>
        <v>0</v>
      </c>
      <c r="BI1167" s="191">
        <f>IF(N1167="nulová",J1167,0)</f>
        <v>0</v>
      </c>
      <c r="BJ1167" s="17" t="s">
        <v>83</v>
      </c>
      <c r="BK1167" s="191">
        <f>ROUND(I1167*H1167,2)</f>
        <v>0</v>
      </c>
      <c r="BL1167" s="17" t="s">
        <v>144</v>
      </c>
      <c r="BM1167" s="190" t="s">
        <v>938</v>
      </c>
    </row>
    <row r="1168" spans="1:65" s="2" customFormat="1" ht="39">
      <c r="A1168" s="34"/>
      <c r="B1168" s="35"/>
      <c r="C1168" s="36"/>
      <c r="D1168" s="192" t="s">
        <v>146</v>
      </c>
      <c r="E1168" s="36"/>
      <c r="F1168" s="193" t="s">
        <v>939</v>
      </c>
      <c r="G1168" s="36"/>
      <c r="H1168" s="36"/>
      <c r="I1168" s="194"/>
      <c r="J1168" s="36"/>
      <c r="K1168" s="36"/>
      <c r="L1168" s="39"/>
      <c r="M1168" s="195"/>
      <c r="N1168" s="196"/>
      <c r="O1168" s="71"/>
      <c r="P1168" s="71"/>
      <c r="Q1168" s="71"/>
      <c r="R1168" s="71"/>
      <c r="S1168" s="71"/>
      <c r="T1168" s="72"/>
      <c r="U1168" s="34"/>
      <c r="V1168" s="34"/>
      <c r="W1168" s="34"/>
      <c r="X1168" s="34"/>
      <c r="Y1168" s="34"/>
      <c r="Z1168" s="34"/>
      <c r="AA1168" s="34"/>
      <c r="AB1168" s="34"/>
      <c r="AC1168" s="34"/>
      <c r="AD1168" s="34"/>
      <c r="AE1168" s="34"/>
      <c r="AT1168" s="17" t="s">
        <v>146</v>
      </c>
      <c r="AU1168" s="17" t="s">
        <v>83</v>
      </c>
    </row>
    <row r="1169" spans="1:65" s="12" customFormat="1">
      <c r="B1169" s="197"/>
      <c r="C1169" s="198"/>
      <c r="D1169" s="192" t="s">
        <v>147</v>
      </c>
      <c r="E1169" s="199" t="s">
        <v>1</v>
      </c>
      <c r="F1169" s="200" t="s">
        <v>940</v>
      </c>
      <c r="G1169" s="198"/>
      <c r="H1169" s="199" t="s">
        <v>1</v>
      </c>
      <c r="I1169" s="201"/>
      <c r="J1169" s="198"/>
      <c r="K1169" s="198"/>
      <c r="L1169" s="202"/>
      <c r="M1169" s="203"/>
      <c r="N1169" s="204"/>
      <c r="O1169" s="204"/>
      <c r="P1169" s="204"/>
      <c r="Q1169" s="204"/>
      <c r="R1169" s="204"/>
      <c r="S1169" s="204"/>
      <c r="T1169" s="205"/>
      <c r="AT1169" s="206" t="s">
        <v>147</v>
      </c>
      <c r="AU1169" s="206" t="s">
        <v>83</v>
      </c>
      <c r="AV1169" s="12" t="s">
        <v>83</v>
      </c>
      <c r="AW1169" s="12" t="s">
        <v>31</v>
      </c>
      <c r="AX1169" s="12" t="s">
        <v>75</v>
      </c>
      <c r="AY1169" s="206" t="s">
        <v>137</v>
      </c>
    </row>
    <row r="1170" spans="1:65" s="13" customFormat="1">
      <c r="B1170" s="207"/>
      <c r="C1170" s="208"/>
      <c r="D1170" s="192" t="s">
        <v>147</v>
      </c>
      <c r="E1170" s="209" t="s">
        <v>1</v>
      </c>
      <c r="F1170" s="210" t="s">
        <v>412</v>
      </c>
      <c r="G1170" s="208"/>
      <c r="H1170" s="211">
        <v>5</v>
      </c>
      <c r="I1170" s="212"/>
      <c r="J1170" s="208"/>
      <c r="K1170" s="208"/>
      <c r="L1170" s="213"/>
      <c r="M1170" s="214"/>
      <c r="N1170" s="215"/>
      <c r="O1170" s="215"/>
      <c r="P1170" s="215"/>
      <c r="Q1170" s="215"/>
      <c r="R1170" s="215"/>
      <c r="S1170" s="215"/>
      <c r="T1170" s="216"/>
      <c r="AT1170" s="217" t="s">
        <v>147</v>
      </c>
      <c r="AU1170" s="217" t="s">
        <v>83</v>
      </c>
      <c r="AV1170" s="13" t="s">
        <v>85</v>
      </c>
      <c r="AW1170" s="13" t="s">
        <v>31</v>
      </c>
      <c r="AX1170" s="13" t="s">
        <v>75</v>
      </c>
      <c r="AY1170" s="217" t="s">
        <v>137</v>
      </c>
    </row>
    <row r="1171" spans="1:65" s="12" customFormat="1">
      <c r="B1171" s="197"/>
      <c r="C1171" s="198"/>
      <c r="D1171" s="192" t="s">
        <v>147</v>
      </c>
      <c r="E1171" s="199" t="s">
        <v>1</v>
      </c>
      <c r="F1171" s="200" t="s">
        <v>941</v>
      </c>
      <c r="G1171" s="198"/>
      <c r="H1171" s="199" t="s">
        <v>1</v>
      </c>
      <c r="I1171" s="201"/>
      <c r="J1171" s="198"/>
      <c r="K1171" s="198"/>
      <c r="L1171" s="202"/>
      <c r="M1171" s="203"/>
      <c r="N1171" s="204"/>
      <c r="O1171" s="204"/>
      <c r="P1171" s="204"/>
      <c r="Q1171" s="204"/>
      <c r="R1171" s="204"/>
      <c r="S1171" s="204"/>
      <c r="T1171" s="205"/>
      <c r="AT1171" s="206" t="s">
        <v>147</v>
      </c>
      <c r="AU1171" s="206" t="s">
        <v>83</v>
      </c>
      <c r="AV1171" s="12" t="s">
        <v>83</v>
      </c>
      <c r="AW1171" s="12" t="s">
        <v>31</v>
      </c>
      <c r="AX1171" s="12" t="s">
        <v>75</v>
      </c>
      <c r="AY1171" s="206" t="s">
        <v>137</v>
      </c>
    </row>
    <row r="1172" spans="1:65" s="13" customFormat="1">
      <c r="B1172" s="207"/>
      <c r="C1172" s="208"/>
      <c r="D1172" s="192" t="s">
        <v>147</v>
      </c>
      <c r="E1172" s="209" t="s">
        <v>1</v>
      </c>
      <c r="F1172" s="210" t="s">
        <v>406</v>
      </c>
      <c r="G1172" s="208"/>
      <c r="H1172" s="211">
        <v>6</v>
      </c>
      <c r="I1172" s="212"/>
      <c r="J1172" s="208"/>
      <c r="K1172" s="208"/>
      <c r="L1172" s="213"/>
      <c r="M1172" s="214"/>
      <c r="N1172" s="215"/>
      <c r="O1172" s="215"/>
      <c r="P1172" s="215"/>
      <c r="Q1172" s="215"/>
      <c r="R1172" s="215"/>
      <c r="S1172" s="215"/>
      <c r="T1172" s="216"/>
      <c r="AT1172" s="217" t="s">
        <v>147</v>
      </c>
      <c r="AU1172" s="217" t="s">
        <v>83</v>
      </c>
      <c r="AV1172" s="13" t="s">
        <v>85</v>
      </c>
      <c r="AW1172" s="13" t="s">
        <v>31</v>
      </c>
      <c r="AX1172" s="13" t="s">
        <v>75</v>
      </c>
      <c r="AY1172" s="217" t="s">
        <v>137</v>
      </c>
    </row>
    <row r="1173" spans="1:65" s="14" customFormat="1">
      <c r="B1173" s="218"/>
      <c r="C1173" s="219"/>
      <c r="D1173" s="192" t="s">
        <v>147</v>
      </c>
      <c r="E1173" s="220" t="s">
        <v>1</v>
      </c>
      <c r="F1173" s="221" t="s">
        <v>152</v>
      </c>
      <c r="G1173" s="219"/>
      <c r="H1173" s="222">
        <v>11</v>
      </c>
      <c r="I1173" s="223"/>
      <c r="J1173" s="219"/>
      <c r="K1173" s="219"/>
      <c r="L1173" s="224"/>
      <c r="M1173" s="225"/>
      <c r="N1173" s="226"/>
      <c r="O1173" s="226"/>
      <c r="P1173" s="226"/>
      <c r="Q1173" s="226"/>
      <c r="R1173" s="226"/>
      <c r="S1173" s="226"/>
      <c r="T1173" s="227"/>
      <c r="AT1173" s="228" t="s">
        <v>147</v>
      </c>
      <c r="AU1173" s="228" t="s">
        <v>83</v>
      </c>
      <c r="AV1173" s="14" t="s">
        <v>144</v>
      </c>
      <c r="AW1173" s="14" t="s">
        <v>31</v>
      </c>
      <c r="AX1173" s="14" t="s">
        <v>83</v>
      </c>
      <c r="AY1173" s="228" t="s">
        <v>137</v>
      </c>
    </row>
    <row r="1174" spans="1:65" s="2" customFormat="1" ht="24.2" customHeight="1">
      <c r="A1174" s="34"/>
      <c r="B1174" s="35"/>
      <c r="C1174" s="229" t="s">
        <v>942</v>
      </c>
      <c r="D1174" s="229" t="s">
        <v>678</v>
      </c>
      <c r="E1174" s="230" t="s">
        <v>943</v>
      </c>
      <c r="F1174" s="231" t="s">
        <v>944</v>
      </c>
      <c r="G1174" s="232" t="s">
        <v>156</v>
      </c>
      <c r="H1174" s="233">
        <v>2</v>
      </c>
      <c r="I1174" s="234"/>
      <c r="J1174" s="235">
        <f>ROUND(I1174*H1174,2)</f>
        <v>0</v>
      </c>
      <c r="K1174" s="231" t="s">
        <v>142</v>
      </c>
      <c r="L1174" s="39"/>
      <c r="M1174" s="236" t="s">
        <v>1</v>
      </c>
      <c r="N1174" s="237" t="s">
        <v>40</v>
      </c>
      <c r="O1174" s="71"/>
      <c r="P1174" s="188">
        <f>O1174*H1174</f>
        <v>0</v>
      </c>
      <c r="Q1174" s="188">
        <v>0</v>
      </c>
      <c r="R1174" s="188">
        <f>Q1174*H1174</f>
        <v>0</v>
      </c>
      <c r="S1174" s="188">
        <v>0</v>
      </c>
      <c r="T1174" s="189">
        <f>S1174*H1174</f>
        <v>0</v>
      </c>
      <c r="U1174" s="34"/>
      <c r="V1174" s="34"/>
      <c r="W1174" s="34"/>
      <c r="X1174" s="34"/>
      <c r="Y1174" s="34"/>
      <c r="Z1174" s="34"/>
      <c r="AA1174" s="34"/>
      <c r="AB1174" s="34"/>
      <c r="AC1174" s="34"/>
      <c r="AD1174" s="34"/>
      <c r="AE1174" s="34"/>
      <c r="AR1174" s="190" t="s">
        <v>144</v>
      </c>
      <c r="AT1174" s="190" t="s">
        <v>678</v>
      </c>
      <c r="AU1174" s="190" t="s">
        <v>83</v>
      </c>
      <c r="AY1174" s="17" t="s">
        <v>137</v>
      </c>
      <c r="BE1174" s="191">
        <f>IF(N1174="základní",J1174,0)</f>
        <v>0</v>
      </c>
      <c r="BF1174" s="191">
        <f>IF(N1174="snížená",J1174,0)</f>
        <v>0</v>
      </c>
      <c r="BG1174" s="191">
        <f>IF(N1174="zákl. přenesená",J1174,0)</f>
        <v>0</v>
      </c>
      <c r="BH1174" s="191">
        <f>IF(N1174="sníž. přenesená",J1174,0)</f>
        <v>0</v>
      </c>
      <c r="BI1174" s="191">
        <f>IF(N1174="nulová",J1174,0)</f>
        <v>0</v>
      </c>
      <c r="BJ1174" s="17" t="s">
        <v>83</v>
      </c>
      <c r="BK1174" s="191">
        <f>ROUND(I1174*H1174,2)</f>
        <v>0</v>
      </c>
      <c r="BL1174" s="17" t="s">
        <v>144</v>
      </c>
      <c r="BM1174" s="190" t="s">
        <v>945</v>
      </c>
    </row>
    <row r="1175" spans="1:65" s="2" customFormat="1" ht="48.75">
      <c r="A1175" s="34"/>
      <c r="B1175" s="35"/>
      <c r="C1175" s="36"/>
      <c r="D1175" s="192" t="s">
        <v>146</v>
      </c>
      <c r="E1175" s="36"/>
      <c r="F1175" s="193" t="s">
        <v>946</v>
      </c>
      <c r="G1175" s="36"/>
      <c r="H1175" s="36"/>
      <c r="I1175" s="194"/>
      <c r="J1175" s="36"/>
      <c r="K1175" s="36"/>
      <c r="L1175" s="39"/>
      <c r="M1175" s="195"/>
      <c r="N1175" s="196"/>
      <c r="O1175" s="71"/>
      <c r="P1175" s="71"/>
      <c r="Q1175" s="71"/>
      <c r="R1175" s="71"/>
      <c r="S1175" s="71"/>
      <c r="T1175" s="72"/>
      <c r="U1175" s="34"/>
      <c r="V1175" s="34"/>
      <c r="W1175" s="34"/>
      <c r="X1175" s="34"/>
      <c r="Y1175" s="34"/>
      <c r="Z1175" s="34"/>
      <c r="AA1175" s="34"/>
      <c r="AB1175" s="34"/>
      <c r="AC1175" s="34"/>
      <c r="AD1175" s="34"/>
      <c r="AE1175" s="34"/>
      <c r="AT1175" s="17" t="s">
        <v>146</v>
      </c>
      <c r="AU1175" s="17" t="s">
        <v>83</v>
      </c>
    </row>
    <row r="1176" spans="1:65" s="13" customFormat="1">
      <c r="B1176" s="207"/>
      <c r="C1176" s="208"/>
      <c r="D1176" s="192" t="s">
        <v>147</v>
      </c>
      <c r="E1176" s="209" t="s">
        <v>1</v>
      </c>
      <c r="F1176" s="210" t="s">
        <v>85</v>
      </c>
      <c r="G1176" s="208"/>
      <c r="H1176" s="211">
        <v>2</v>
      </c>
      <c r="I1176" s="212"/>
      <c r="J1176" s="208"/>
      <c r="K1176" s="208"/>
      <c r="L1176" s="213"/>
      <c r="M1176" s="214"/>
      <c r="N1176" s="215"/>
      <c r="O1176" s="215"/>
      <c r="P1176" s="215"/>
      <c r="Q1176" s="215"/>
      <c r="R1176" s="215"/>
      <c r="S1176" s="215"/>
      <c r="T1176" s="216"/>
      <c r="AT1176" s="217" t="s">
        <v>147</v>
      </c>
      <c r="AU1176" s="217" t="s">
        <v>83</v>
      </c>
      <c r="AV1176" s="13" t="s">
        <v>85</v>
      </c>
      <c r="AW1176" s="13" t="s">
        <v>31</v>
      </c>
      <c r="AX1176" s="13" t="s">
        <v>75</v>
      </c>
      <c r="AY1176" s="217" t="s">
        <v>137</v>
      </c>
    </row>
    <row r="1177" spans="1:65" s="14" customFormat="1">
      <c r="B1177" s="218"/>
      <c r="C1177" s="219"/>
      <c r="D1177" s="192" t="s">
        <v>147</v>
      </c>
      <c r="E1177" s="220" t="s">
        <v>1</v>
      </c>
      <c r="F1177" s="221" t="s">
        <v>152</v>
      </c>
      <c r="G1177" s="219"/>
      <c r="H1177" s="222">
        <v>2</v>
      </c>
      <c r="I1177" s="223"/>
      <c r="J1177" s="219"/>
      <c r="K1177" s="219"/>
      <c r="L1177" s="224"/>
      <c r="M1177" s="225"/>
      <c r="N1177" s="226"/>
      <c r="O1177" s="226"/>
      <c r="P1177" s="226"/>
      <c r="Q1177" s="226"/>
      <c r="R1177" s="226"/>
      <c r="S1177" s="226"/>
      <c r="T1177" s="227"/>
      <c r="AT1177" s="228" t="s">
        <v>147</v>
      </c>
      <c r="AU1177" s="228" t="s">
        <v>83</v>
      </c>
      <c r="AV1177" s="14" t="s">
        <v>144</v>
      </c>
      <c r="AW1177" s="14" t="s">
        <v>31</v>
      </c>
      <c r="AX1177" s="14" t="s">
        <v>83</v>
      </c>
      <c r="AY1177" s="228" t="s">
        <v>137</v>
      </c>
    </row>
    <row r="1178" spans="1:65" s="2" customFormat="1" ht="24.2" customHeight="1">
      <c r="A1178" s="34"/>
      <c r="B1178" s="35"/>
      <c r="C1178" s="229" t="s">
        <v>947</v>
      </c>
      <c r="D1178" s="229" t="s">
        <v>678</v>
      </c>
      <c r="E1178" s="230" t="s">
        <v>948</v>
      </c>
      <c r="F1178" s="231" t="s">
        <v>949</v>
      </c>
      <c r="G1178" s="232" t="s">
        <v>156</v>
      </c>
      <c r="H1178" s="233">
        <v>2</v>
      </c>
      <c r="I1178" s="234"/>
      <c r="J1178" s="235">
        <f>ROUND(I1178*H1178,2)</f>
        <v>0</v>
      </c>
      <c r="K1178" s="231" t="s">
        <v>142</v>
      </c>
      <c r="L1178" s="39"/>
      <c r="M1178" s="236" t="s">
        <v>1</v>
      </c>
      <c r="N1178" s="237" t="s">
        <v>40</v>
      </c>
      <c r="O1178" s="71"/>
      <c r="P1178" s="188">
        <f>O1178*H1178</f>
        <v>0</v>
      </c>
      <c r="Q1178" s="188">
        <v>0</v>
      </c>
      <c r="R1178" s="188">
        <f>Q1178*H1178</f>
        <v>0</v>
      </c>
      <c r="S1178" s="188">
        <v>0</v>
      </c>
      <c r="T1178" s="189">
        <f>S1178*H1178</f>
        <v>0</v>
      </c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R1178" s="190" t="s">
        <v>144</v>
      </c>
      <c r="AT1178" s="190" t="s">
        <v>678</v>
      </c>
      <c r="AU1178" s="190" t="s">
        <v>83</v>
      </c>
      <c r="AY1178" s="17" t="s">
        <v>137</v>
      </c>
      <c r="BE1178" s="191">
        <f>IF(N1178="základní",J1178,0)</f>
        <v>0</v>
      </c>
      <c r="BF1178" s="191">
        <f>IF(N1178="snížená",J1178,0)</f>
        <v>0</v>
      </c>
      <c r="BG1178" s="191">
        <f>IF(N1178="zákl. přenesená",J1178,0)</f>
        <v>0</v>
      </c>
      <c r="BH1178" s="191">
        <f>IF(N1178="sníž. přenesená",J1178,0)</f>
        <v>0</v>
      </c>
      <c r="BI1178" s="191">
        <f>IF(N1178="nulová",J1178,0)</f>
        <v>0</v>
      </c>
      <c r="BJ1178" s="17" t="s">
        <v>83</v>
      </c>
      <c r="BK1178" s="191">
        <f>ROUND(I1178*H1178,2)</f>
        <v>0</v>
      </c>
      <c r="BL1178" s="17" t="s">
        <v>144</v>
      </c>
      <c r="BM1178" s="190" t="s">
        <v>950</v>
      </c>
    </row>
    <row r="1179" spans="1:65" s="2" customFormat="1" ht="48.75">
      <c r="A1179" s="34"/>
      <c r="B1179" s="35"/>
      <c r="C1179" s="36"/>
      <c r="D1179" s="192" t="s">
        <v>146</v>
      </c>
      <c r="E1179" s="36"/>
      <c r="F1179" s="193" t="s">
        <v>951</v>
      </c>
      <c r="G1179" s="36"/>
      <c r="H1179" s="36"/>
      <c r="I1179" s="194"/>
      <c r="J1179" s="36"/>
      <c r="K1179" s="36"/>
      <c r="L1179" s="39"/>
      <c r="M1179" s="195"/>
      <c r="N1179" s="196"/>
      <c r="O1179" s="71"/>
      <c r="P1179" s="71"/>
      <c r="Q1179" s="71"/>
      <c r="R1179" s="71"/>
      <c r="S1179" s="71"/>
      <c r="T1179" s="72"/>
      <c r="U1179" s="34"/>
      <c r="V1179" s="34"/>
      <c r="W1179" s="34"/>
      <c r="X1179" s="34"/>
      <c r="Y1179" s="34"/>
      <c r="Z1179" s="34"/>
      <c r="AA1179" s="34"/>
      <c r="AB1179" s="34"/>
      <c r="AC1179" s="34"/>
      <c r="AD1179" s="34"/>
      <c r="AE1179" s="34"/>
      <c r="AT1179" s="17" t="s">
        <v>146</v>
      </c>
      <c r="AU1179" s="17" t="s">
        <v>83</v>
      </c>
    </row>
    <row r="1180" spans="1:65" s="13" customFormat="1">
      <c r="B1180" s="207"/>
      <c r="C1180" s="208"/>
      <c r="D1180" s="192" t="s">
        <v>147</v>
      </c>
      <c r="E1180" s="209" t="s">
        <v>1</v>
      </c>
      <c r="F1180" s="210" t="s">
        <v>85</v>
      </c>
      <c r="G1180" s="208"/>
      <c r="H1180" s="211">
        <v>2</v>
      </c>
      <c r="I1180" s="212"/>
      <c r="J1180" s="208"/>
      <c r="K1180" s="208"/>
      <c r="L1180" s="213"/>
      <c r="M1180" s="214"/>
      <c r="N1180" s="215"/>
      <c r="O1180" s="215"/>
      <c r="P1180" s="215"/>
      <c r="Q1180" s="215"/>
      <c r="R1180" s="215"/>
      <c r="S1180" s="215"/>
      <c r="T1180" s="216"/>
      <c r="AT1180" s="217" t="s">
        <v>147</v>
      </c>
      <c r="AU1180" s="217" t="s">
        <v>83</v>
      </c>
      <c r="AV1180" s="13" t="s">
        <v>85</v>
      </c>
      <c r="AW1180" s="13" t="s">
        <v>31</v>
      </c>
      <c r="AX1180" s="13" t="s">
        <v>75</v>
      </c>
      <c r="AY1180" s="217" t="s">
        <v>137</v>
      </c>
    </row>
    <row r="1181" spans="1:65" s="14" customFormat="1">
      <c r="B1181" s="218"/>
      <c r="C1181" s="219"/>
      <c r="D1181" s="192" t="s">
        <v>147</v>
      </c>
      <c r="E1181" s="220" t="s">
        <v>1</v>
      </c>
      <c r="F1181" s="221" t="s">
        <v>152</v>
      </c>
      <c r="G1181" s="219"/>
      <c r="H1181" s="222">
        <v>2</v>
      </c>
      <c r="I1181" s="223"/>
      <c r="J1181" s="219"/>
      <c r="K1181" s="219"/>
      <c r="L1181" s="224"/>
      <c r="M1181" s="225"/>
      <c r="N1181" s="226"/>
      <c r="O1181" s="226"/>
      <c r="P1181" s="226"/>
      <c r="Q1181" s="226"/>
      <c r="R1181" s="226"/>
      <c r="S1181" s="226"/>
      <c r="T1181" s="227"/>
      <c r="AT1181" s="228" t="s">
        <v>147</v>
      </c>
      <c r="AU1181" s="228" t="s">
        <v>83</v>
      </c>
      <c r="AV1181" s="14" t="s">
        <v>144</v>
      </c>
      <c r="AW1181" s="14" t="s">
        <v>31</v>
      </c>
      <c r="AX1181" s="14" t="s">
        <v>83</v>
      </c>
      <c r="AY1181" s="228" t="s">
        <v>137</v>
      </c>
    </row>
    <row r="1182" spans="1:65" s="2" customFormat="1" ht="16.5" customHeight="1">
      <c r="A1182" s="34"/>
      <c r="B1182" s="35"/>
      <c r="C1182" s="229" t="s">
        <v>952</v>
      </c>
      <c r="D1182" s="229" t="s">
        <v>678</v>
      </c>
      <c r="E1182" s="230" t="s">
        <v>953</v>
      </c>
      <c r="F1182" s="231" t="s">
        <v>954</v>
      </c>
      <c r="G1182" s="232" t="s">
        <v>156</v>
      </c>
      <c r="H1182" s="233">
        <v>92</v>
      </c>
      <c r="I1182" s="234"/>
      <c r="J1182" s="235">
        <f>ROUND(I1182*H1182,2)</f>
        <v>0</v>
      </c>
      <c r="K1182" s="231" t="s">
        <v>142</v>
      </c>
      <c r="L1182" s="39"/>
      <c r="M1182" s="236" t="s">
        <v>1</v>
      </c>
      <c r="N1182" s="237" t="s">
        <v>40</v>
      </c>
      <c r="O1182" s="71"/>
      <c r="P1182" s="188">
        <f>O1182*H1182</f>
        <v>0</v>
      </c>
      <c r="Q1182" s="188">
        <v>0</v>
      </c>
      <c r="R1182" s="188">
        <f>Q1182*H1182</f>
        <v>0</v>
      </c>
      <c r="S1182" s="188">
        <v>0</v>
      </c>
      <c r="T1182" s="189">
        <f>S1182*H1182</f>
        <v>0</v>
      </c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R1182" s="190" t="s">
        <v>144</v>
      </c>
      <c r="AT1182" s="190" t="s">
        <v>678</v>
      </c>
      <c r="AU1182" s="190" t="s">
        <v>83</v>
      </c>
      <c r="AY1182" s="17" t="s">
        <v>137</v>
      </c>
      <c r="BE1182" s="191">
        <f>IF(N1182="základní",J1182,0)</f>
        <v>0</v>
      </c>
      <c r="BF1182" s="191">
        <f>IF(N1182="snížená",J1182,0)</f>
        <v>0</v>
      </c>
      <c r="BG1182" s="191">
        <f>IF(N1182="zákl. přenesená",J1182,0)</f>
        <v>0</v>
      </c>
      <c r="BH1182" s="191">
        <f>IF(N1182="sníž. přenesená",J1182,0)</f>
        <v>0</v>
      </c>
      <c r="BI1182" s="191">
        <f>IF(N1182="nulová",J1182,0)</f>
        <v>0</v>
      </c>
      <c r="BJ1182" s="17" t="s">
        <v>83</v>
      </c>
      <c r="BK1182" s="191">
        <f>ROUND(I1182*H1182,2)</f>
        <v>0</v>
      </c>
      <c r="BL1182" s="17" t="s">
        <v>144</v>
      </c>
      <c r="BM1182" s="190" t="s">
        <v>955</v>
      </c>
    </row>
    <row r="1183" spans="1:65" s="2" customFormat="1" ht="29.25">
      <c r="A1183" s="34"/>
      <c r="B1183" s="35"/>
      <c r="C1183" s="36"/>
      <c r="D1183" s="192" t="s">
        <v>146</v>
      </c>
      <c r="E1183" s="36"/>
      <c r="F1183" s="193" t="s">
        <v>956</v>
      </c>
      <c r="G1183" s="36"/>
      <c r="H1183" s="36"/>
      <c r="I1183" s="194"/>
      <c r="J1183" s="36"/>
      <c r="K1183" s="36"/>
      <c r="L1183" s="39"/>
      <c r="M1183" s="195"/>
      <c r="N1183" s="196"/>
      <c r="O1183" s="71"/>
      <c r="P1183" s="71"/>
      <c r="Q1183" s="71"/>
      <c r="R1183" s="71"/>
      <c r="S1183" s="71"/>
      <c r="T1183" s="72"/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T1183" s="17" t="s">
        <v>146</v>
      </c>
      <c r="AU1183" s="17" t="s">
        <v>83</v>
      </c>
    </row>
    <row r="1184" spans="1:65" s="12" customFormat="1">
      <c r="B1184" s="197"/>
      <c r="C1184" s="198"/>
      <c r="D1184" s="192" t="s">
        <v>147</v>
      </c>
      <c r="E1184" s="199" t="s">
        <v>1</v>
      </c>
      <c r="F1184" s="200" t="s">
        <v>957</v>
      </c>
      <c r="G1184" s="198"/>
      <c r="H1184" s="199" t="s">
        <v>1</v>
      </c>
      <c r="I1184" s="201"/>
      <c r="J1184" s="198"/>
      <c r="K1184" s="198"/>
      <c r="L1184" s="202"/>
      <c r="M1184" s="203"/>
      <c r="N1184" s="204"/>
      <c r="O1184" s="204"/>
      <c r="P1184" s="204"/>
      <c r="Q1184" s="204"/>
      <c r="R1184" s="204"/>
      <c r="S1184" s="204"/>
      <c r="T1184" s="205"/>
      <c r="AT1184" s="206" t="s">
        <v>147</v>
      </c>
      <c r="AU1184" s="206" t="s">
        <v>83</v>
      </c>
      <c r="AV1184" s="12" t="s">
        <v>83</v>
      </c>
      <c r="AW1184" s="12" t="s">
        <v>31</v>
      </c>
      <c r="AX1184" s="12" t="s">
        <v>75</v>
      </c>
      <c r="AY1184" s="206" t="s">
        <v>137</v>
      </c>
    </row>
    <row r="1185" spans="1:65" s="13" customFormat="1">
      <c r="B1185" s="207"/>
      <c r="C1185" s="208"/>
      <c r="D1185" s="192" t="s">
        <v>147</v>
      </c>
      <c r="E1185" s="209" t="s">
        <v>1</v>
      </c>
      <c r="F1185" s="210" t="s">
        <v>143</v>
      </c>
      <c r="G1185" s="208"/>
      <c r="H1185" s="211">
        <v>8</v>
      </c>
      <c r="I1185" s="212"/>
      <c r="J1185" s="208"/>
      <c r="K1185" s="208"/>
      <c r="L1185" s="213"/>
      <c r="M1185" s="214"/>
      <c r="N1185" s="215"/>
      <c r="O1185" s="215"/>
      <c r="P1185" s="215"/>
      <c r="Q1185" s="215"/>
      <c r="R1185" s="215"/>
      <c r="S1185" s="215"/>
      <c r="T1185" s="216"/>
      <c r="AT1185" s="217" t="s">
        <v>147</v>
      </c>
      <c r="AU1185" s="217" t="s">
        <v>83</v>
      </c>
      <c r="AV1185" s="13" t="s">
        <v>85</v>
      </c>
      <c r="AW1185" s="13" t="s">
        <v>31</v>
      </c>
      <c r="AX1185" s="13" t="s">
        <v>75</v>
      </c>
      <c r="AY1185" s="217" t="s">
        <v>137</v>
      </c>
    </row>
    <row r="1186" spans="1:65" s="12" customFormat="1">
      <c r="B1186" s="197"/>
      <c r="C1186" s="198"/>
      <c r="D1186" s="192" t="s">
        <v>147</v>
      </c>
      <c r="E1186" s="199" t="s">
        <v>1</v>
      </c>
      <c r="F1186" s="200" t="s">
        <v>958</v>
      </c>
      <c r="G1186" s="198"/>
      <c r="H1186" s="199" t="s">
        <v>1</v>
      </c>
      <c r="I1186" s="201"/>
      <c r="J1186" s="198"/>
      <c r="K1186" s="198"/>
      <c r="L1186" s="202"/>
      <c r="M1186" s="203"/>
      <c r="N1186" s="204"/>
      <c r="O1186" s="204"/>
      <c r="P1186" s="204"/>
      <c r="Q1186" s="204"/>
      <c r="R1186" s="204"/>
      <c r="S1186" s="204"/>
      <c r="T1186" s="205"/>
      <c r="AT1186" s="206" t="s">
        <v>147</v>
      </c>
      <c r="AU1186" s="206" t="s">
        <v>83</v>
      </c>
      <c r="AV1186" s="12" t="s">
        <v>83</v>
      </c>
      <c r="AW1186" s="12" t="s">
        <v>31</v>
      </c>
      <c r="AX1186" s="12" t="s">
        <v>75</v>
      </c>
      <c r="AY1186" s="206" t="s">
        <v>137</v>
      </c>
    </row>
    <row r="1187" spans="1:65" s="13" customFormat="1">
      <c r="B1187" s="207"/>
      <c r="C1187" s="208"/>
      <c r="D1187" s="192" t="s">
        <v>147</v>
      </c>
      <c r="E1187" s="209" t="s">
        <v>1</v>
      </c>
      <c r="F1187" s="210" t="s">
        <v>576</v>
      </c>
      <c r="G1187" s="208"/>
      <c r="H1187" s="211">
        <v>84</v>
      </c>
      <c r="I1187" s="212"/>
      <c r="J1187" s="208"/>
      <c r="K1187" s="208"/>
      <c r="L1187" s="213"/>
      <c r="M1187" s="214"/>
      <c r="N1187" s="215"/>
      <c r="O1187" s="215"/>
      <c r="P1187" s="215"/>
      <c r="Q1187" s="215"/>
      <c r="R1187" s="215"/>
      <c r="S1187" s="215"/>
      <c r="T1187" s="216"/>
      <c r="AT1187" s="217" t="s">
        <v>147</v>
      </c>
      <c r="AU1187" s="217" t="s">
        <v>83</v>
      </c>
      <c r="AV1187" s="13" t="s">
        <v>85</v>
      </c>
      <c r="AW1187" s="13" t="s">
        <v>31</v>
      </c>
      <c r="AX1187" s="13" t="s">
        <v>75</v>
      </c>
      <c r="AY1187" s="217" t="s">
        <v>137</v>
      </c>
    </row>
    <row r="1188" spans="1:65" s="14" customFormat="1">
      <c r="B1188" s="218"/>
      <c r="C1188" s="219"/>
      <c r="D1188" s="192" t="s">
        <v>147</v>
      </c>
      <c r="E1188" s="220" t="s">
        <v>1</v>
      </c>
      <c r="F1188" s="221" t="s">
        <v>152</v>
      </c>
      <c r="G1188" s="219"/>
      <c r="H1188" s="222">
        <v>92</v>
      </c>
      <c r="I1188" s="223"/>
      <c r="J1188" s="219"/>
      <c r="K1188" s="219"/>
      <c r="L1188" s="224"/>
      <c r="M1188" s="225"/>
      <c r="N1188" s="226"/>
      <c r="O1188" s="226"/>
      <c r="P1188" s="226"/>
      <c r="Q1188" s="226"/>
      <c r="R1188" s="226"/>
      <c r="S1188" s="226"/>
      <c r="T1188" s="227"/>
      <c r="AT1188" s="228" t="s">
        <v>147</v>
      </c>
      <c r="AU1188" s="228" t="s">
        <v>83</v>
      </c>
      <c r="AV1188" s="14" t="s">
        <v>144</v>
      </c>
      <c r="AW1188" s="14" t="s">
        <v>31</v>
      </c>
      <c r="AX1188" s="14" t="s">
        <v>83</v>
      </c>
      <c r="AY1188" s="228" t="s">
        <v>137</v>
      </c>
    </row>
    <row r="1189" spans="1:65" s="2" customFormat="1" ht="16.5" customHeight="1">
      <c r="A1189" s="34"/>
      <c r="B1189" s="35"/>
      <c r="C1189" s="229" t="s">
        <v>959</v>
      </c>
      <c r="D1189" s="229" t="s">
        <v>678</v>
      </c>
      <c r="E1189" s="230" t="s">
        <v>960</v>
      </c>
      <c r="F1189" s="231" t="s">
        <v>961</v>
      </c>
      <c r="G1189" s="232" t="s">
        <v>156</v>
      </c>
      <c r="H1189" s="233">
        <v>42</v>
      </c>
      <c r="I1189" s="234"/>
      <c r="J1189" s="235">
        <f>ROUND(I1189*H1189,2)</f>
        <v>0</v>
      </c>
      <c r="K1189" s="231" t="s">
        <v>142</v>
      </c>
      <c r="L1189" s="39"/>
      <c r="M1189" s="236" t="s">
        <v>1</v>
      </c>
      <c r="N1189" s="237" t="s">
        <v>40</v>
      </c>
      <c r="O1189" s="71"/>
      <c r="P1189" s="188">
        <f>O1189*H1189</f>
        <v>0</v>
      </c>
      <c r="Q1189" s="188">
        <v>0</v>
      </c>
      <c r="R1189" s="188">
        <f>Q1189*H1189</f>
        <v>0</v>
      </c>
      <c r="S1189" s="188">
        <v>0</v>
      </c>
      <c r="T1189" s="189">
        <f>S1189*H1189</f>
        <v>0</v>
      </c>
      <c r="U1189" s="34"/>
      <c r="V1189" s="34"/>
      <c r="W1189" s="34"/>
      <c r="X1189" s="34"/>
      <c r="Y1189" s="34"/>
      <c r="Z1189" s="34"/>
      <c r="AA1189" s="34"/>
      <c r="AB1189" s="34"/>
      <c r="AC1189" s="34"/>
      <c r="AD1189" s="34"/>
      <c r="AE1189" s="34"/>
      <c r="AR1189" s="190" t="s">
        <v>144</v>
      </c>
      <c r="AT1189" s="190" t="s">
        <v>678</v>
      </c>
      <c r="AU1189" s="190" t="s">
        <v>83</v>
      </c>
      <c r="AY1189" s="17" t="s">
        <v>137</v>
      </c>
      <c r="BE1189" s="191">
        <f>IF(N1189="základní",J1189,0)</f>
        <v>0</v>
      </c>
      <c r="BF1189" s="191">
        <f>IF(N1189="snížená",J1189,0)</f>
        <v>0</v>
      </c>
      <c r="BG1189" s="191">
        <f>IF(N1189="zákl. přenesená",J1189,0)</f>
        <v>0</v>
      </c>
      <c r="BH1189" s="191">
        <f>IF(N1189="sníž. přenesená",J1189,0)</f>
        <v>0</v>
      </c>
      <c r="BI1189" s="191">
        <f>IF(N1189="nulová",J1189,0)</f>
        <v>0</v>
      </c>
      <c r="BJ1189" s="17" t="s">
        <v>83</v>
      </c>
      <c r="BK1189" s="191">
        <f>ROUND(I1189*H1189,2)</f>
        <v>0</v>
      </c>
      <c r="BL1189" s="17" t="s">
        <v>144</v>
      </c>
      <c r="BM1189" s="190" t="s">
        <v>962</v>
      </c>
    </row>
    <row r="1190" spans="1:65" s="2" customFormat="1" ht="39">
      <c r="A1190" s="34"/>
      <c r="B1190" s="35"/>
      <c r="C1190" s="36"/>
      <c r="D1190" s="192" t="s">
        <v>146</v>
      </c>
      <c r="E1190" s="36"/>
      <c r="F1190" s="193" t="s">
        <v>963</v>
      </c>
      <c r="G1190" s="36"/>
      <c r="H1190" s="36"/>
      <c r="I1190" s="194"/>
      <c r="J1190" s="36"/>
      <c r="K1190" s="36"/>
      <c r="L1190" s="39"/>
      <c r="M1190" s="195"/>
      <c r="N1190" s="196"/>
      <c r="O1190" s="71"/>
      <c r="P1190" s="71"/>
      <c r="Q1190" s="71"/>
      <c r="R1190" s="71"/>
      <c r="S1190" s="71"/>
      <c r="T1190" s="72"/>
      <c r="U1190" s="34"/>
      <c r="V1190" s="34"/>
      <c r="W1190" s="34"/>
      <c r="X1190" s="34"/>
      <c r="Y1190" s="34"/>
      <c r="Z1190" s="34"/>
      <c r="AA1190" s="34"/>
      <c r="AB1190" s="34"/>
      <c r="AC1190" s="34"/>
      <c r="AD1190" s="34"/>
      <c r="AE1190" s="34"/>
      <c r="AT1190" s="17" t="s">
        <v>146</v>
      </c>
      <c r="AU1190" s="17" t="s">
        <v>83</v>
      </c>
    </row>
    <row r="1191" spans="1:65" s="13" customFormat="1">
      <c r="B1191" s="207"/>
      <c r="C1191" s="208"/>
      <c r="D1191" s="192" t="s">
        <v>147</v>
      </c>
      <c r="E1191" s="209" t="s">
        <v>1</v>
      </c>
      <c r="F1191" s="210" t="s">
        <v>384</v>
      </c>
      <c r="G1191" s="208"/>
      <c r="H1191" s="211">
        <v>42</v>
      </c>
      <c r="I1191" s="212"/>
      <c r="J1191" s="208"/>
      <c r="K1191" s="208"/>
      <c r="L1191" s="213"/>
      <c r="M1191" s="214"/>
      <c r="N1191" s="215"/>
      <c r="O1191" s="215"/>
      <c r="P1191" s="215"/>
      <c r="Q1191" s="215"/>
      <c r="R1191" s="215"/>
      <c r="S1191" s="215"/>
      <c r="T1191" s="216"/>
      <c r="AT1191" s="217" t="s">
        <v>147</v>
      </c>
      <c r="AU1191" s="217" t="s">
        <v>83</v>
      </c>
      <c r="AV1191" s="13" t="s">
        <v>85</v>
      </c>
      <c r="AW1191" s="13" t="s">
        <v>31</v>
      </c>
      <c r="AX1191" s="13" t="s">
        <v>75</v>
      </c>
      <c r="AY1191" s="217" t="s">
        <v>137</v>
      </c>
    </row>
    <row r="1192" spans="1:65" s="14" customFormat="1">
      <c r="B1192" s="218"/>
      <c r="C1192" s="219"/>
      <c r="D1192" s="192" t="s">
        <v>147</v>
      </c>
      <c r="E1192" s="220" t="s">
        <v>1</v>
      </c>
      <c r="F1192" s="221" t="s">
        <v>152</v>
      </c>
      <c r="G1192" s="219"/>
      <c r="H1192" s="222">
        <v>42</v>
      </c>
      <c r="I1192" s="223"/>
      <c r="J1192" s="219"/>
      <c r="K1192" s="219"/>
      <c r="L1192" s="224"/>
      <c r="M1192" s="225"/>
      <c r="N1192" s="226"/>
      <c r="O1192" s="226"/>
      <c r="P1192" s="226"/>
      <c r="Q1192" s="226"/>
      <c r="R1192" s="226"/>
      <c r="S1192" s="226"/>
      <c r="T1192" s="227"/>
      <c r="AT1192" s="228" t="s">
        <v>147</v>
      </c>
      <c r="AU1192" s="228" t="s">
        <v>83</v>
      </c>
      <c r="AV1192" s="14" t="s">
        <v>144</v>
      </c>
      <c r="AW1192" s="14" t="s">
        <v>31</v>
      </c>
      <c r="AX1192" s="14" t="s">
        <v>83</v>
      </c>
      <c r="AY1192" s="228" t="s">
        <v>137</v>
      </c>
    </row>
    <row r="1193" spans="1:65" s="2" customFormat="1" ht="16.5" customHeight="1">
      <c r="A1193" s="34"/>
      <c r="B1193" s="35"/>
      <c r="C1193" s="229" t="s">
        <v>964</v>
      </c>
      <c r="D1193" s="229" t="s">
        <v>678</v>
      </c>
      <c r="E1193" s="230" t="s">
        <v>965</v>
      </c>
      <c r="F1193" s="231" t="s">
        <v>966</v>
      </c>
      <c r="G1193" s="232" t="s">
        <v>156</v>
      </c>
      <c r="H1193" s="233">
        <v>4</v>
      </c>
      <c r="I1193" s="234"/>
      <c r="J1193" s="235">
        <f>ROUND(I1193*H1193,2)</f>
        <v>0</v>
      </c>
      <c r="K1193" s="231" t="s">
        <v>142</v>
      </c>
      <c r="L1193" s="39"/>
      <c r="M1193" s="236" t="s">
        <v>1</v>
      </c>
      <c r="N1193" s="237" t="s">
        <v>40</v>
      </c>
      <c r="O1193" s="71"/>
      <c r="P1193" s="188">
        <f>O1193*H1193</f>
        <v>0</v>
      </c>
      <c r="Q1193" s="188">
        <v>0</v>
      </c>
      <c r="R1193" s="188">
        <f>Q1193*H1193</f>
        <v>0</v>
      </c>
      <c r="S1193" s="188">
        <v>0</v>
      </c>
      <c r="T1193" s="189">
        <f>S1193*H1193</f>
        <v>0</v>
      </c>
      <c r="U1193" s="34"/>
      <c r="V1193" s="34"/>
      <c r="W1193" s="34"/>
      <c r="X1193" s="34"/>
      <c r="Y1193" s="34"/>
      <c r="Z1193" s="34"/>
      <c r="AA1193" s="34"/>
      <c r="AB1193" s="34"/>
      <c r="AC1193" s="34"/>
      <c r="AD1193" s="34"/>
      <c r="AE1193" s="34"/>
      <c r="AR1193" s="190" t="s">
        <v>144</v>
      </c>
      <c r="AT1193" s="190" t="s">
        <v>678</v>
      </c>
      <c r="AU1193" s="190" t="s">
        <v>83</v>
      </c>
      <c r="AY1193" s="17" t="s">
        <v>137</v>
      </c>
      <c r="BE1193" s="191">
        <f>IF(N1193="základní",J1193,0)</f>
        <v>0</v>
      </c>
      <c r="BF1193" s="191">
        <f>IF(N1193="snížená",J1193,0)</f>
        <v>0</v>
      </c>
      <c r="BG1193" s="191">
        <f>IF(N1193="zákl. přenesená",J1193,0)</f>
        <v>0</v>
      </c>
      <c r="BH1193" s="191">
        <f>IF(N1193="sníž. přenesená",J1193,0)</f>
        <v>0</v>
      </c>
      <c r="BI1193" s="191">
        <f>IF(N1193="nulová",J1193,0)</f>
        <v>0</v>
      </c>
      <c r="BJ1193" s="17" t="s">
        <v>83</v>
      </c>
      <c r="BK1193" s="191">
        <f>ROUND(I1193*H1193,2)</f>
        <v>0</v>
      </c>
      <c r="BL1193" s="17" t="s">
        <v>144</v>
      </c>
      <c r="BM1193" s="190" t="s">
        <v>967</v>
      </c>
    </row>
    <row r="1194" spans="1:65" s="2" customFormat="1" ht="39">
      <c r="A1194" s="34"/>
      <c r="B1194" s="35"/>
      <c r="C1194" s="36"/>
      <c r="D1194" s="192" t="s">
        <v>146</v>
      </c>
      <c r="E1194" s="36"/>
      <c r="F1194" s="193" t="s">
        <v>968</v>
      </c>
      <c r="G1194" s="36"/>
      <c r="H1194" s="36"/>
      <c r="I1194" s="194"/>
      <c r="J1194" s="36"/>
      <c r="K1194" s="36"/>
      <c r="L1194" s="39"/>
      <c r="M1194" s="195"/>
      <c r="N1194" s="196"/>
      <c r="O1194" s="71"/>
      <c r="P1194" s="71"/>
      <c r="Q1194" s="71"/>
      <c r="R1194" s="71"/>
      <c r="S1194" s="71"/>
      <c r="T1194" s="72"/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T1194" s="17" t="s">
        <v>146</v>
      </c>
      <c r="AU1194" s="17" t="s">
        <v>83</v>
      </c>
    </row>
    <row r="1195" spans="1:65" s="13" customFormat="1">
      <c r="B1195" s="207"/>
      <c r="C1195" s="208"/>
      <c r="D1195" s="192" t="s">
        <v>147</v>
      </c>
      <c r="E1195" s="209" t="s">
        <v>1</v>
      </c>
      <c r="F1195" s="210" t="s">
        <v>144</v>
      </c>
      <c r="G1195" s="208"/>
      <c r="H1195" s="211">
        <v>4</v>
      </c>
      <c r="I1195" s="212"/>
      <c r="J1195" s="208"/>
      <c r="K1195" s="208"/>
      <c r="L1195" s="213"/>
      <c r="M1195" s="214"/>
      <c r="N1195" s="215"/>
      <c r="O1195" s="215"/>
      <c r="P1195" s="215"/>
      <c r="Q1195" s="215"/>
      <c r="R1195" s="215"/>
      <c r="S1195" s="215"/>
      <c r="T1195" s="216"/>
      <c r="AT1195" s="217" t="s">
        <v>147</v>
      </c>
      <c r="AU1195" s="217" t="s">
        <v>83</v>
      </c>
      <c r="AV1195" s="13" t="s">
        <v>85</v>
      </c>
      <c r="AW1195" s="13" t="s">
        <v>31</v>
      </c>
      <c r="AX1195" s="13" t="s">
        <v>75</v>
      </c>
      <c r="AY1195" s="217" t="s">
        <v>137</v>
      </c>
    </row>
    <row r="1196" spans="1:65" s="14" customFormat="1">
      <c r="B1196" s="218"/>
      <c r="C1196" s="219"/>
      <c r="D1196" s="192" t="s">
        <v>147</v>
      </c>
      <c r="E1196" s="220" t="s">
        <v>1</v>
      </c>
      <c r="F1196" s="221" t="s">
        <v>152</v>
      </c>
      <c r="G1196" s="219"/>
      <c r="H1196" s="222">
        <v>4</v>
      </c>
      <c r="I1196" s="223"/>
      <c r="J1196" s="219"/>
      <c r="K1196" s="219"/>
      <c r="L1196" s="224"/>
      <c r="M1196" s="225"/>
      <c r="N1196" s="226"/>
      <c r="O1196" s="226"/>
      <c r="P1196" s="226"/>
      <c r="Q1196" s="226"/>
      <c r="R1196" s="226"/>
      <c r="S1196" s="226"/>
      <c r="T1196" s="227"/>
      <c r="AT1196" s="228" t="s">
        <v>147</v>
      </c>
      <c r="AU1196" s="228" t="s">
        <v>83</v>
      </c>
      <c r="AV1196" s="14" t="s">
        <v>144</v>
      </c>
      <c r="AW1196" s="14" t="s">
        <v>31</v>
      </c>
      <c r="AX1196" s="14" t="s">
        <v>83</v>
      </c>
      <c r="AY1196" s="228" t="s">
        <v>137</v>
      </c>
    </row>
    <row r="1197" spans="1:65" s="2" customFormat="1" ht="24.2" customHeight="1">
      <c r="A1197" s="34"/>
      <c r="B1197" s="35"/>
      <c r="C1197" s="229" t="s">
        <v>969</v>
      </c>
      <c r="D1197" s="229" t="s">
        <v>678</v>
      </c>
      <c r="E1197" s="230" t="s">
        <v>970</v>
      </c>
      <c r="F1197" s="231" t="s">
        <v>971</v>
      </c>
      <c r="G1197" s="232" t="s">
        <v>141</v>
      </c>
      <c r="H1197" s="233">
        <v>28.8</v>
      </c>
      <c r="I1197" s="234"/>
      <c r="J1197" s="235">
        <f>ROUND(I1197*H1197,2)</f>
        <v>0</v>
      </c>
      <c r="K1197" s="231" t="s">
        <v>142</v>
      </c>
      <c r="L1197" s="39"/>
      <c r="M1197" s="236" t="s">
        <v>1</v>
      </c>
      <c r="N1197" s="237" t="s">
        <v>40</v>
      </c>
      <c r="O1197" s="71"/>
      <c r="P1197" s="188">
        <f>O1197*H1197</f>
        <v>0</v>
      </c>
      <c r="Q1197" s="188">
        <v>0</v>
      </c>
      <c r="R1197" s="188">
        <f>Q1197*H1197</f>
        <v>0</v>
      </c>
      <c r="S1197" s="188">
        <v>0</v>
      </c>
      <c r="T1197" s="189">
        <f>S1197*H1197</f>
        <v>0</v>
      </c>
      <c r="U1197" s="34"/>
      <c r="V1197" s="34"/>
      <c r="W1197" s="34"/>
      <c r="X1197" s="34"/>
      <c r="Y1197" s="34"/>
      <c r="Z1197" s="34"/>
      <c r="AA1197" s="34"/>
      <c r="AB1197" s="34"/>
      <c r="AC1197" s="34"/>
      <c r="AD1197" s="34"/>
      <c r="AE1197" s="34"/>
      <c r="AR1197" s="190" t="s">
        <v>144</v>
      </c>
      <c r="AT1197" s="190" t="s">
        <v>678</v>
      </c>
      <c r="AU1197" s="190" t="s">
        <v>83</v>
      </c>
      <c r="AY1197" s="17" t="s">
        <v>137</v>
      </c>
      <c r="BE1197" s="191">
        <f>IF(N1197="základní",J1197,0)</f>
        <v>0</v>
      </c>
      <c r="BF1197" s="191">
        <f>IF(N1197="snížená",J1197,0)</f>
        <v>0</v>
      </c>
      <c r="BG1197" s="191">
        <f>IF(N1197="zákl. přenesená",J1197,0)</f>
        <v>0</v>
      </c>
      <c r="BH1197" s="191">
        <f>IF(N1197="sníž. přenesená",J1197,0)</f>
        <v>0</v>
      </c>
      <c r="BI1197" s="191">
        <f>IF(N1197="nulová",J1197,0)</f>
        <v>0</v>
      </c>
      <c r="BJ1197" s="17" t="s">
        <v>83</v>
      </c>
      <c r="BK1197" s="191">
        <f>ROUND(I1197*H1197,2)</f>
        <v>0</v>
      </c>
      <c r="BL1197" s="17" t="s">
        <v>144</v>
      </c>
      <c r="BM1197" s="190" t="s">
        <v>972</v>
      </c>
    </row>
    <row r="1198" spans="1:65" s="2" customFormat="1" ht="29.25">
      <c r="A1198" s="34"/>
      <c r="B1198" s="35"/>
      <c r="C1198" s="36"/>
      <c r="D1198" s="192" t="s">
        <v>146</v>
      </c>
      <c r="E1198" s="36"/>
      <c r="F1198" s="193" t="s">
        <v>973</v>
      </c>
      <c r="G1198" s="36"/>
      <c r="H1198" s="36"/>
      <c r="I1198" s="194"/>
      <c r="J1198" s="36"/>
      <c r="K1198" s="36"/>
      <c r="L1198" s="39"/>
      <c r="M1198" s="195"/>
      <c r="N1198" s="196"/>
      <c r="O1198" s="71"/>
      <c r="P1198" s="71"/>
      <c r="Q1198" s="71"/>
      <c r="R1198" s="71"/>
      <c r="S1198" s="71"/>
      <c r="T1198" s="72"/>
      <c r="U1198" s="34"/>
      <c r="V1198" s="34"/>
      <c r="W1198" s="34"/>
      <c r="X1198" s="34"/>
      <c r="Y1198" s="34"/>
      <c r="Z1198" s="34"/>
      <c r="AA1198" s="34"/>
      <c r="AB1198" s="34"/>
      <c r="AC1198" s="34"/>
      <c r="AD1198" s="34"/>
      <c r="AE1198" s="34"/>
      <c r="AT1198" s="17" t="s">
        <v>146</v>
      </c>
      <c r="AU1198" s="17" t="s">
        <v>83</v>
      </c>
    </row>
    <row r="1199" spans="1:65" s="12" customFormat="1">
      <c r="B1199" s="197"/>
      <c r="C1199" s="198"/>
      <c r="D1199" s="192" t="s">
        <v>147</v>
      </c>
      <c r="E1199" s="199" t="s">
        <v>1</v>
      </c>
      <c r="F1199" s="200" t="s">
        <v>670</v>
      </c>
      <c r="G1199" s="198"/>
      <c r="H1199" s="199" t="s">
        <v>1</v>
      </c>
      <c r="I1199" s="201"/>
      <c r="J1199" s="198"/>
      <c r="K1199" s="198"/>
      <c r="L1199" s="202"/>
      <c r="M1199" s="203"/>
      <c r="N1199" s="204"/>
      <c r="O1199" s="204"/>
      <c r="P1199" s="204"/>
      <c r="Q1199" s="204"/>
      <c r="R1199" s="204"/>
      <c r="S1199" s="204"/>
      <c r="T1199" s="205"/>
      <c r="AT1199" s="206" t="s">
        <v>147</v>
      </c>
      <c r="AU1199" s="206" t="s">
        <v>83</v>
      </c>
      <c r="AV1199" s="12" t="s">
        <v>83</v>
      </c>
      <c r="AW1199" s="12" t="s">
        <v>31</v>
      </c>
      <c r="AX1199" s="12" t="s">
        <v>75</v>
      </c>
      <c r="AY1199" s="206" t="s">
        <v>137</v>
      </c>
    </row>
    <row r="1200" spans="1:65" s="13" customFormat="1">
      <c r="B1200" s="207"/>
      <c r="C1200" s="208"/>
      <c r="D1200" s="192" t="s">
        <v>147</v>
      </c>
      <c r="E1200" s="209" t="s">
        <v>1</v>
      </c>
      <c r="F1200" s="210" t="s">
        <v>974</v>
      </c>
      <c r="G1200" s="208"/>
      <c r="H1200" s="211">
        <v>7.2</v>
      </c>
      <c r="I1200" s="212"/>
      <c r="J1200" s="208"/>
      <c r="K1200" s="208"/>
      <c r="L1200" s="213"/>
      <c r="M1200" s="214"/>
      <c r="N1200" s="215"/>
      <c r="O1200" s="215"/>
      <c r="P1200" s="215"/>
      <c r="Q1200" s="215"/>
      <c r="R1200" s="215"/>
      <c r="S1200" s="215"/>
      <c r="T1200" s="216"/>
      <c r="AT1200" s="217" t="s">
        <v>147</v>
      </c>
      <c r="AU1200" s="217" t="s">
        <v>83</v>
      </c>
      <c r="AV1200" s="13" t="s">
        <v>85</v>
      </c>
      <c r="AW1200" s="13" t="s">
        <v>31</v>
      </c>
      <c r="AX1200" s="13" t="s">
        <v>75</v>
      </c>
      <c r="AY1200" s="217" t="s">
        <v>137</v>
      </c>
    </row>
    <row r="1201" spans="1:65" s="12" customFormat="1">
      <c r="B1201" s="197"/>
      <c r="C1201" s="198"/>
      <c r="D1201" s="192" t="s">
        <v>147</v>
      </c>
      <c r="E1201" s="199" t="s">
        <v>1</v>
      </c>
      <c r="F1201" s="200" t="s">
        <v>222</v>
      </c>
      <c r="G1201" s="198"/>
      <c r="H1201" s="199" t="s">
        <v>1</v>
      </c>
      <c r="I1201" s="201"/>
      <c r="J1201" s="198"/>
      <c r="K1201" s="198"/>
      <c r="L1201" s="202"/>
      <c r="M1201" s="203"/>
      <c r="N1201" s="204"/>
      <c r="O1201" s="204"/>
      <c r="P1201" s="204"/>
      <c r="Q1201" s="204"/>
      <c r="R1201" s="204"/>
      <c r="S1201" s="204"/>
      <c r="T1201" s="205"/>
      <c r="AT1201" s="206" t="s">
        <v>147</v>
      </c>
      <c r="AU1201" s="206" t="s">
        <v>83</v>
      </c>
      <c r="AV1201" s="12" t="s">
        <v>83</v>
      </c>
      <c r="AW1201" s="12" t="s">
        <v>31</v>
      </c>
      <c r="AX1201" s="12" t="s">
        <v>75</v>
      </c>
      <c r="AY1201" s="206" t="s">
        <v>137</v>
      </c>
    </row>
    <row r="1202" spans="1:65" s="13" customFormat="1">
      <c r="B1202" s="207"/>
      <c r="C1202" s="208"/>
      <c r="D1202" s="192" t="s">
        <v>147</v>
      </c>
      <c r="E1202" s="209" t="s">
        <v>1</v>
      </c>
      <c r="F1202" s="210" t="s">
        <v>975</v>
      </c>
      <c r="G1202" s="208"/>
      <c r="H1202" s="211">
        <v>15.6</v>
      </c>
      <c r="I1202" s="212"/>
      <c r="J1202" s="208"/>
      <c r="K1202" s="208"/>
      <c r="L1202" s="213"/>
      <c r="M1202" s="214"/>
      <c r="N1202" s="215"/>
      <c r="O1202" s="215"/>
      <c r="P1202" s="215"/>
      <c r="Q1202" s="215"/>
      <c r="R1202" s="215"/>
      <c r="S1202" s="215"/>
      <c r="T1202" s="216"/>
      <c r="AT1202" s="217" t="s">
        <v>147</v>
      </c>
      <c r="AU1202" s="217" t="s">
        <v>83</v>
      </c>
      <c r="AV1202" s="13" t="s">
        <v>85</v>
      </c>
      <c r="AW1202" s="13" t="s">
        <v>31</v>
      </c>
      <c r="AX1202" s="13" t="s">
        <v>75</v>
      </c>
      <c r="AY1202" s="217" t="s">
        <v>137</v>
      </c>
    </row>
    <row r="1203" spans="1:65" s="12" customFormat="1">
      <c r="B1203" s="197"/>
      <c r="C1203" s="198"/>
      <c r="D1203" s="192" t="s">
        <v>147</v>
      </c>
      <c r="E1203" s="199" t="s">
        <v>1</v>
      </c>
      <c r="F1203" s="200" t="s">
        <v>976</v>
      </c>
      <c r="G1203" s="198"/>
      <c r="H1203" s="199" t="s">
        <v>1</v>
      </c>
      <c r="I1203" s="201"/>
      <c r="J1203" s="198"/>
      <c r="K1203" s="198"/>
      <c r="L1203" s="202"/>
      <c r="M1203" s="203"/>
      <c r="N1203" s="204"/>
      <c r="O1203" s="204"/>
      <c r="P1203" s="204"/>
      <c r="Q1203" s="204"/>
      <c r="R1203" s="204"/>
      <c r="S1203" s="204"/>
      <c r="T1203" s="205"/>
      <c r="AT1203" s="206" t="s">
        <v>147</v>
      </c>
      <c r="AU1203" s="206" t="s">
        <v>83</v>
      </c>
      <c r="AV1203" s="12" t="s">
        <v>83</v>
      </c>
      <c r="AW1203" s="12" t="s">
        <v>31</v>
      </c>
      <c r="AX1203" s="12" t="s">
        <v>75</v>
      </c>
      <c r="AY1203" s="206" t="s">
        <v>137</v>
      </c>
    </row>
    <row r="1204" spans="1:65" s="13" customFormat="1">
      <c r="B1204" s="207"/>
      <c r="C1204" s="208"/>
      <c r="D1204" s="192" t="s">
        <v>147</v>
      </c>
      <c r="E1204" s="209" t="s">
        <v>1</v>
      </c>
      <c r="F1204" s="210" t="s">
        <v>187</v>
      </c>
      <c r="G1204" s="208"/>
      <c r="H1204" s="211">
        <v>6</v>
      </c>
      <c r="I1204" s="212"/>
      <c r="J1204" s="208"/>
      <c r="K1204" s="208"/>
      <c r="L1204" s="213"/>
      <c r="M1204" s="214"/>
      <c r="N1204" s="215"/>
      <c r="O1204" s="215"/>
      <c r="P1204" s="215"/>
      <c r="Q1204" s="215"/>
      <c r="R1204" s="215"/>
      <c r="S1204" s="215"/>
      <c r="T1204" s="216"/>
      <c r="AT1204" s="217" t="s">
        <v>147</v>
      </c>
      <c r="AU1204" s="217" t="s">
        <v>83</v>
      </c>
      <c r="AV1204" s="13" t="s">
        <v>85</v>
      </c>
      <c r="AW1204" s="13" t="s">
        <v>31</v>
      </c>
      <c r="AX1204" s="13" t="s">
        <v>75</v>
      </c>
      <c r="AY1204" s="217" t="s">
        <v>137</v>
      </c>
    </row>
    <row r="1205" spans="1:65" s="14" customFormat="1">
      <c r="B1205" s="218"/>
      <c r="C1205" s="219"/>
      <c r="D1205" s="192" t="s">
        <v>147</v>
      </c>
      <c r="E1205" s="220" t="s">
        <v>1</v>
      </c>
      <c r="F1205" s="221" t="s">
        <v>152</v>
      </c>
      <c r="G1205" s="219"/>
      <c r="H1205" s="222">
        <v>28.8</v>
      </c>
      <c r="I1205" s="223"/>
      <c r="J1205" s="219"/>
      <c r="K1205" s="219"/>
      <c r="L1205" s="224"/>
      <c r="M1205" s="225"/>
      <c r="N1205" s="226"/>
      <c r="O1205" s="226"/>
      <c r="P1205" s="226"/>
      <c r="Q1205" s="226"/>
      <c r="R1205" s="226"/>
      <c r="S1205" s="226"/>
      <c r="T1205" s="227"/>
      <c r="AT1205" s="228" t="s">
        <v>147</v>
      </c>
      <c r="AU1205" s="228" t="s">
        <v>83</v>
      </c>
      <c r="AV1205" s="14" t="s">
        <v>144</v>
      </c>
      <c r="AW1205" s="14" t="s">
        <v>31</v>
      </c>
      <c r="AX1205" s="14" t="s">
        <v>83</v>
      </c>
      <c r="AY1205" s="228" t="s">
        <v>137</v>
      </c>
    </row>
    <row r="1206" spans="1:65" s="2" customFormat="1" ht="24.2" customHeight="1">
      <c r="A1206" s="34"/>
      <c r="B1206" s="35"/>
      <c r="C1206" s="229" t="s">
        <v>977</v>
      </c>
      <c r="D1206" s="229" t="s">
        <v>678</v>
      </c>
      <c r="E1206" s="230" t="s">
        <v>978</v>
      </c>
      <c r="F1206" s="231" t="s">
        <v>979</v>
      </c>
      <c r="G1206" s="232" t="s">
        <v>141</v>
      </c>
      <c r="H1206" s="233">
        <v>12</v>
      </c>
      <c r="I1206" s="234"/>
      <c r="J1206" s="235">
        <f>ROUND(I1206*H1206,2)</f>
        <v>0</v>
      </c>
      <c r="K1206" s="231" t="s">
        <v>142</v>
      </c>
      <c r="L1206" s="39"/>
      <c r="M1206" s="236" t="s">
        <v>1</v>
      </c>
      <c r="N1206" s="237" t="s">
        <v>40</v>
      </c>
      <c r="O1206" s="71"/>
      <c r="P1206" s="188">
        <f>O1206*H1206</f>
        <v>0</v>
      </c>
      <c r="Q1206" s="188">
        <v>0</v>
      </c>
      <c r="R1206" s="188">
        <f>Q1206*H1206</f>
        <v>0</v>
      </c>
      <c r="S1206" s="188">
        <v>0</v>
      </c>
      <c r="T1206" s="189">
        <f>S1206*H1206</f>
        <v>0</v>
      </c>
      <c r="U1206" s="34"/>
      <c r="V1206" s="34"/>
      <c r="W1206" s="34"/>
      <c r="X1206" s="34"/>
      <c r="Y1206" s="34"/>
      <c r="Z1206" s="34"/>
      <c r="AA1206" s="34"/>
      <c r="AB1206" s="34"/>
      <c r="AC1206" s="34"/>
      <c r="AD1206" s="34"/>
      <c r="AE1206" s="34"/>
      <c r="AR1206" s="190" t="s">
        <v>144</v>
      </c>
      <c r="AT1206" s="190" t="s">
        <v>678</v>
      </c>
      <c r="AU1206" s="190" t="s">
        <v>83</v>
      </c>
      <c r="AY1206" s="17" t="s">
        <v>137</v>
      </c>
      <c r="BE1206" s="191">
        <f>IF(N1206="základní",J1206,0)</f>
        <v>0</v>
      </c>
      <c r="BF1206" s="191">
        <f>IF(N1206="snížená",J1206,0)</f>
        <v>0</v>
      </c>
      <c r="BG1206" s="191">
        <f>IF(N1206="zákl. přenesená",J1206,0)</f>
        <v>0</v>
      </c>
      <c r="BH1206" s="191">
        <f>IF(N1206="sníž. přenesená",J1206,0)</f>
        <v>0</v>
      </c>
      <c r="BI1206" s="191">
        <f>IF(N1206="nulová",J1206,0)</f>
        <v>0</v>
      </c>
      <c r="BJ1206" s="17" t="s">
        <v>83</v>
      </c>
      <c r="BK1206" s="191">
        <f>ROUND(I1206*H1206,2)</f>
        <v>0</v>
      </c>
      <c r="BL1206" s="17" t="s">
        <v>144</v>
      </c>
      <c r="BM1206" s="190" t="s">
        <v>980</v>
      </c>
    </row>
    <row r="1207" spans="1:65" s="2" customFormat="1" ht="29.25">
      <c r="A1207" s="34"/>
      <c r="B1207" s="35"/>
      <c r="C1207" s="36"/>
      <c r="D1207" s="192" t="s">
        <v>146</v>
      </c>
      <c r="E1207" s="36"/>
      <c r="F1207" s="193" t="s">
        <v>981</v>
      </c>
      <c r="G1207" s="36"/>
      <c r="H1207" s="36"/>
      <c r="I1207" s="194"/>
      <c r="J1207" s="36"/>
      <c r="K1207" s="36"/>
      <c r="L1207" s="39"/>
      <c r="M1207" s="195"/>
      <c r="N1207" s="196"/>
      <c r="O1207" s="71"/>
      <c r="P1207" s="71"/>
      <c r="Q1207" s="71"/>
      <c r="R1207" s="71"/>
      <c r="S1207" s="71"/>
      <c r="T1207" s="72"/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T1207" s="17" t="s">
        <v>146</v>
      </c>
      <c r="AU1207" s="17" t="s">
        <v>83</v>
      </c>
    </row>
    <row r="1208" spans="1:65" s="12" customFormat="1">
      <c r="B1208" s="197"/>
      <c r="C1208" s="198"/>
      <c r="D1208" s="192" t="s">
        <v>147</v>
      </c>
      <c r="E1208" s="199" t="s">
        <v>1</v>
      </c>
      <c r="F1208" s="200" t="s">
        <v>470</v>
      </c>
      <c r="G1208" s="198"/>
      <c r="H1208" s="199" t="s">
        <v>1</v>
      </c>
      <c r="I1208" s="201"/>
      <c r="J1208" s="198"/>
      <c r="K1208" s="198"/>
      <c r="L1208" s="202"/>
      <c r="M1208" s="203"/>
      <c r="N1208" s="204"/>
      <c r="O1208" s="204"/>
      <c r="P1208" s="204"/>
      <c r="Q1208" s="204"/>
      <c r="R1208" s="204"/>
      <c r="S1208" s="204"/>
      <c r="T1208" s="205"/>
      <c r="AT1208" s="206" t="s">
        <v>147</v>
      </c>
      <c r="AU1208" s="206" t="s">
        <v>83</v>
      </c>
      <c r="AV1208" s="12" t="s">
        <v>83</v>
      </c>
      <c r="AW1208" s="12" t="s">
        <v>31</v>
      </c>
      <c r="AX1208" s="12" t="s">
        <v>75</v>
      </c>
      <c r="AY1208" s="206" t="s">
        <v>137</v>
      </c>
    </row>
    <row r="1209" spans="1:65" s="13" customFormat="1">
      <c r="B1209" s="207"/>
      <c r="C1209" s="208"/>
      <c r="D1209" s="192" t="s">
        <v>147</v>
      </c>
      <c r="E1209" s="209" t="s">
        <v>1</v>
      </c>
      <c r="F1209" s="210" t="s">
        <v>8</v>
      </c>
      <c r="G1209" s="208"/>
      <c r="H1209" s="211">
        <v>12</v>
      </c>
      <c r="I1209" s="212"/>
      <c r="J1209" s="208"/>
      <c r="K1209" s="208"/>
      <c r="L1209" s="213"/>
      <c r="M1209" s="214"/>
      <c r="N1209" s="215"/>
      <c r="O1209" s="215"/>
      <c r="P1209" s="215"/>
      <c r="Q1209" s="215"/>
      <c r="R1209" s="215"/>
      <c r="S1209" s="215"/>
      <c r="T1209" s="216"/>
      <c r="AT1209" s="217" t="s">
        <v>147</v>
      </c>
      <c r="AU1209" s="217" t="s">
        <v>83</v>
      </c>
      <c r="AV1209" s="13" t="s">
        <v>85</v>
      </c>
      <c r="AW1209" s="13" t="s">
        <v>31</v>
      </c>
      <c r="AX1209" s="13" t="s">
        <v>75</v>
      </c>
      <c r="AY1209" s="217" t="s">
        <v>137</v>
      </c>
    </row>
    <row r="1210" spans="1:65" s="14" customFormat="1">
      <c r="B1210" s="218"/>
      <c r="C1210" s="219"/>
      <c r="D1210" s="192" t="s">
        <v>147</v>
      </c>
      <c r="E1210" s="220" t="s">
        <v>1</v>
      </c>
      <c r="F1210" s="221" t="s">
        <v>152</v>
      </c>
      <c r="G1210" s="219"/>
      <c r="H1210" s="222">
        <v>12</v>
      </c>
      <c r="I1210" s="223"/>
      <c r="J1210" s="219"/>
      <c r="K1210" s="219"/>
      <c r="L1210" s="224"/>
      <c r="M1210" s="225"/>
      <c r="N1210" s="226"/>
      <c r="O1210" s="226"/>
      <c r="P1210" s="226"/>
      <c r="Q1210" s="226"/>
      <c r="R1210" s="226"/>
      <c r="S1210" s="226"/>
      <c r="T1210" s="227"/>
      <c r="AT1210" s="228" t="s">
        <v>147</v>
      </c>
      <c r="AU1210" s="228" t="s">
        <v>83</v>
      </c>
      <c r="AV1210" s="14" t="s">
        <v>144</v>
      </c>
      <c r="AW1210" s="14" t="s">
        <v>31</v>
      </c>
      <c r="AX1210" s="14" t="s">
        <v>83</v>
      </c>
      <c r="AY1210" s="228" t="s">
        <v>137</v>
      </c>
    </row>
    <row r="1211" spans="1:65" s="2" customFormat="1" ht="24.2" customHeight="1">
      <c r="A1211" s="34"/>
      <c r="B1211" s="35"/>
      <c r="C1211" s="229" t="s">
        <v>982</v>
      </c>
      <c r="D1211" s="229" t="s">
        <v>678</v>
      </c>
      <c r="E1211" s="230" t="s">
        <v>983</v>
      </c>
      <c r="F1211" s="231" t="s">
        <v>984</v>
      </c>
      <c r="G1211" s="232" t="s">
        <v>141</v>
      </c>
      <c r="H1211" s="233">
        <v>6</v>
      </c>
      <c r="I1211" s="234"/>
      <c r="J1211" s="235">
        <f>ROUND(I1211*H1211,2)</f>
        <v>0</v>
      </c>
      <c r="K1211" s="231" t="s">
        <v>142</v>
      </c>
      <c r="L1211" s="39"/>
      <c r="M1211" s="236" t="s">
        <v>1</v>
      </c>
      <c r="N1211" s="237" t="s">
        <v>40</v>
      </c>
      <c r="O1211" s="71"/>
      <c r="P1211" s="188">
        <f>O1211*H1211</f>
        <v>0</v>
      </c>
      <c r="Q1211" s="188">
        <v>0</v>
      </c>
      <c r="R1211" s="188">
        <f>Q1211*H1211</f>
        <v>0</v>
      </c>
      <c r="S1211" s="188">
        <v>0</v>
      </c>
      <c r="T1211" s="189">
        <f>S1211*H1211</f>
        <v>0</v>
      </c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R1211" s="190" t="s">
        <v>144</v>
      </c>
      <c r="AT1211" s="190" t="s">
        <v>678</v>
      </c>
      <c r="AU1211" s="190" t="s">
        <v>83</v>
      </c>
      <c r="AY1211" s="17" t="s">
        <v>137</v>
      </c>
      <c r="BE1211" s="191">
        <f>IF(N1211="základní",J1211,0)</f>
        <v>0</v>
      </c>
      <c r="BF1211" s="191">
        <f>IF(N1211="snížená",J1211,0)</f>
        <v>0</v>
      </c>
      <c r="BG1211" s="191">
        <f>IF(N1211="zákl. přenesená",J1211,0)</f>
        <v>0</v>
      </c>
      <c r="BH1211" s="191">
        <f>IF(N1211="sníž. přenesená",J1211,0)</f>
        <v>0</v>
      </c>
      <c r="BI1211" s="191">
        <f>IF(N1211="nulová",J1211,0)</f>
        <v>0</v>
      </c>
      <c r="BJ1211" s="17" t="s">
        <v>83</v>
      </c>
      <c r="BK1211" s="191">
        <f>ROUND(I1211*H1211,2)</f>
        <v>0</v>
      </c>
      <c r="BL1211" s="17" t="s">
        <v>144</v>
      </c>
      <c r="BM1211" s="190" t="s">
        <v>985</v>
      </c>
    </row>
    <row r="1212" spans="1:65" s="2" customFormat="1" ht="29.25">
      <c r="A1212" s="34"/>
      <c r="B1212" s="35"/>
      <c r="C1212" s="36"/>
      <c r="D1212" s="192" t="s">
        <v>146</v>
      </c>
      <c r="E1212" s="36"/>
      <c r="F1212" s="193" t="s">
        <v>986</v>
      </c>
      <c r="G1212" s="36"/>
      <c r="H1212" s="36"/>
      <c r="I1212" s="194"/>
      <c r="J1212" s="36"/>
      <c r="K1212" s="36"/>
      <c r="L1212" s="39"/>
      <c r="M1212" s="195"/>
      <c r="N1212" s="196"/>
      <c r="O1212" s="71"/>
      <c r="P1212" s="71"/>
      <c r="Q1212" s="71"/>
      <c r="R1212" s="71"/>
      <c r="S1212" s="71"/>
      <c r="T1212" s="72"/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T1212" s="17" t="s">
        <v>146</v>
      </c>
      <c r="AU1212" s="17" t="s">
        <v>83</v>
      </c>
    </row>
    <row r="1213" spans="1:65" s="12" customFormat="1">
      <c r="B1213" s="197"/>
      <c r="C1213" s="198"/>
      <c r="D1213" s="192" t="s">
        <v>147</v>
      </c>
      <c r="E1213" s="199" t="s">
        <v>1</v>
      </c>
      <c r="F1213" s="200" t="s">
        <v>481</v>
      </c>
      <c r="G1213" s="198"/>
      <c r="H1213" s="199" t="s">
        <v>1</v>
      </c>
      <c r="I1213" s="201"/>
      <c r="J1213" s="198"/>
      <c r="K1213" s="198"/>
      <c r="L1213" s="202"/>
      <c r="M1213" s="203"/>
      <c r="N1213" s="204"/>
      <c r="O1213" s="204"/>
      <c r="P1213" s="204"/>
      <c r="Q1213" s="204"/>
      <c r="R1213" s="204"/>
      <c r="S1213" s="204"/>
      <c r="T1213" s="205"/>
      <c r="AT1213" s="206" t="s">
        <v>147</v>
      </c>
      <c r="AU1213" s="206" t="s">
        <v>83</v>
      </c>
      <c r="AV1213" s="12" t="s">
        <v>83</v>
      </c>
      <c r="AW1213" s="12" t="s">
        <v>31</v>
      </c>
      <c r="AX1213" s="12" t="s">
        <v>75</v>
      </c>
      <c r="AY1213" s="206" t="s">
        <v>137</v>
      </c>
    </row>
    <row r="1214" spans="1:65" s="13" customFormat="1">
      <c r="B1214" s="207"/>
      <c r="C1214" s="208"/>
      <c r="D1214" s="192" t="s">
        <v>147</v>
      </c>
      <c r="E1214" s="209" t="s">
        <v>1</v>
      </c>
      <c r="F1214" s="210" t="s">
        <v>187</v>
      </c>
      <c r="G1214" s="208"/>
      <c r="H1214" s="211">
        <v>6</v>
      </c>
      <c r="I1214" s="212"/>
      <c r="J1214" s="208"/>
      <c r="K1214" s="208"/>
      <c r="L1214" s="213"/>
      <c r="M1214" s="214"/>
      <c r="N1214" s="215"/>
      <c r="O1214" s="215"/>
      <c r="P1214" s="215"/>
      <c r="Q1214" s="215"/>
      <c r="R1214" s="215"/>
      <c r="S1214" s="215"/>
      <c r="T1214" s="216"/>
      <c r="AT1214" s="217" t="s">
        <v>147</v>
      </c>
      <c r="AU1214" s="217" t="s">
        <v>83</v>
      </c>
      <c r="AV1214" s="13" t="s">
        <v>85</v>
      </c>
      <c r="AW1214" s="13" t="s">
        <v>31</v>
      </c>
      <c r="AX1214" s="13" t="s">
        <v>75</v>
      </c>
      <c r="AY1214" s="217" t="s">
        <v>137</v>
      </c>
    </row>
    <row r="1215" spans="1:65" s="14" customFormat="1">
      <c r="B1215" s="218"/>
      <c r="C1215" s="219"/>
      <c r="D1215" s="192" t="s">
        <v>147</v>
      </c>
      <c r="E1215" s="220" t="s">
        <v>1</v>
      </c>
      <c r="F1215" s="221" t="s">
        <v>152</v>
      </c>
      <c r="G1215" s="219"/>
      <c r="H1215" s="222">
        <v>6</v>
      </c>
      <c r="I1215" s="223"/>
      <c r="J1215" s="219"/>
      <c r="K1215" s="219"/>
      <c r="L1215" s="224"/>
      <c r="M1215" s="225"/>
      <c r="N1215" s="226"/>
      <c r="O1215" s="226"/>
      <c r="P1215" s="226"/>
      <c r="Q1215" s="226"/>
      <c r="R1215" s="226"/>
      <c r="S1215" s="226"/>
      <c r="T1215" s="227"/>
      <c r="AT1215" s="228" t="s">
        <v>147</v>
      </c>
      <c r="AU1215" s="228" t="s">
        <v>83</v>
      </c>
      <c r="AV1215" s="14" t="s">
        <v>144</v>
      </c>
      <c r="AW1215" s="14" t="s">
        <v>31</v>
      </c>
      <c r="AX1215" s="14" t="s">
        <v>83</v>
      </c>
      <c r="AY1215" s="228" t="s">
        <v>137</v>
      </c>
    </row>
    <row r="1216" spans="1:65" s="2" customFormat="1" ht="37.9" customHeight="1">
      <c r="A1216" s="34"/>
      <c r="B1216" s="35"/>
      <c r="C1216" s="229" t="s">
        <v>987</v>
      </c>
      <c r="D1216" s="229" t="s">
        <v>678</v>
      </c>
      <c r="E1216" s="230" t="s">
        <v>988</v>
      </c>
      <c r="F1216" s="231" t="s">
        <v>989</v>
      </c>
      <c r="G1216" s="232" t="s">
        <v>141</v>
      </c>
      <c r="H1216" s="233">
        <v>12</v>
      </c>
      <c r="I1216" s="234"/>
      <c r="J1216" s="235">
        <f>ROUND(I1216*H1216,2)</f>
        <v>0</v>
      </c>
      <c r="K1216" s="231" t="s">
        <v>142</v>
      </c>
      <c r="L1216" s="39"/>
      <c r="M1216" s="236" t="s">
        <v>1</v>
      </c>
      <c r="N1216" s="237" t="s">
        <v>40</v>
      </c>
      <c r="O1216" s="71"/>
      <c r="P1216" s="188">
        <f>O1216*H1216</f>
        <v>0</v>
      </c>
      <c r="Q1216" s="188">
        <v>0</v>
      </c>
      <c r="R1216" s="188">
        <f>Q1216*H1216</f>
        <v>0</v>
      </c>
      <c r="S1216" s="188">
        <v>0</v>
      </c>
      <c r="T1216" s="189">
        <f>S1216*H1216</f>
        <v>0</v>
      </c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R1216" s="190" t="s">
        <v>144</v>
      </c>
      <c r="AT1216" s="190" t="s">
        <v>678</v>
      </c>
      <c r="AU1216" s="190" t="s">
        <v>83</v>
      </c>
      <c r="AY1216" s="17" t="s">
        <v>137</v>
      </c>
      <c r="BE1216" s="191">
        <f>IF(N1216="základní",J1216,0)</f>
        <v>0</v>
      </c>
      <c r="BF1216" s="191">
        <f>IF(N1216="snížená",J1216,0)</f>
        <v>0</v>
      </c>
      <c r="BG1216" s="191">
        <f>IF(N1216="zákl. přenesená",J1216,0)</f>
        <v>0</v>
      </c>
      <c r="BH1216" s="191">
        <f>IF(N1216="sníž. přenesená",J1216,0)</f>
        <v>0</v>
      </c>
      <c r="BI1216" s="191">
        <f>IF(N1216="nulová",J1216,0)</f>
        <v>0</v>
      </c>
      <c r="BJ1216" s="17" t="s">
        <v>83</v>
      </c>
      <c r="BK1216" s="191">
        <f>ROUND(I1216*H1216,2)</f>
        <v>0</v>
      </c>
      <c r="BL1216" s="17" t="s">
        <v>144</v>
      </c>
      <c r="BM1216" s="190" t="s">
        <v>990</v>
      </c>
    </row>
    <row r="1217" spans="1:65" s="2" customFormat="1" ht="39">
      <c r="A1217" s="34"/>
      <c r="B1217" s="35"/>
      <c r="C1217" s="36"/>
      <c r="D1217" s="192" t="s">
        <v>146</v>
      </c>
      <c r="E1217" s="36"/>
      <c r="F1217" s="193" t="s">
        <v>991</v>
      </c>
      <c r="G1217" s="36"/>
      <c r="H1217" s="36"/>
      <c r="I1217" s="194"/>
      <c r="J1217" s="36"/>
      <c r="K1217" s="36"/>
      <c r="L1217" s="39"/>
      <c r="M1217" s="195"/>
      <c r="N1217" s="196"/>
      <c r="O1217" s="71"/>
      <c r="P1217" s="71"/>
      <c r="Q1217" s="71"/>
      <c r="R1217" s="71"/>
      <c r="S1217" s="71"/>
      <c r="T1217" s="72"/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T1217" s="17" t="s">
        <v>146</v>
      </c>
      <c r="AU1217" s="17" t="s">
        <v>83</v>
      </c>
    </row>
    <row r="1218" spans="1:65" s="12" customFormat="1">
      <c r="B1218" s="197"/>
      <c r="C1218" s="198"/>
      <c r="D1218" s="192" t="s">
        <v>147</v>
      </c>
      <c r="E1218" s="199" t="s">
        <v>1</v>
      </c>
      <c r="F1218" s="200" t="s">
        <v>992</v>
      </c>
      <c r="G1218" s="198"/>
      <c r="H1218" s="199" t="s">
        <v>1</v>
      </c>
      <c r="I1218" s="201"/>
      <c r="J1218" s="198"/>
      <c r="K1218" s="198"/>
      <c r="L1218" s="202"/>
      <c r="M1218" s="203"/>
      <c r="N1218" s="204"/>
      <c r="O1218" s="204"/>
      <c r="P1218" s="204"/>
      <c r="Q1218" s="204"/>
      <c r="R1218" s="204"/>
      <c r="S1218" s="204"/>
      <c r="T1218" s="205"/>
      <c r="AT1218" s="206" t="s">
        <v>147</v>
      </c>
      <c r="AU1218" s="206" t="s">
        <v>83</v>
      </c>
      <c r="AV1218" s="12" t="s">
        <v>83</v>
      </c>
      <c r="AW1218" s="12" t="s">
        <v>31</v>
      </c>
      <c r="AX1218" s="12" t="s">
        <v>75</v>
      </c>
      <c r="AY1218" s="206" t="s">
        <v>137</v>
      </c>
    </row>
    <row r="1219" spans="1:65" s="13" customFormat="1">
      <c r="B1219" s="207"/>
      <c r="C1219" s="208"/>
      <c r="D1219" s="192" t="s">
        <v>147</v>
      </c>
      <c r="E1219" s="209" t="s">
        <v>1</v>
      </c>
      <c r="F1219" s="210" t="s">
        <v>8</v>
      </c>
      <c r="G1219" s="208"/>
      <c r="H1219" s="211">
        <v>12</v>
      </c>
      <c r="I1219" s="212"/>
      <c r="J1219" s="208"/>
      <c r="K1219" s="208"/>
      <c r="L1219" s="213"/>
      <c r="M1219" s="214"/>
      <c r="N1219" s="215"/>
      <c r="O1219" s="215"/>
      <c r="P1219" s="215"/>
      <c r="Q1219" s="215"/>
      <c r="R1219" s="215"/>
      <c r="S1219" s="215"/>
      <c r="T1219" s="216"/>
      <c r="AT1219" s="217" t="s">
        <v>147</v>
      </c>
      <c r="AU1219" s="217" t="s">
        <v>83</v>
      </c>
      <c r="AV1219" s="13" t="s">
        <v>85</v>
      </c>
      <c r="AW1219" s="13" t="s">
        <v>31</v>
      </c>
      <c r="AX1219" s="13" t="s">
        <v>75</v>
      </c>
      <c r="AY1219" s="217" t="s">
        <v>137</v>
      </c>
    </row>
    <row r="1220" spans="1:65" s="14" customFormat="1">
      <c r="B1220" s="218"/>
      <c r="C1220" s="219"/>
      <c r="D1220" s="192" t="s">
        <v>147</v>
      </c>
      <c r="E1220" s="220" t="s">
        <v>1</v>
      </c>
      <c r="F1220" s="221" t="s">
        <v>152</v>
      </c>
      <c r="G1220" s="219"/>
      <c r="H1220" s="222">
        <v>12</v>
      </c>
      <c r="I1220" s="223"/>
      <c r="J1220" s="219"/>
      <c r="K1220" s="219"/>
      <c r="L1220" s="224"/>
      <c r="M1220" s="225"/>
      <c r="N1220" s="226"/>
      <c r="O1220" s="226"/>
      <c r="P1220" s="226"/>
      <c r="Q1220" s="226"/>
      <c r="R1220" s="226"/>
      <c r="S1220" s="226"/>
      <c r="T1220" s="227"/>
      <c r="AT1220" s="228" t="s">
        <v>147</v>
      </c>
      <c r="AU1220" s="228" t="s">
        <v>83</v>
      </c>
      <c r="AV1220" s="14" t="s">
        <v>144</v>
      </c>
      <c r="AW1220" s="14" t="s">
        <v>31</v>
      </c>
      <c r="AX1220" s="14" t="s">
        <v>83</v>
      </c>
      <c r="AY1220" s="228" t="s">
        <v>137</v>
      </c>
    </row>
    <row r="1221" spans="1:65" s="2" customFormat="1" ht="24.2" customHeight="1">
      <c r="A1221" s="34"/>
      <c r="B1221" s="35"/>
      <c r="C1221" s="229" t="s">
        <v>993</v>
      </c>
      <c r="D1221" s="229" t="s">
        <v>678</v>
      </c>
      <c r="E1221" s="230" t="s">
        <v>994</v>
      </c>
      <c r="F1221" s="231" t="s">
        <v>995</v>
      </c>
      <c r="G1221" s="232" t="s">
        <v>141</v>
      </c>
      <c r="H1221" s="233">
        <v>6</v>
      </c>
      <c r="I1221" s="234"/>
      <c r="J1221" s="235">
        <f>ROUND(I1221*H1221,2)</f>
        <v>0</v>
      </c>
      <c r="K1221" s="231" t="s">
        <v>142</v>
      </c>
      <c r="L1221" s="39"/>
      <c r="M1221" s="236" t="s">
        <v>1</v>
      </c>
      <c r="N1221" s="237" t="s">
        <v>40</v>
      </c>
      <c r="O1221" s="71"/>
      <c r="P1221" s="188">
        <f>O1221*H1221</f>
        <v>0</v>
      </c>
      <c r="Q1221" s="188">
        <v>0</v>
      </c>
      <c r="R1221" s="188">
        <f>Q1221*H1221</f>
        <v>0</v>
      </c>
      <c r="S1221" s="188">
        <v>0</v>
      </c>
      <c r="T1221" s="189">
        <f>S1221*H1221</f>
        <v>0</v>
      </c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R1221" s="190" t="s">
        <v>144</v>
      </c>
      <c r="AT1221" s="190" t="s">
        <v>678</v>
      </c>
      <c r="AU1221" s="190" t="s">
        <v>83</v>
      </c>
      <c r="AY1221" s="17" t="s">
        <v>137</v>
      </c>
      <c r="BE1221" s="191">
        <f>IF(N1221="základní",J1221,0)</f>
        <v>0</v>
      </c>
      <c r="BF1221" s="191">
        <f>IF(N1221="snížená",J1221,0)</f>
        <v>0</v>
      </c>
      <c r="BG1221" s="191">
        <f>IF(N1221="zákl. přenesená",J1221,0)</f>
        <v>0</v>
      </c>
      <c r="BH1221" s="191">
        <f>IF(N1221="sníž. přenesená",J1221,0)</f>
        <v>0</v>
      </c>
      <c r="BI1221" s="191">
        <f>IF(N1221="nulová",J1221,0)</f>
        <v>0</v>
      </c>
      <c r="BJ1221" s="17" t="s">
        <v>83</v>
      </c>
      <c r="BK1221" s="191">
        <f>ROUND(I1221*H1221,2)</f>
        <v>0</v>
      </c>
      <c r="BL1221" s="17" t="s">
        <v>144</v>
      </c>
      <c r="BM1221" s="190" t="s">
        <v>996</v>
      </c>
    </row>
    <row r="1222" spans="1:65" s="2" customFormat="1" ht="39">
      <c r="A1222" s="34"/>
      <c r="B1222" s="35"/>
      <c r="C1222" s="36"/>
      <c r="D1222" s="192" t="s">
        <v>146</v>
      </c>
      <c r="E1222" s="36"/>
      <c r="F1222" s="193" t="s">
        <v>997</v>
      </c>
      <c r="G1222" s="36"/>
      <c r="H1222" s="36"/>
      <c r="I1222" s="194"/>
      <c r="J1222" s="36"/>
      <c r="K1222" s="36"/>
      <c r="L1222" s="39"/>
      <c r="M1222" s="195"/>
      <c r="N1222" s="196"/>
      <c r="O1222" s="71"/>
      <c r="P1222" s="71"/>
      <c r="Q1222" s="71"/>
      <c r="R1222" s="71"/>
      <c r="S1222" s="71"/>
      <c r="T1222" s="72"/>
      <c r="U1222" s="34"/>
      <c r="V1222" s="34"/>
      <c r="W1222" s="34"/>
      <c r="X1222" s="34"/>
      <c r="Y1222" s="34"/>
      <c r="Z1222" s="34"/>
      <c r="AA1222" s="34"/>
      <c r="AB1222" s="34"/>
      <c r="AC1222" s="34"/>
      <c r="AD1222" s="34"/>
      <c r="AE1222" s="34"/>
      <c r="AT1222" s="17" t="s">
        <v>146</v>
      </c>
      <c r="AU1222" s="17" t="s">
        <v>83</v>
      </c>
    </row>
    <row r="1223" spans="1:65" s="12" customFormat="1">
      <c r="B1223" s="197"/>
      <c r="C1223" s="198"/>
      <c r="D1223" s="192" t="s">
        <v>147</v>
      </c>
      <c r="E1223" s="199" t="s">
        <v>1</v>
      </c>
      <c r="F1223" s="200" t="s">
        <v>481</v>
      </c>
      <c r="G1223" s="198"/>
      <c r="H1223" s="199" t="s">
        <v>1</v>
      </c>
      <c r="I1223" s="201"/>
      <c r="J1223" s="198"/>
      <c r="K1223" s="198"/>
      <c r="L1223" s="202"/>
      <c r="M1223" s="203"/>
      <c r="N1223" s="204"/>
      <c r="O1223" s="204"/>
      <c r="P1223" s="204"/>
      <c r="Q1223" s="204"/>
      <c r="R1223" s="204"/>
      <c r="S1223" s="204"/>
      <c r="T1223" s="205"/>
      <c r="AT1223" s="206" t="s">
        <v>147</v>
      </c>
      <c r="AU1223" s="206" t="s">
        <v>83</v>
      </c>
      <c r="AV1223" s="12" t="s">
        <v>83</v>
      </c>
      <c r="AW1223" s="12" t="s">
        <v>31</v>
      </c>
      <c r="AX1223" s="12" t="s">
        <v>75</v>
      </c>
      <c r="AY1223" s="206" t="s">
        <v>137</v>
      </c>
    </row>
    <row r="1224" spans="1:65" s="13" customFormat="1">
      <c r="B1224" s="207"/>
      <c r="C1224" s="208"/>
      <c r="D1224" s="192" t="s">
        <v>147</v>
      </c>
      <c r="E1224" s="209" t="s">
        <v>1</v>
      </c>
      <c r="F1224" s="210" t="s">
        <v>187</v>
      </c>
      <c r="G1224" s="208"/>
      <c r="H1224" s="211">
        <v>6</v>
      </c>
      <c r="I1224" s="212"/>
      <c r="J1224" s="208"/>
      <c r="K1224" s="208"/>
      <c r="L1224" s="213"/>
      <c r="M1224" s="214"/>
      <c r="N1224" s="215"/>
      <c r="O1224" s="215"/>
      <c r="P1224" s="215"/>
      <c r="Q1224" s="215"/>
      <c r="R1224" s="215"/>
      <c r="S1224" s="215"/>
      <c r="T1224" s="216"/>
      <c r="AT1224" s="217" t="s">
        <v>147</v>
      </c>
      <c r="AU1224" s="217" t="s">
        <v>83</v>
      </c>
      <c r="AV1224" s="13" t="s">
        <v>85</v>
      </c>
      <c r="AW1224" s="13" t="s">
        <v>31</v>
      </c>
      <c r="AX1224" s="13" t="s">
        <v>75</v>
      </c>
      <c r="AY1224" s="217" t="s">
        <v>137</v>
      </c>
    </row>
    <row r="1225" spans="1:65" s="14" customFormat="1">
      <c r="B1225" s="218"/>
      <c r="C1225" s="219"/>
      <c r="D1225" s="192" t="s">
        <v>147</v>
      </c>
      <c r="E1225" s="220" t="s">
        <v>1</v>
      </c>
      <c r="F1225" s="221" t="s">
        <v>152</v>
      </c>
      <c r="G1225" s="219"/>
      <c r="H1225" s="222">
        <v>6</v>
      </c>
      <c r="I1225" s="223"/>
      <c r="J1225" s="219"/>
      <c r="K1225" s="219"/>
      <c r="L1225" s="224"/>
      <c r="M1225" s="225"/>
      <c r="N1225" s="226"/>
      <c r="O1225" s="226"/>
      <c r="P1225" s="226"/>
      <c r="Q1225" s="226"/>
      <c r="R1225" s="226"/>
      <c r="S1225" s="226"/>
      <c r="T1225" s="227"/>
      <c r="AT1225" s="228" t="s">
        <v>147</v>
      </c>
      <c r="AU1225" s="228" t="s">
        <v>83</v>
      </c>
      <c r="AV1225" s="14" t="s">
        <v>144</v>
      </c>
      <c r="AW1225" s="14" t="s">
        <v>31</v>
      </c>
      <c r="AX1225" s="14" t="s">
        <v>83</v>
      </c>
      <c r="AY1225" s="228" t="s">
        <v>137</v>
      </c>
    </row>
    <row r="1226" spans="1:65" s="2" customFormat="1" ht="24.2" customHeight="1">
      <c r="A1226" s="34"/>
      <c r="B1226" s="35"/>
      <c r="C1226" s="229" t="s">
        <v>998</v>
      </c>
      <c r="D1226" s="229" t="s">
        <v>678</v>
      </c>
      <c r="E1226" s="230" t="s">
        <v>999</v>
      </c>
      <c r="F1226" s="231" t="s">
        <v>1000</v>
      </c>
      <c r="G1226" s="232" t="s">
        <v>141</v>
      </c>
      <c r="H1226" s="233">
        <v>28.8</v>
      </c>
      <c r="I1226" s="234"/>
      <c r="J1226" s="235">
        <f>ROUND(I1226*H1226,2)</f>
        <v>0</v>
      </c>
      <c r="K1226" s="231" t="s">
        <v>142</v>
      </c>
      <c r="L1226" s="39"/>
      <c r="M1226" s="236" t="s">
        <v>1</v>
      </c>
      <c r="N1226" s="237" t="s">
        <v>40</v>
      </c>
      <c r="O1226" s="71"/>
      <c r="P1226" s="188">
        <f>O1226*H1226</f>
        <v>0</v>
      </c>
      <c r="Q1226" s="188">
        <v>0</v>
      </c>
      <c r="R1226" s="188">
        <f>Q1226*H1226</f>
        <v>0</v>
      </c>
      <c r="S1226" s="188">
        <v>0</v>
      </c>
      <c r="T1226" s="189">
        <f>S1226*H1226</f>
        <v>0</v>
      </c>
      <c r="U1226" s="34"/>
      <c r="V1226" s="34"/>
      <c r="W1226" s="34"/>
      <c r="X1226" s="34"/>
      <c r="Y1226" s="34"/>
      <c r="Z1226" s="34"/>
      <c r="AA1226" s="34"/>
      <c r="AB1226" s="34"/>
      <c r="AC1226" s="34"/>
      <c r="AD1226" s="34"/>
      <c r="AE1226" s="34"/>
      <c r="AR1226" s="190" t="s">
        <v>144</v>
      </c>
      <c r="AT1226" s="190" t="s">
        <v>678</v>
      </c>
      <c r="AU1226" s="190" t="s">
        <v>83</v>
      </c>
      <c r="AY1226" s="17" t="s">
        <v>137</v>
      </c>
      <c r="BE1226" s="191">
        <f>IF(N1226="základní",J1226,0)</f>
        <v>0</v>
      </c>
      <c r="BF1226" s="191">
        <f>IF(N1226="snížená",J1226,0)</f>
        <v>0</v>
      </c>
      <c r="BG1226" s="191">
        <f>IF(N1226="zákl. přenesená",J1226,0)</f>
        <v>0</v>
      </c>
      <c r="BH1226" s="191">
        <f>IF(N1226="sníž. přenesená",J1226,0)</f>
        <v>0</v>
      </c>
      <c r="BI1226" s="191">
        <f>IF(N1226="nulová",J1226,0)</f>
        <v>0</v>
      </c>
      <c r="BJ1226" s="17" t="s">
        <v>83</v>
      </c>
      <c r="BK1226" s="191">
        <f>ROUND(I1226*H1226,2)</f>
        <v>0</v>
      </c>
      <c r="BL1226" s="17" t="s">
        <v>144</v>
      </c>
      <c r="BM1226" s="190" t="s">
        <v>1001</v>
      </c>
    </row>
    <row r="1227" spans="1:65" s="2" customFormat="1" ht="39">
      <c r="A1227" s="34"/>
      <c r="B1227" s="35"/>
      <c r="C1227" s="36"/>
      <c r="D1227" s="192" t="s">
        <v>146</v>
      </c>
      <c r="E1227" s="36"/>
      <c r="F1227" s="193" t="s">
        <v>1002</v>
      </c>
      <c r="G1227" s="36"/>
      <c r="H1227" s="36"/>
      <c r="I1227" s="194"/>
      <c r="J1227" s="36"/>
      <c r="K1227" s="36"/>
      <c r="L1227" s="39"/>
      <c r="M1227" s="195"/>
      <c r="N1227" s="196"/>
      <c r="O1227" s="71"/>
      <c r="P1227" s="71"/>
      <c r="Q1227" s="71"/>
      <c r="R1227" s="71"/>
      <c r="S1227" s="71"/>
      <c r="T1227" s="72"/>
      <c r="U1227" s="34"/>
      <c r="V1227" s="34"/>
      <c r="W1227" s="34"/>
      <c r="X1227" s="34"/>
      <c r="Y1227" s="34"/>
      <c r="Z1227" s="34"/>
      <c r="AA1227" s="34"/>
      <c r="AB1227" s="34"/>
      <c r="AC1227" s="34"/>
      <c r="AD1227" s="34"/>
      <c r="AE1227" s="34"/>
      <c r="AT1227" s="17" t="s">
        <v>146</v>
      </c>
      <c r="AU1227" s="17" t="s">
        <v>83</v>
      </c>
    </row>
    <row r="1228" spans="1:65" s="12" customFormat="1">
      <c r="B1228" s="197"/>
      <c r="C1228" s="198"/>
      <c r="D1228" s="192" t="s">
        <v>147</v>
      </c>
      <c r="E1228" s="199" t="s">
        <v>1</v>
      </c>
      <c r="F1228" s="200" t="s">
        <v>670</v>
      </c>
      <c r="G1228" s="198"/>
      <c r="H1228" s="199" t="s">
        <v>1</v>
      </c>
      <c r="I1228" s="201"/>
      <c r="J1228" s="198"/>
      <c r="K1228" s="198"/>
      <c r="L1228" s="202"/>
      <c r="M1228" s="203"/>
      <c r="N1228" s="204"/>
      <c r="O1228" s="204"/>
      <c r="P1228" s="204"/>
      <c r="Q1228" s="204"/>
      <c r="R1228" s="204"/>
      <c r="S1228" s="204"/>
      <c r="T1228" s="205"/>
      <c r="AT1228" s="206" t="s">
        <v>147</v>
      </c>
      <c r="AU1228" s="206" t="s">
        <v>83</v>
      </c>
      <c r="AV1228" s="12" t="s">
        <v>83</v>
      </c>
      <c r="AW1228" s="12" t="s">
        <v>31</v>
      </c>
      <c r="AX1228" s="12" t="s">
        <v>75</v>
      </c>
      <c r="AY1228" s="206" t="s">
        <v>137</v>
      </c>
    </row>
    <row r="1229" spans="1:65" s="13" customFormat="1">
      <c r="B1229" s="207"/>
      <c r="C1229" s="208"/>
      <c r="D1229" s="192" t="s">
        <v>147</v>
      </c>
      <c r="E1229" s="209" t="s">
        <v>1</v>
      </c>
      <c r="F1229" s="210" t="s">
        <v>974</v>
      </c>
      <c r="G1229" s="208"/>
      <c r="H1229" s="211">
        <v>7.2</v>
      </c>
      <c r="I1229" s="212"/>
      <c r="J1229" s="208"/>
      <c r="K1229" s="208"/>
      <c r="L1229" s="213"/>
      <c r="M1229" s="214"/>
      <c r="N1229" s="215"/>
      <c r="O1229" s="215"/>
      <c r="P1229" s="215"/>
      <c r="Q1229" s="215"/>
      <c r="R1229" s="215"/>
      <c r="S1229" s="215"/>
      <c r="T1229" s="216"/>
      <c r="AT1229" s="217" t="s">
        <v>147</v>
      </c>
      <c r="AU1229" s="217" t="s">
        <v>83</v>
      </c>
      <c r="AV1229" s="13" t="s">
        <v>85</v>
      </c>
      <c r="AW1229" s="13" t="s">
        <v>31</v>
      </c>
      <c r="AX1229" s="13" t="s">
        <v>75</v>
      </c>
      <c r="AY1229" s="217" t="s">
        <v>137</v>
      </c>
    </row>
    <row r="1230" spans="1:65" s="12" customFormat="1">
      <c r="B1230" s="197"/>
      <c r="C1230" s="198"/>
      <c r="D1230" s="192" t="s">
        <v>147</v>
      </c>
      <c r="E1230" s="199" t="s">
        <v>1</v>
      </c>
      <c r="F1230" s="200" t="s">
        <v>222</v>
      </c>
      <c r="G1230" s="198"/>
      <c r="H1230" s="199" t="s">
        <v>1</v>
      </c>
      <c r="I1230" s="201"/>
      <c r="J1230" s="198"/>
      <c r="K1230" s="198"/>
      <c r="L1230" s="202"/>
      <c r="M1230" s="203"/>
      <c r="N1230" s="204"/>
      <c r="O1230" s="204"/>
      <c r="P1230" s="204"/>
      <c r="Q1230" s="204"/>
      <c r="R1230" s="204"/>
      <c r="S1230" s="204"/>
      <c r="T1230" s="205"/>
      <c r="AT1230" s="206" t="s">
        <v>147</v>
      </c>
      <c r="AU1230" s="206" t="s">
        <v>83</v>
      </c>
      <c r="AV1230" s="12" t="s">
        <v>83</v>
      </c>
      <c r="AW1230" s="12" t="s">
        <v>31</v>
      </c>
      <c r="AX1230" s="12" t="s">
        <v>75</v>
      </c>
      <c r="AY1230" s="206" t="s">
        <v>137</v>
      </c>
    </row>
    <row r="1231" spans="1:65" s="13" customFormat="1">
      <c r="B1231" s="207"/>
      <c r="C1231" s="208"/>
      <c r="D1231" s="192" t="s">
        <v>147</v>
      </c>
      <c r="E1231" s="209" t="s">
        <v>1</v>
      </c>
      <c r="F1231" s="210" t="s">
        <v>975</v>
      </c>
      <c r="G1231" s="208"/>
      <c r="H1231" s="211">
        <v>15.6</v>
      </c>
      <c r="I1231" s="212"/>
      <c r="J1231" s="208"/>
      <c r="K1231" s="208"/>
      <c r="L1231" s="213"/>
      <c r="M1231" s="214"/>
      <c r="N1231" s="215"/>
      <c r="O1231" s="215"/>
      <c r="P1231" s="215"/>
      <c r="Q1231" s="215"/>
      <c r="R1231" s="215"/>
      <c r="S1231" s="215"/>
      <c r="T1231" s="216"/>
      <c r="AT1231" s="217" t="s">
        <v>147</v>
      </c>
      <c r="AU1231" s="217" t="s">
        <v>83</v>
      </c>
      <c r="AV1231" s="13" t="s">
        <v>85</v>
      </c>
      <c r="AW1231" s="13" t="s">
        <v>31</v>
      </c>
      <c r="AX1231" s="13" t="s">
        <v>75</v>
      </c>
      <c r="AY1231" s="217" t="s">
        <v>137</v>
      </c>
    </row>
    <row r="1232" spans="1:65" s="12" customFormat="1">
      <c r="B1232" s="197"/>
      <c r="C1232" s="198"/>
      <c r="D1232" s="192" t="s">
        <v>147</v>
      </c>
      <c r="E1232" s="199" t="s">
        <v>1</v>
      </c>
      <c r="F1232" s="200" t="s">
        <v>976</v>
      </c>
      <c r="G1232" s="198"/>
      <c r="H1232" s="199" t="s">
        <v>1</v>
      </c>
      <c r="I1232" s="201"/>
      <c r="J1232" s="198"/>
      <c r="K1232" s="198"/>
      <c r="L1232" s="202"/>
      <c r="M1232" s="203"/>
      <c r="N1232" s="204"/>
      <c r="O1232" s="204"/>
      <c r="P1232" s="204"/>
      <c r="Q1232" s="204"/>
      <c r="R1232" s="204"/>
      <c r="S1232" s="204"/>
      <c r="T1232" s="205"/>
      <c r="AT1232" s="206" t="s">
        <v>147</v>
      </c>
      <c r="AU1232" s="206" t="s">
        <v>83</v>
      </c>
      <c r="AV1232" s="12" t="s">
        <v>83</v>
      </c>
      <c r="AW1232" s="12" t="s">
        <v>31</v>
      </c>
      <c r="AX1232" s="12" t="s">
        <v>75</v>
      </c>
      <c r="AY1232" s="206" t="s">
        <v>137</v>
      </c>
    </row>
    <row r="1233" spans="1:65" s="13" customFormat="1">
      <c r="B1233" s="207"/>
      <c r="C1233" s="208"/>
      <c r="D1233" s="192" t="s">
        <v>147</v>
      </c>
      <c r="E1233" s="209" t="s">
        <v>1</v>
      </c>
      <c r="F1233" s="210" t="s">
        <v>187</v>
      </c>
      <c r="G1233" s="208"/>
      <c r="H1233" s="211">
        <v>6</v>
      </c>
      <c r="I1233" s="212"/>
      <c r="J1233" s="208"/>
      <c r="K1233" s="208"/>
      <c r="L1233" s="213"/>
      <c r="M1233" s="214"/>
      <c r="N1233" s="215"/>
      <c r="O1233" s="215"/>
      <c r="P1233" s="215"/>
      <c r="Q1233" s="215"/>
      <c r="R1233" s="215"/>
      <c r="S1233" s="215"/>
      <c r="T1233" s="216"/>
      <c r="AT1233" s="217" t="s">
        <v>147</v>
      </c>
      <c r="AU1233" s="217" t="s">
        <v>83</v>
      </c>
      <c r="AV1233" s="13" t="s">
        <v>85</v>
      </c>
      <c r="AW1233" s="13" t="s">
        <v>31</v>
      </c>
      <c r="AX1233" s="13" t="s">
        <v>75</v>
      </c>
      <c r="AY1233" s="217" t="s">
        <v>137</v>
      </c>
    </row>
    <row r="1234" spans="1:65" s="14" customFormat="1">
      <c r="B1234" s="218"/>
      <c r="C1234" s="219"/>
      <c r="D1234" s="192" t="s">
        <v>147</v>
      </c>
      <c r="E1234" s="220" t="s">
        <v>1</v>
      </c>
      <c r="F1234" s="221" t="s">
        <v>152</v>
      </c>
      <c r="G1234" s="219"/>
      <c r="H1234" s="222">
        <v>28.8</v>
      </c>
      <c r="I1234" s="223"/>
      <c r="J1234" s="219"/>
      <c r="K1234" s="219"/>
      <c r="L1234" s="224"/>
      <c r="M1234" s="225"/>
      <c r="N1234" s="226"/>
      <c r="O1234" s="226"/>
      <c r="P1234" s="226"/>
      <c r="Q1234" s="226"/>
      <c r="R1234" s="226"/>
      <c r="S1234" s="226"/>
      <c r="T1234" s="227"/>
      <c r="AT1234" s="228" t="s">
        <v>147</v>
      </c>
      <c r="AU1234" s="228" t="s">
        <v>83</v>
      </c>
      <c r="AV1234" s="14" t="s">
        <v>144</v>
      </c>
      <c r="AW1234" s="14" t="s">
        <v>31</v>
      </c>
      <c r="AX1234" s="14" t="s">
        <v>83</v>
      </c>
      <c r="AY1234" s="228" t="s">
        <v>137</v>
      </c>
    </row>
    <row r="1235" spans="1:65" s="2" customFormat="1" ht="16.5" customHeight="1">
      <c r="A1235" s="34"/>
      <c r="B1235" s="35"/>
      <c r="C1235" s="229" t="s">
        <v>1003</v>
      </c>
      <c r="D1235" s="229" t="s">
        <v>678</v>
      </c>
      <c r="E1235" s="230" t="s">
        <v>1004</v>
      </c>
      <c r="F1235" s="231" t="s">
        <v>1005</v>
      </c>
      <c r="G1235" s="232" t="s">
        <v>156</v>
      </c>
      <c r="H1235" s="233">
        <v>4</v>
      </c>
      <c r="I1235" s="234"/>
      <c r="J1235" s="235">
        <f>ROUND(I1235*H1235,2)</f>
        <v>0</v>
      </c>
      <c r="K1235" s="231" t="s">
        <v>142</v>
      </c>
      <c r="L1235" s="39"/>
      <c r="M1235" s="236" t="s">
        <v>1</v>
      </c>
      <c r="N1235" s="237" t="s">
        <v>40</v>
      </c>
      <c r="O1235" s="71"/>
      <c r="P1235" s="188">
        <f>O1235*H1235</f>
        <v>0</v>
      </c>
      <c r="Q1235" s="188">
        <v>0</v>
      </c>
      <c r="R1235" s="188">
        <f>Q1235*H1235</f>
        <v>0</v>
      </c>
      <c r="S1235" s="188">
        <v>0</v>
      </c>
      <c r="T1235" s="189">
        <f>S1235*H1235</f>
        <v>0</v>
      </c>
      <c r="U1235" s="34"/>
      <c r="V1235" s="34"/>
      <c r="W1235" s="34"/>
      <c r="X1235" s="34"/>
      <c r="Y1235" s="34"/>
      <c r="Z1235" s="34"/>
      <c r="AA1235" s="34"/>
      <c r="AB1235" s="34"/>
      <c r="AC1235" s="34"/>
      <c r="AD1235" s="34"/>
      <c r="AE1235" s="34"/>
      <c r="AR1235" s="190" t="s">
        <v>144</v>
      </c>
      <c r="AT1235" s="190" t="s">
        <v>678</v>
      </c>
      <c r="AU1235" s="190" t="s">
        <v>83</v>
      </c>
      <c r="AY1235" s="17" t="s">
        <v>137</v>
      </c>
      <c r="BE1235" s="191">
        <f>IF(N1235="základní",J1235,0)</f>
        <v>0</v>
      </c>
      <c r="BF1235" s="191">
        <f>IF(N1235="snížená",J1235,0)</f>
        <v>0</v>
      </c>
      <c r="BG1235" s="191">
        <f>IF(N1235="zákl. přenesená",J1235,0)</f>
        <v>0</v>
      </c>
      <c r="BH1235" s="191">
        <f>IF(N1235="sníž. přenesená",J1235,0)</f>
        <v>0</v>
      </c>
      <c r="BI1235" s="191">
        <f>IF(N1235="nulová",J1235,0)</f>
        <v>0</v>
      </c>
      <c r="BJ1235" s="17" t="s">
        <v>83</v>
      </c>
      <c r="BK1235" s="191">
        <f>ROUND(I1235*H1235,2)</f>
        <v>0</v>
      </c>
      <c r="BL1235" s="17" t="s">
        <v>144</v>
      </c>
      <c r="BM1235" s="190" t="s">
        <v>1006</v>
      </c>
    </row>
    <row r="1236" spans="1:65" s="2" customFormat="1" ht="29.25">
      <c r="A1236" s="34"/>
      <c r="B1236" s="35"/>
      <c r="C1236" s="36"/>
      <c r="D1236" s="192" t="s">
        <v>146</v>
      </c>
      <c r="E1236" s="36"/>
      <c r="F1236" s="193" t="s">
        <v>1007</v>
      </c>
      <c r="G1236" s="36"/>
      <c r="H1236" s="36"/>
      <c r="I1236" s="194"/>
      <c r="J1236" s="36"/>
      <c r="K1236" s="36"/>
      <c r="L1236" s="39"/>
      <c r="M1236" s="195"/>
      <c r="N1236" s="196"/>
      <c r="O1236" s="71"/>
      <c r="P1236" s="71"/>
      <c r="Q1236" s="71"/>
      <c r="R1236" s="71"/>
      <c r="S1236" s="71"/>
      <c r="T1236" s="72"/>
      <c r="U1236" s="34"/>
      <c r="V1236" s="34"/>
      <c r="W1236" s="34"/>
      <c r="X1236" s="34"/>
      <c r="Y1236" s="34"/>
      <c r="Z1236" s="34"/>
      <c r="AA1236" s="34"/>
      <c r="AB1236" s="34"/>
      <c r="AC1236" s="34"/>
      <c r="AD1236" s="34"/>
      <c r="AE1236" s="34"/>
      <c r="AT1236" s="17" t="s">
        <v>146</v>
      </c>
      <c r="AU1236" s="17" t="s">
        <v>83</v>
      </c>
    </row>
    <row r="1237" spans="1:65" s="12" customFormat="1">
      <c r="B1237" s="197"/>
      <c r="C1237" s="198"/>
      <c r="D1237" s="192" t="s">
        <v>147</v>
      </c>
      <c r="E1237" s="199" t="s">
        <v>1</v>
      </c>
      <c r="F1237" s="200" t="s">
        <v>222</v>
      </c>
      <c r="G1237" s="198"/>
      <c r="H1237" s="199" t="s">
        <v>1</v>
      </c>
      <c r="I1237" s="201"/>
      <c r="J1237" s="198"/>
      <c r="K1237" s="198"/>
      <c r="L1237" s="202"/>
      <c r="M1237" s="203"/>
      <c r="N1237" s="204"/>
      <c r="O1237" s="204"/>
      <c r="P1237" s="204"/>
      <c r="Q1237" s="204"/>
      <c r="R1237" s="204"/>
      <c r="S1237" s="204"/>
      <c r="T1237" s="205"/>
      <c r="AT1237" s="206" t="s">
        <v>147</v>
      </c>
      <c r="AU1237" s="206" t="s">
        <v>83</v>
      </c>
      <c r="AV1237" s="12" t="s">
        <v>83</v>
      </c>
      <c r="AW1237" s="12" t="s">
        <v>31</v>
      </c>
      <c r="AX1237" s="12" t="s">
        <v>75</v>
      </c>
      <c r="AY1237" s="206" t="s">
        <v>137</v>
      </c>
    </row>
    <row r="1238" spans="1:65" s="13" customFormat="1">
      <c r="B1238" s="207"/>
      <c r="C1238" s="208"/>
      <c r="D1238" s="192" t="s">
        <v>147</v>
      </c>
      <c r="E1238" s="209" t="s">
        <v>1</v>
      </c>
      <c r="F1238" s="210" t="s">
        <v>1008</v>
      </c>
      <c r="G1238" s="208"/>
      <c r="H1238" s="211">
        <v>4</v>
      </c>
      <c r="I1238" s="212"/>
      <c r="J1238" s="208"/>
      <c r="K1238" s="208"/>
      <c r="L1238" s="213"/>
      <c r="M1238" s="214"/>
      <c r="N1238" s="215"/>
      <c r="O1238" s="215"/>
      <c r="P1238" s="215"/>
      <c r="Q1238" s="215"/>
      <c r="R1238" s="215"/>
      <c r="S1238" s="215"/>
      <c r="T1238" s="216"/>
      <c r="AT1238" s="217" t="s">
        <v>147</v>
      </c>
      <c r="AU1238" s="217" t="s">
        <v>83</v>
      </c>
      <c r="AV1238" s="13" t="s">
        <v>85</v>
      </c>
      <c r="AW1238" s="13" t="s">
        <v>31</v>
      </c>
      <c r="AX1238" s="13" t="s">
        <v>75</v>
      </c>
      <c r="AY1238" s="217" t="s">
        <v>137</v>
      </c>
    </row>
    <row r="1239" spans="1:65" s="14" customFormat="1">
      <c r="B1239" s="218"/>
      <c r="C1239" s="219"/>
      <c r="D1239" s="192" t="s">
        <v>147</v>
      </c>
      <c r="E1239" s="220" t="s">
        <v>1</v>
      </c>
      <c r="F1239" s="221" t="s">
        <v>152</v>
      </c>
      <c r="G1239" s="219"/>
      <c r="H1239" s="222">
        <v>4</v>
      </c>
      <c r="I1239" s="223"/>
      <c r="J1239" s="219"/>
      <c r="K1239" s="219"/>
      <c r="L1239" s="224"/>
      <c r="M1239" s="225"/>
      <c r="N1239" s="226"/>
      <c r="O1239" s="226"/>
      <c r="P1239" s="226"/>
      <c r="Q1239" s="226"/>
      <c r="R1239" s="226"/>
      <c r="S1239" s="226"/>
      <c r="T1239" s="227"/>
      <c r="AT1239" s="228" t="s">
        <v>147</v>
      </c>
      <c r="AU1239" s="228" t="s">
        <v>83</v>
      </c>
      <c r="AV1239" s="14" t="s">
        <v>144</v>
      </c>
      <c r="AW1239" s="14" t="s">
        <v>31</v>
      </c>
      <c r="AX1239" s="14" t="s">
        <v>83</v>
      </c>
      <c r="AY1239" s="228" t="s">
        <v>137</v>
      </c>
    </row>
    <row r="1240" spans="1:65" s="2" customFormat="1" ht="21.75" customHeight="1">
      <c r="A1240" s="34"/>
      <c r="B1240" s="35"/>
      <c r="C1240" s="229" t="s">
        <v>1009</v>
      </c>
      <c r="D1240" s="229" t="s">
        <v>678</v>
      </c>
      <c r="E1240" s="230" t="s">
        <v>1010</v>
      </c>
      <c r="F1240" s="231" t="s">
        <v>1011</v>
      </c>
      <c r="G1240" s="232" t="s">
        <v>156</v>
      </c>
      <c r="H1240" s="233">
        <v>20</v>
      </c>
      <c r="I1240" s="234"/>
      <c r="J1240" s="235">
        <f>ROUND(I1240*H1240,2)</f>
        <v>0</v>
      </c>
      <c r="K1240" s="231" t="s">
        <v>142</v>
      </c>
      <c r="L1240" s="39"/>
      <c r="M1240" s="236" t="s">
        <v>1</v>
      </c>
      <c r="N1240" s="237" t="s">
        <v>40</v>
      </c>
      <c r="O1240" s="71"/>
      <c r="P1240" s="188">
        <f>O1240*H1240</f>
        <v>0</v>
      </c>
      <c r="Q1240" s="188">
        <v>0</v>
      </c>
      <c r="R1240" s="188">
        <f>Q1240*H1240</f>
        <v>0</v>
      </c>
      <c r="S1240" s="188">
        <v>0</v>
      </c>
      <c r="T1240" s="189">
        <f>S1240*H1240</f>
        <v>0</v>
      </c>
      <c r="U1240" s="34"/>
      <c r="V1240" s="34"/>
      <c r="W1240" s="34"/>
      <c r="X1240" s="34"/>
      <c r="Y1240" s="34"/>
      <c r="Z1240" s="34"/>
      <c r="AA1240" s="34"/>
      <c r="AB1240" s="34"/>
      <c r="AC1240" s="34"/>
      <c r="AD1240" s="34"/>
      <c r="AE1240" s="34"/>
      <c r="AR1240" s="190" t="s">
        <v>144</v>
      </c>
      <c r="AT1240" s="190" t="s">
        <v>678</v>
      </c>
      <c r="AU1240" s="190" t="s">
        <v>83</v>
      </c>
      <c r="AY1240" s="17" t="s">
        <v>137</v>
      </c>
      <c r="BE1240" s="191">
        <f>IF(N1240="základní",J1240,0)</f>
        <v>0</v>
      </c>
      <c r="BF1240" s="191">
        <f>IF(N1240="snížená",J1240,0)</f>
        <v>0</v>
      </c>
      <c r="BG1240" s="191">
        <f>IF(N1240="zákl. přenesená",J1240,0)</f>
        <v>0</v>
      </c>
      <c r="BH1240" s="191">
        <f>IF(N1240="sníž. přenesená",J1240,0)</f>
        <v>0</v>
      </c>
      <c r="BI1240" s="191">
        <f>IF(N1240="nulová",J1240,0)</f>
        <v>0</v>
      </c>
      <c r="BJ1240" s="17" t="s">
        <v>83</v>
      </c>
      <c r="BK1240" s="191">
        <f>ROUND(I1240*H1240,2)</f>
        <v>0</v>
      </c>
      <c r="BL1240" s="17" t="s">
        <v>144</v>
      </c>
      <c r="BM1240" s="190" t="s">
        <v>1012</v>
      </c>
    </row>
    <row r="1241" spans="1:65" s="2" customFormat="1" ht="29.25">
      <c r="A1241" s="34"/>
      <c r="B1241" s="35"/>
      <c r="C1241" s="36"/>
      <c r="D1241" s="192" t="s">
        <v>146</v>
      </c>
      <c r="E1241" s="36"/>
      <c r="F1241" s="193" t="s">
        <v>1013</v>
      </c>
      <c r="G1241" s="36"/>
      <c r="H1241" s="36"/>
      <c r="I1241" s="194"/>
      <c r="J1241" s="36"/>
      <c r="K1241" s="36"/>
      <c r="L1241" s="39"/>
      <c r="M1241" s="195"/>
      <c r="N1241" s="196"/>
      <c r="O1241" s="71"/>
      <c r="P1241" s="71"/>
      <c r="Q1241" s="71"/>
      <c r="R1241" s="71"/>
      <c r="S1241" s="71"/>
      <c r="T1241" s="72"/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T1241" s="17" t="s">
        <v>146</v>
      </c>
      <c r="AU1241" s="17" t="s">
        <v>83</v>
      </c>
    </row>
    <row r="1242" spans="1:65" s="12" customFormat="1">
      <c r="B1242" s="197"/>
      <c r="C1242" s="198"/>
      <c r="D1242" s="192" t="s">
        <v>147</v>
      </c>
      <c r="E1242" s="199" t="s">
        <v>1</v>
      </c>
      <c r="F1242" s="200" t="s">
        <v>237</v>
      </c>
      <c r="G1242" s="198"/>
      <c r="H1242" s="199" t="s">
        <v>1</v>
      </c>
      <c r="I1242" s="201"/>
      <c r="J1242" s="198"/>
      <c r="K1242" s="198"/>
      <c r="L1242" s="202"/>
      <c r="M1242" s="203"/>
      <c r="N1242" s="204"/>
      <c r="O1242" s="204"/>
      <c r="P1242" s="204"/>
      <c r="Q1242" s="204"/>
      <c r="R1242" s="204"/>
      <c r="S1242" s="204"/>
      <c r="T1242" s="205"/>
      <c r="AT1242" s="206" t="s">
        <v>147</v>
      </c>
      <c r="AU1242" s="206" t="s">
        <v>83</v>
      </c>
      <c r="AV1242" s="12" t="s">
        <v>83</v>
      </c>
      <c r="AW1242" s="12" t="s">
        <v>31</v>
      </c>
      <c r="AX1242" s="12" t="s">
        <v>75</v>
      </c>
      <c r="AY1242" s="206" t="s">
        <v>137</v>
      </c>
    </row>
    <row r="1243" spans="1:65" s="12" customFormat="1">
      <c r="B1243" s="197"/>
      <c r="C1243" s="198"/>
      <c r="D1243" s="192" t="s">
        <v>147</v>
      </c>
      <c r="E1243" s="199" t="s">
        <v>1</v>
      </c>
      <c r="F1243" s="200" t="s">
        <v>221</v>
      </c>
      <c r="G1243" s="198"/>
      <c r="H1243" s="199" t="s">
        <v>1</v>
      </c>
      <c r="I1243" s="201"/>
      <c r="J1243" s="198"/>
      <c r="K1243" s="198"/>
      <c r="L1243" s="202"/>
      <c r="M1243" s="203"/>
      <c r="N1243" s="204"/>
      <c r="O1243" s="204"/>
      <c r="P1243" s="204"/>
      <c r="Q1243" s="204"/>
      <c r="R1243" s="204"/>
      <c r="S1243" s="204"/>
      <c r="T1243" s="205"/>
      <c r="AT1243" s="206" t="s">
        <v>147</v>
      </c>
      <c r="AU1243" s="206" t="s">
        <v>83</v>
      </c>
      <c r="AV1243" s="12" t="s">
        <v>83</v>
      </c>
      <c r="AW1243" s="12" t="s">
        <v>31</v>
      </c>
      <c r="AX1243" s="12" t="s">
        <v>75</v>
      </c>
      <c r="AY1243" s="206" t="s">
        <v>137</v>
      </c>
    </row>
    <row r="1244" spans="1:65" s="13" customFormat="1">
      <c r="B1244" s="207"/>
      <c r="C1244" s="208"/>
      <c r="D1244" s="192" t="s">
        <v>147</v>
      </c>
      <c r="E1244" s="209" t="s">
        <v>1</v>
      </c>
      <c r="F1244" s="210" t="s">
        <v>205</v>
      </c>
      <c r="G1244" s="208"/>
      <c r="H1244" s="211">
        <v>10</v>
      </c>
      <c r="I1244" s="212"/>
      <c r="J1244" s="208"/>
      <c r="K1244" s="208"/>
      <c r="L1244" s="213"/>
      <c r="M1244" s="214"/>
      <c r="N1244" s="215"/>
      <c r="O1244" s="215"/>
      <c r="P1244" s="215"/>
      <c r="Q1244" s="215"/>
      <c r="R1244" s="215"/>
      <c r="S1244" s="215"/>
      <c r="T1244" s="216"/>
      <c r="AT1244" s="217" t="s">
        <v>147</v>
      </c>
      <c r="AU1244" s="217" t="s">
        <v>83</v>
      </c>
      <c r="AV1244" s="13" t="s">
        <v>85</v>
      </c>
      <c r="AW1244" s="13" t="s">
        <v>31</v>
      </c>
      <c r="AX1244" s="13" t="s">
        <v>75</v>
      </c>
      <c r="AY1244" s="217" t="s">
        <v>137</v>
      </c>
    </row>
    <row r="1245" spans="1:65" s="12" customFormat="1">
      <c r="B1245" s="197"/>
      <c r="C1245" s="198"/>
      <c r="D1245" s="192" t="s">
        <v>147</v>
      </c>
      <c r="E1245" s="199" t="s">
        <v>1</v>
      </c>
      <c r="F1245" s="200" t="s">
        <v>200</v>
      </c>
      <c r="G1245" s="198"/>
      <c r="H1245" s="199" t="s">
        <v>1</v>
      </c>
      <c r="I1245" s="201"/>
      <c r="J1245" s="198"/>
      <c r="K1245" s="198"/>
      <c r="L1245" s="202"/>
      <c r="M1245" s="203"/>
      <c r="N1245" s="204"/>
      <c r="O1245" s="204"/>
      <c r="P1245" s="204"/>
      <c r="Q1245" s="204"/>
      <c r="R1245" s="204"/>
      <c r="S1245" s="204"/>
      <c r="T1245" s="205"/>
      <c r="AT1245" s="206" t="s">
        <v>147</v>
      </c>
      <c r="AU1245" s="206" t="s">
        <v>83</v>
      </c>
      <c r="AV1245" s="12" t="s">
        <v>83</v>
      </c>
      <c r="AW1245" s="12" t="s">
        <v>31</v>
      </c>
      <c r="AX1245" s="12" t="s">
        <v>75</v>
      </c>
      <c r="AY1245" s="206" t="s">
        <v>137</v>
      </c>
    </row>
    <row r="1246" spans="1:65" s="13" customFormat="1">
      <c r="B1246" s="207"/>
      <c r="C1246" s="208"/>
      <c r="D1246" s="192" t="s">
        <v>147</v>
      </c>
      <c r="E1246" s="209" t="s">
        <v>1</v>
      </c>
      <c r="F1246" s="210" t="s">
        <v>205</v>
      </c>
      <c r="G1246" s="208"/>
      <c r="H1246" s="211">
        <v>10</v>
      </c>
      <c r="I1246" s="212"/>
      <c r="J1246" s="208"/>
      <c r="K1246" s="208"/>
      <c r="L1246" s="213"/>
      <c r="M1246" s="214"/>
      <c r="N1246" s="215"/>
      <c r="O1246" s="215"/>
      <c r="P1246" s="215"/>
      <c r="Q1246" s="215"/>
      <c r="R1246" s="215"/>
      <c r="S1246" s="215"/>
      <c r="T1246" s="216"/>
      <c r="AT1246" s="217" t="s">
        <v>147</v>
      </c>
      <c r="AU1246" s="217" t="s">
        <v>83</v>
      </c>
      <c r="AV1246" s="13" t="s">
        <v>85</v>
      </c>
      <c r="AW1246" s="13" t="s">
        <v>31</v>
      </c>
      <c r="AX1246" s="13" t="s">
        <v>75</v>
      </c>
      <c r="AY1246" s="217" t="s">
        <v>137</v>
      </c>
    </row>
    <row r="1247" spans="1:65" s="14" customFormat="1">
      <c r="B1247" s="218"/>
      <c r="C1247" s="219"/>
      <c r="D1247" s="192" t="s">
        <v>147</v>
      </c>
      <c r="E1247" s="220" t="s">
        <v>1</v>
      </c>
      <c r="F1247" s="221" t="s">
        <v>152</v>
      </c>
      <c r="G1247" s="219"/>
      <c r="H1247" s="222">
        <v>20</v>
      </c>
      <c r="I1247" s="223"/>
      <c r="J1247" s="219"/>
      <c r="K1247" s="219"/>
      <c r="L1247" s="224"/>
      <c r="M1247" s="225"/>
      <c r="N1247" s="226"/>
      <c r="O1247" s="226"/>
      <c r="P1247" s="226"/>
      <c r="Q1247" s="226"/>
      <c r="R1247" s="226"/>
      <c r="S1247" s="226"/>
      <c r="T1247" s="227"/>
      <c r="AT1247" s="228" t="s">
        <v>147</v>
      </c>
      <c r="AU1247" s="228" t="s">
        <v>83</v>
      </c>
      <c r="AV1247" s="14" t="s">
        <v>144</v>
      </c>
      <c r="AW1247" s="14" t="s">
        <v>31</v>
      </c>
      <c r="AX1247" s="14" t="s">
        <v>83</v>
      </c>
      <c r="AY1247" s="228" t="s">
        <v>137</v>
      </c>
    </row>
    <row r="1248" spans="1:65" s="2" customFormat="1" ht="37.9" customHeight="1">
      <c r="A1248" s="34"/>
      <c r="B1248" s="35"/>
      <c r="C1248" s="229" t="s">
        <v>1014</v>
      </c>
      <c r="D1248" s="229" t="s">
        <v>678</v>
      </c>
      <c r="E1248" s="230" t="s">
        <v>1015</v>
      </c>
      <c r="F1248" s="231" t="s">
        <v>1016</v>
      </c>
      <c r="G1248" s="232" t="s">
        <v>156</v>
      </c>
      <c r="H1248" s="233">
        <v>2</v>
      </c>
      <c r="I1248" s="234"/>
      <c r="J1248" s="235">
        <f>ROUND(I1248*H1248,2)</f>
        <v>0</v>
      </c>
      <c r="K1248" s="231" t="s">
        <v>142</v>
      </c>
      <c r="L1248" s="39"/>
      <c r="M1248" s="236" t="s">
        <v>1</v>
      </c>
      <c r="N1248" s="237" t="s">
        <v>40</v>
      </c>
      <c r="O1248" s="71"/>
      <c r="P1248" s="188">
        <f>O1248*H1248</f>
        <v>0</v>
      </c>
      <c r="Q1248" s="188">
        <v>0</v>
      </c>
      <c r="R1248" s="188">
        <f>Q1248*H1248</f>
        <v>0</v>
      </c>
      <c r="S1248" s="188">
        <v>0</v>
      </c>
      <c r="T1248" s="189">
        <f>S1248*H1248</f>
        <v>0</v>
      </c>
      <c r="U1248" s="34"/>
      <c r="V1248" s="34"/>
      <c r="W1248" s="34"/>
      <c r="X1248" s="34"/>
      <c r="Y1248" s="34"/>
      <c r="Z1248" s="34"/>
      <c r="AA1248" s="34"/>
      <c r="AB1248" s="34"/>
      <c r="AC1248" s="34"/>
      <c r="AD1248" s="34"/>
      <c r="AE1248" s="34"/>
      <c r="AR1248" s="190" t="s">
        <v>144</v>
      </c>
      <c r="AT1248" s="190" t="s">
        <v>678</v>
      </c>
      <c r="AU1248" s="190" t="s">
        <v>83</v>
      </c>
      <c r="AY1248" s="17" t="s">
        <v>137</v>
      </c>
      <c r="BE1248" s="191">
        <f>IF(N1248="základní",J1248,0)</f>
        <v>0</v>
      </c>
      <c r="BF1248" s="191">
        <f>IF(N1248="snížená",J1248,0)</f>
        <v>0</v>
      </c>
      <c r="BG1248" s="191">
        <f>IF(N1248="zákl. přenesená",J1248,0)</f>
        <v>0</v>
      </c>
      <c r="BH1248" s="191">
        <f>IF(N1248="sníž. přenesená",J1248,0)</f>
        <v>0</v>
      </c>
      <c r="BI1248" s="191">
        <f>IF(N1248="nulová",J1248,0)</f>
        <v>0</v>
      </c>
      <c r="BJ1248" s="17" t="s">
        <v>83</v>
      </c>
      <c r="BK1248" s="191">
        <f>ROUND(I1248*H1248,2)</f>
        <v>0</v>
      </c>
      <c r="BL1248" s="17" t="s">
        <v>144</v>
      </c>
      <c r="BM1248" s="190" t="s">
        <v>1017</v>
      </c>
    </row>
    <row r="1249" spans="1:65" s="2" customFormat="1" ht="68.25">
      <c r="A1249" s="34"/>
      <c r="B1249" s="35"/>
      <c r="C1249" s="36"/>
      <c r="D1249" s="192" t="s">
        <v>146</v>
      </c>
      <c r="E1249" s="36"/>
      <c r="F1249" s="193" t="s">
        <v>1018</v>
      </c>
      <c r="G1249" s="36"/>
      <c r="H1249" s="36"/>
      <c r="I1249" s="194"/>
      <c r="J1249" s="36"/>
      <c r="K1249" s="36"/>
      <c r="L1249" s="39"/>
      <c r="M1249" s="195"/>
      <c r="N1249" s="196"/>
      <c r="O1249" s="71"/>
      <c r="P1249" s="71"/>
      <c r="Q1249" s="71"/>
      <c r="R1249" s="71"/>
      <c r="S1249" s="71"/>
      <c r="T1249" s="72"/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T1249" s="17" t="s">
        <v>146</v>
      </c>
      <c r="AU1249" s="17" t="s">
        <v>83</v>
      </c>
    </row>
    <row r="1250" spans="1:65" s="12" customFormat="1">
      <c r="B1250" s="197"/>
      <c r="C1250" s="198"/>
      <c r="D1250" s="192" t="s">
        <v>147</v>
      </c>
      <c r="E1250" s="199" t="s">
        <v>1</v>
      </c>
      <c r="F1250" s="200" t="s">
        <v>237</v>
      </c>
      <c r="G1250" s="198"/>
      <c r="H1250" s="199" t="s">
        <v>1</v>
      </c>
      <c r="I1250" s="201"/>
      <c r="J1250" s="198"/>
      <c r="K1250" s="198"/>
      <c r="L1250" s="202"/>
      <c r="M1250" s="203"/>
      <c r="N1250" s="204"/>
      <c r="O1250" s="204"/>
      <c r="P1250" s="204"/>
      <c r="Q1250" s="204"/>
      <c r="R1250" s="204"/>
      <c r="S1250" s="204"/>
      <c r="T1250" s="205"/>
      <c r="AT1250" s="206" t="s">
        <v>147</v>
      </c>
      <c r="AU1250" s="206" t="s">
        <v>83</v>
      </c>
      <c r="AV1250" s="12" t="s">
        <v>83</v>
      </c>
      <c r="AW1250" s="12" t="s">
        <v>31</v>
      </c>
      <c r="AX1250" s="12" t="s">
        <v>75</v>
      </c>
      <c r="AY1250" s="206" t="s">
        <v>137</v>
      </c>
    </row>
    <row r="1251" spans="1:65" s="12" customFormat="1">
      <c r="B1251" s="197"/>
      <c r="C1251" s="198"/>
      <c r="D1251" s="192" t="s">
        <v>147</v>
      </c>
      <c r="E1251" s="199" t="s">
        <v>1</v>
      </c>
      <c r="F1251" s="200" t="s">
        <v>221</v>
      </c>
      <c r="G1251" s="198"/>
      <c r="H1251" s="199" t="s">
        <v>1</v>
      </c>
      <c r="I1251" s="201"/>
      <c r="J1251" s="198"/>
      <c r="K1251" s="198"/>
      <c r="L1251" s="202"/>
      <c r="M1251" s="203"/>
      <c r="N1251" s="204"/>
      <c r="O1251" s="204"/>
      <c r="P1251" s="204"/>
      <c r="Q1251" s="204"/>
      <c r="R1251" s="204"/>
      <c r="S1251" s="204"/>
      <c r="T1251" s="205"/>
      <c r="AT1251" s="206" t="s">
        <v>147</v>
      </c>
      <c r="AU1251" s="206" t="s">
        <v>83</v>
      </c>
      <c r="AV1251" s="12" t="s">
        <v>83</v>
      </c>
      <c r="AW1251" s="12" t="s">
        <v>31</v>
      </c>
      <c r="AX1251" s="12" t="s">
        <v>75</v>
      </c>
      <c r="AY1251" s="206" t="s">
        <v>137</v>
      </c>
    </row>
    <row r="1252" spans="1:65" s="13" customFormat="1">
      <c r="B1252" s="207"/>
      <c r="C1252" s="208"/>
      <c r="D1252" s="192" t="s">
        <v>147</v>
      </c>
      <c r="E1252" s="209" t="s">
        <v>1</v>
      </c>
      <c r="F1252" s="210" t="s">
        <v>83</v>
      </c>
      <c r="G1252" s="208"/>
      <c r="H1252" s="211">
        <v>1</v>
      </c>
      <c r="I1252" s="212"/>
      <c r="J1252" s="208"/>
      <c r="K1252" s="208"/>
      <c r="L1252" s="213"/>
      <c r="M1252" s="214"/>
      <c r="N1252" s="215"/>
      <c r="O1252" s="215"/>
      <c r="P1252" s="215"/>
      <c r="Q1252" s="215"/>
      <c r="R1252" s="215"/>
      <c r="S1252" s="215"/>
      <c r="T1252" s="216"/>
      <c r="AT1252" s="217" t="s">
        <v>147</v>
      </c>
      <c r="AU1252" s="217" t="s">
        <v>83</v>
      </c>
      <c r="AV1252" s="13" t="s">
        <v>85</v>
      </c>
      <c r="AW1252" s="13" t="s">
        <v>31</v>
      </c>
      <c r="AX1252" s="13" t="s">
        <v>75</v>
      </c>
      <c r="AY1252" s="217" t="s">
        <v>137</v>
      </c>
    </row>
    <row r="1253" spans="1:65" s="12" customFormat="1">
      <c r="B1253" s="197"/>
      <c r="C1253" s="198"/>
      <c r="D1253" s="192" t="s">
        <v>147</v>
      </c>
      <c r="E1253" s="199" t="s">
        <v>1</v>
      </c>
      <c r="F1253" s="200" t="s">
        <v>200</v>
      </c>
      <c r="G1253" s="198"/>
      <c r="H1253" s="199" t="s">
        <v>1</v>
      </c>
      <c r="I1253" s="201"/>
      <c r="J1253" s="198"/>
      <c r="K1253" s="198"/>
      <c r="L1253" s="202"/>
      <c r="M1253" s="203"/>
      <c r="N1253" s="204"/>
      <c r="O1253" s="204"/>
      <c r="P1253" s="204"/>
      <c r="Q1253" s="204"/>
      <c r="R1253" s="204"/>
      <c r="S1253" s="204"/>
      <c r="T1253" s="205"/>
      <c r="AT1253" s="206" t="s">
        <v>147</v>
      </c>
      <c r="AU1253" s="206" t="s">
        <v>83</v>
      </c>
      <c r="AV1253" s="12" t="s">
        <v>83</v>
      </c>
      <c r="AW1253" s="12" t="s">
        <v>31</v>
      </c>
      <c r="AX1253" s="12" t="s">
        <v>75</v>
      </c>
      <c r="AY1253" s="206" t="s">
        <v>137</v>
      </c>
    </row>
    <row r="1254" spans="1:65" s="13" customFormat="1">
      <c r="B1254" s="207"/>
      <c r="C1254" s="208"/>
      <c r="D1254" s="192" t="s">
        <v>147</v>
      </c>
      <c r="E1254" s="209" t="s">
        <v>1</v>
      </c>
      <c r="F1254" s="210" t="s">
        <v>83</v>
      </c>
      <c r="G1254" s="208"/>
      <c r="H1254" s="211">
        <v>1</v>
      </c>
      <c r="I1254" s="212"/>
      <c r="J1254" s="208"/>
      <c r="K1254" s="208"/>
      <c r="L1254" s="213"/>
      <c r="M1254" s="214"/>
      <c r="N1254" s="215"/>
      <c r="O1254" s="215"/>
      <c r="P1254" s="215"/>
      <c r="Q1254" s="215"/>
      <c r="R1254" s="215"/>
      <c r="S1254" s="215"/>
      <c r="T1254" s="216"/>
      <c r="AT1254" s="217" t="s">
        <v>147</v>
      </c>
      <c r="AU1254" s="217" t="s">
        <v>83</v>
      </c>
      <c r="AV1254" s="13" t="s">
        <v>85</v>
      </c>
      <c r="AW1254" s="13" t="s">
        <v>31</v>
      </c>
      <c r="AX1254" s="13" t="s">
        <v>75</v>
      </c>
      <c r="AY1254" s="217" t="s">
        <v>137</v>
      </c>
    </row>
    <row r="1255" spans="1:65" s="14" customFormat="1">
      <c r="B1255" s="218"/>
      <c r="C1255" s="219"/>
      <c r="D1255" s="192" t="s">
        <v>147</v>
      </c>
      <c r="E1255" s="220" t="s">
        <v>1</v>
      </c>
      <c r="F1255" s="221" t="s">
        <v>152</v>
      </c>
      <c r="G1255" s="219"/>
      <c r="H1255" s="222">
        <v>2</v>
      </c>
      <c r="I1255" s="223"/>
      <c r="J1255" s="219"/>
      <c r="K1255" s="219"/>
      <c r="L1255" s="224"/>
      <c r="M1255" s="225"/>
      <c r="N1255" s="226"/>
      <c r="O1255" s="226"/>
      <c r="P1255" s="226"/>
      <c r="Q1255" s="226"/>
      <c r="R1255" s="226"/>
      <c r="S1255" s="226"/>
      <c r="T1255" s="227"/>
      <c r="AT1255" s="228" t="s">
        <v>147</v>
      </c>
      <c r="AU1255" s="228" t="s">
        <v>83</v>
      </c>
      <c r="AV1255" s="14" t="s">
        <v>144</v>
      </c>
      <c r="AW1255" s="14" t="s">
        <v>31</v>
      </c>
      <c r="AX1255" s="14" t="s">
        <v>83</v>
      </c>
      <c r="AY1255" s="228" t="s">
        <v>137</v>
      </c>
    </row>
    <row r="1256" spans="1:65" s="2" customFormat="1" ht="16.5" customHeight="1">
      <c r="A1256" s="34"/>
      <c r="B1256" s="35"/>
      <c r="C1256" s="229" t="s">
        <v>1019</v>
      </c>
      <c r="D1256" s="229" t="s">
        <v>678</v>
      </c>
      <c r="E1256" s="230" t="s">
        <v>1020</v>
      </c>
      <c r="F1256" s="231" t="s">
        <v>1021</v>
      </c>
      <c r="G1256" s="232" t="s">
        <v>1022</v>
      </c>
      <c r="H1256" s="233">
        <v>4</v>
      </c>
      <c r="I1256" s="234"/>
      <c r="J1256" s="235">
        <f>ROUND(I1256*H1256,2)</f>
        <v>0</v>
      </c>
      <c r="K1256" s="231" t="s">
        <v>142</v>
      </c>
      <c r="L1256" s="39"/>
      <c r="M1256" s="236" t="s">
        <v>1</v>
      </c>
      <c r="N1256" s="237" t="s">
        <v>40</v>
      </c>
      <c r="O1256" s="71"/>
      <c r="P1256" s="188">
        <f>O1256*H1256</f>
        <v>0</v>
      </c>
      <c r="Q1256" s="188">
        <v>0</v>
      </c>
      <c r="R1256" s="188">
        <f>Q1256*H1256</f>
        <v>0</v>
      </c>
      <c r="S1256" s="188">
        <v>0</v>
      </c>
      <c r="T1256" s="189">
        <f>S1256*H1256</f>
        <v>0</v>
      </c>
      <c r="U1256" s="34"/>
      <c r="V1256" s="34"/>
      <c r="W1256" s="34"/>
      <c r="X1256" s="34"/>
      <c r="Y1256" s="34"/>
      <c r="Z1256" s="34"/>
      <c r="AA1256" s="34"/>
      <c r="AB1256" s="34"/>
      <c r="AC1256" s="34"/>
      <c r="AD1256" s="34"/>
      <c r="AE1256" s="34"/>
      <c r="AR1256" s="190" t="s">
        <v>144</v>
      </c>
      <c r="AT1256" s="190" t="s">
        <v>678</v>
      </c>
      <c r="AU1256" s="190" t="s">
        <v>83</v>
      </c>
      <c r="AY1256" s="17" t="s">
        <v>137</v>
      </c>
      <c r="BE1256" s="191">
        <f>IF(N1256="základní",J1256,0)</f>
        <v>0</v>
      </c>
      <c r="BF1256" s="191">
        <f>IF(N1256="snížená",J1256,0)</f>
        <v>0</v>
      </c>
      <c r="BG1256" s="191">
        <f>IF(N1256="zákl. přenesená",J1256,0)</f>
        <v>0</v>
      </c>
      <c r="BH1256" s="191">
        <f>IF(N1256="sníž. přenesená",J1256,0)</f>
        <v>0</v>
      </c>
      <c r="BI1256" s="191">
        <f>IF(N1256="nulová",J1256,0)</f>
        <v>0</v>
      </c>
      <c r="BJ1256" s="17" t="s">
        <v>83</v>
      </c>
      <c r="BK1256" s="191">
        <f>ROUND(I1256*H1256,2)</f>
        <v>0</v>
      </c>
      <c r="BL1256" s="17" t="s">
        <v>144</v>
      </c>
      <c r="BM1256" s="190" t="s">
        <v>1023</v>
      </c>
    </row>
    <row r="1257" spans="1:65" s="2" customFormat="1" ht="29.25">
      <c r="A1257" s="34"/>
      <c r="B1257" s="35"/>
      <c r="C1257" s="36"/>
      <c r="D1257" s="192" t="s">
        <v>146</v>
      </c>
      <c r="E1257" s="36"/>
      <c r="F1257" s="193" t="s">
        <v>1024</v>
      </c>
      <c r="G1257" s="36"/>
      <c r="H1257" s="36"/>
      <c r="I1257" s="194"/>
      <c r="J1257" s="36"/>
      <c r="K1257" s="36"/>
      <c r="L1257" s="39"/>
      <c r="M1257" s="195"/>
      <c r="N1257" s="196"/>
      <c r="O1257" s="71"/>
      <c r="P1257" s="71"/>
      <c r="Q1257" s="71"/>
      <c r="R1257" s="71"/>
      <c r="S1257" s="71"/>
      <c r="T1257" s="72"/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T1257" s="17" t="s">
        <v>146</v>
      </c>
      <c r="AU1257" s="17" t="s">
        <v>83</v>
      </c>
    </row>
    <row r="1258" spans="1:65" s="12" customFormat="1">
      <c r="B1258" s="197"/>
      <c r="C1258" s="198"/>
      <c r="D1258" s="192" t="s">
        <v>147</v>
      </c>
      <c r="E1258" s="199" t="s">
        <v>1</v>
      </c>
      <c r="F1258" s="200" t="s">
        <v>237</v>
      </c>
      <c r="G1258" s="198"/>
      <c r="H1258" s="199" t="s">
        <v>1</v>
      </c>
      <c r="I1258" s="201"/>
      <c r="J1258" s="198"/>
      <c r="K1258" s="198"/>
      <c r="L1258" s="202"/>
      <c r="M1258" s="203"/>
      <c r="N1258" s="204"/>
      <c r="O1258" s="204"/>
      <c r="P1258" s="204"/>
      <c r="Q1258" s="204"/>
      <c r="R1258" s="204"/>
      <c r="S1258" s="204"/>
      <c r="T1258" s="205"/>
      <c r="AT1258" s="206" t="s">
        <v>147</v>
      </c>
      <c r="AU1258" s="206" t="s">
        <v>83</v>
      </c>
      <c r="AV1258" s="12" t="s">
        <v>83</v>
      </c>
      <c r="AW1258" s="12" t="s">
        <v>31</v>
      </c>
      <c r="AX1258" s="12" t="s">
        <v>75</v>
      </c>
      <c r="AY1258" s="206" t="s">
        <v>137</v>
      </c>
    </row>
    <row r="1259" spans="1:65" s="12" customFormat="1">
      <c r="B1259" s="197"/>
      <c r="C1259" s="198"/>
      <c r="D1259" s="192" t="s">
        <v>147</v>
      </c>
      <c r="E1259" s="199" t="s">
        <v>1</v>
      </c>
      <c r="F1259" s="200" t="s">
        <v>200</v>
      </c>
      <c r="G1259" s="198"/>
      <c r="H1259" s="199" t="s">
        <v>1</v>
      </c>
      <c r="I1259" s="201"/>
      <c r="J1259" s="198"/>
      <c r="K1259" s="198"/>
      <c r="L1259" s="202"/>
      <c r="M1259" s="203"/>
      <c r="N1259" s="204"/>
      <c r="O1259" s="204"/>
      <c r="P1259" s="204"/>
      <c r="Q1259" s="204"/>
      <c r="R1259" s="204"/>
      <c r="S1259" s="204"/>
      <c r="T1259" s="205"/>
      <c r="AT1259" s="206" t="s">
        <v>147</v>
      </c>
      <c r="AU1259" s="206" t="s">
        <v>83</v>
      </c>
      <c r="AV1259" s="12" t="s">
        <v>83</v>
      </c>
      <c r="AW1259" s="12" t="s">
        <v>31</v>
      </c>
      <c r="AX1259" s="12" t="s">
        <v>75</v>
      </c>
      <c r="AY1259" s="206" t="s">
        <v>137</v>
      </c>
    </row>
    <row r="1260" spans="1:65" s="13" customFormat="1">
      <c r="B1260" s="207"/>
      <c r="C1260" s="208"/>
      <c r="D1260" s="192" t="s">
        <v>147</v>
      </c>
      <c r="E1260" s="209" t="s">
        <v>1</v>
      </c>
      <c r="F1260" s="210" t="s">
        <v>85</v>
      </c>
      <c r="G1260" s="208"/>
      <c r="H1260" s="211">
        <v>2</v>
      </c>
      <c r="I1260" s="212"/>
      <c r="J1260" s="208"/>
      <c r="K1260" s="208"/>
      <c r="L1260" s="213"/>
      <c r="M1260" s="214"/>
      <c r="N1260" s="215"/>
      <c r="O1260" s="215"/>
      <c r="P1260" s="215"/>
      <c r="Q1260" s="215"/>
      <c r="R1260" s="215"/>
      <c r="S1260" s="215"/>
      <c r="T1260" s="216"/>
      <c r="AT1260" s="217" t="s">
        <v>147</v>
      </c>
      <c r="AU1260" s="217" t="s">
        <v>83</v>
      </c>
      <c r="AV1260" s="13" t="s">
        <v>85</v>
      </c>
      <c r="AW1260" s="13" t="s">
        <v>31</v>
      </c>
      <c r="AX1260" s="13" t="s">
        <v>75</v>
      </c>
      <c r="AY1260" s="217" t="s">
        <v>137</v>
      </c>
    </row>
    <row r="1261" spans="1:65" s="12" customFormat="1">
      <c r="B1261" s="197"/>
      <c r="C1261" s="198"/>
      <c r="D1261" s="192" t="s">
        <v>147</v>
      </c>
      <c r="E1261" s="199" t="s">
        <v>1</v>
      </c>
      <c r="F1261" s="200" t="s">
        <v>221</v>
      </c>
      <c r="G1261" s="198"/>
      <c r="H1261" s="199" t="s">
        <v>1</v>
      </c>
      <c r="I1261" s="201"/>
      <c r="J1261" s="198"/>
      <c r="K1261" s="198"/>
      <c r="L1261" s="202"/>
      <c r="M1261" s="203"/>
      <c r="N1261" s="204"/>
      <c r="O1261" s="204"/>
      <c r="P1261" s="204"/>
      <c r="Q1261" s="204"/>
      <c r="R1261" s="204"/>
      <c r="S1261" s="204"/>
      <c r="T1261" s="205"/>
      <c r="AT1261" s="206" t="s">
        <v>147</v>
      </c>
      <c r="AU1261" s="206" t="s">
        <v>83</v>
      </c>
      <c r="AV1261" s="12" t="s">
        <v>83</v>
      </c>
      <c r="AW1261" s="12" t="s">
        <v>31</v>
      </c>
      <c r="AX1261" s="12" t="s">
        <v>75</v>
      </c>
      <c r="AY1261" s="206" t="s">
        <v>137</v>
      </c>
    </row>
    <row r="1262" spans="1:65" s="13" customFormat="1">
      <c r="B1262" s="207"/>
      <c r="C1262" s="208"/>
      <c r="D1262" s="192" t="s">
        <v>147</v>
      </c>
      <c r="E1262" s="209" t="s">
        <v>1</v>
      </c>
      <c r="F1262" s="210" t="s">
        <v>85</v>
      </c>
      <c r="G1262" s="208"/>
      <c r="H1262" s="211">
        <v>2</v>
      </c>
      <c r="I1262" s="212"/>
      <c r="J1262" s="208"/>
      <c r="K1262" s="208"/>
      <c r="L1262" s="213"/>
      <c r="M1262" s="214"/>
      <c r="N1262" s="215"/>
      <c r="O1262" s="215"/>
      <c r="P1262" s="215"/>
      <c r="Q1262" s="215"/>
      <c r="R1262" s="215"/>
      <c r="S1262" s="215"/>
      <c r="T1262" s="216"/>
      <c r="AT1262" s="217" t="s">
        <v>147</v>
      </c>
      <c r="AU1262" s="217" t="s">
        <v>83</v>
      </c>
      <c r="AV1262" s="13" t="s">
        <v>85</v>
      </c>
      <c r="AW1262" s="13" t="s">
        <v>31</v>
      </c>
      <c r="AX1262" s="13" t="s">
        <v>75</v>
      </c>
      <c r="AY1262" s="217" t="s">
        <v>137</v>
      </c>
    </row>
    <row r="1263" spans="1:65" s="14" customFormat="1">
      <c r="B1263" s="218"/>
      <c r="C1263" s="219"/>
      <c r="D1263" s="192" t="s">
        <v>147</v>
      </c>
      <c r="E1263" s="220" t="s">
        <v>1</v>
      </c>
      <c r="F1263" s="221" t="s">
        <v>152</v>
      </c>
      <c r="G1263" s="219"/>
      <c r="H1263" s="222">
        <v>4</v>
      </c>
      <c r="I1263" s="223"/>
      <c r="J1263" s="219"/>
      <c r="K1263" s="219"/>
      <c r="L1263" s="224"/>
      <c r="M1263" s="225"/>
      <c r="N1263" s="226"/>
      <c r="O1263" s="226"/>
      <c r="P1263" s="226"/>
      <c r="Q1263" s="226"/>
      <c r="R1263" s="226"/>
      <c r="S1263" s="226"/>
      <c r="T1263" s="227"/>
      <c r="AT1263" s="228" t="s">
        <v>147</v>
      </c>
      <c r="AU1263" s="228" t="s">
        <v>83</v>
      </c>
      <c r="AV1263" s="14" t="s">
        <v>144</v>
      </c>
      <c r="AW1263" s="14" t="s">
        <v>31</v>
      </c>
      <c r="AX1263" s="14" t="s">
        <v>83</v>
      </c>
      <c r="AY1263" s="228" t="s">
        <v>137</v>
      </c>
    </row>
    <row r="1264" spans="1:65" s="2" customFormat="1" ht="16.5" customHeight="1">
      <c r="A1264" s="34"/>
      <c r="B1264" s="35"/>
      <c r="C1264" s="229" t="s">
        <v>1025</v>
      </c>
      <c r="D1264" s="229" t="s">
        <v>678</v>
      </c>
      <c r="E1264" s="230" t="s">
        <v>1026</v>
      </c>
      <c r="F1264" s="231" t="s">
        <v>1027</v>
      </c>
      <c r="G1264" s="232" t="s">
        <v>156</v>
      </c>
      <c r="H1264" s="233">
        <v>11</v>
      </c>
      <c r="I1264" s="234"/>
      <c r="J1264" s="235">
        <f>ROUND(I1264*H1264,2)</f>
        <v>0</v>
      </c>
      <c r="K1264" s="231" t="s">
        <v>142</v>
      </c>
      <c r="L1264" s="39"/>
      <c r="M1264" s="236" t="s">
        <v>1</v>
      </c>
      <c r="N1264" s="237" t="s">
        <v>40</v>
      </c>
      <c r="O1264" s="71"/>
      <c r="P1264" s="188">
        <f>O1264*H1264</f>
        <v>0</v>
      </c>
      <c r="Q1264" s="188">
        <v>0</v>
      </c>
      <c r="R1264" s="188">
        <f>Q1264*H1264</f>
        <v>0</v>
      </c>
      <c r="S1264" s="188">
        <v>0</v>
      </c>
      <c r="T1264" s="189">
        <f>S1264*H1264</f>
        <v>0</v>
      </c>
      <c r="U1264" s="34"/>
      <c r="V1264" s="34"/>
      <c r="W1264" s="34"/>
      <c r="X1264" s="34"/>
      <c r="Y1264" s="34"/>
      <c r="Z1264" s="34"/>
      <c r="AA1264" s="34"/>
      <c r="AB1264" s="34"/>
      <c r="AC1264" s="34"/>
      <c r="AD1264" s="34"/>
      <c r="AE1264" s="34"/>
      <c r="AR1264" s="190" t="s">
        <v>144</v>
      </c>
      <c r="AT1264" s="190" t="s">
        <v>678</v>
      </c>
      <c r="AU1264" s="190" t="s">
        <v>83</v>
      </c>
      <c r="AY1264" s="17" t="s">
        <v>137</v>
      </c>
      <c r="BE1264" s="191">
        <f>IF(N1264="základní",J1264,0)</f>
        <v>0</v>
      </c>
      <c r="BF1264" s="191">
        <f>IF(N1264="snížená",J1264,0)</f>
        <v>0</v>
      </c>
      <c r="BG1264" s="191">
        <f>IF(N1264="zákl. přenesená",J1264,0)</f>
        <v>0</v>
      </c>
      <c r="BH1264" s="191">
        <f>IF(N1264="sníž. přenesená",J1264,0)</f>
        <v>0</v>
      </c>
      <c r="BI1264" s="191">
        <f>IF(N1264="nulová",J1264,0)</f>
        <v>0</v>
      </c>
      <c r="BJ1264" s="17" t="s">
        <v>83</v>
      </c>
      <c r="BK1264" s="191">
        <f>ROUND(I1264*H1264,2)</f>
        <v>0</v>
      </c>
      <c r="BL1264" s="17" t="s">
        <v>144</v>
      </c>
      <c r="BM1264" s="190" t="s">
        <v>1028</v>
      </c>
    </row>
    <row r="1265" spans="1:65" s="2" customFormat="1" ht="39">
      <c r="A1265" s="34"/>
      <c r="B1265" s="35"/>
      <c r="C1265" s="36"/>
      <c r="D1265" s="192" t="s">
        <v>146</v>
      </c>
      <c r="E1265" s="36"/>
      <c r="F1265" s="193" t="s">
        <v>1029</v>
      </c>
      <c r="G1265" s="36"/>
      <c r="H1265" s="36"/>
      <c r="I1265" s="194"/>
      <c r="J1265" s="36"/>
      <c r="K1265" s="36"/>
      <c r="L1265" s="39"/>
      <c r="M1265" s="195"/>
      <c r="N1265" s="196"/>
      <c r="O1265" s="71"/>
      <c r="P1265" s="71"/>
      <c r="Q1265" s="71"/>
      <c r="R1265" s="71"/>
      <c r="S1265" s="71"/>
      <c r="T1265" s="72"/>
      <c r="U1265" s="34"/>
      <c r="V1265" s="34"/>
      <c r="W1265" s="34"/>
      <c r="X1265" s="34"/>
      <c r="Y1265" s="34"/>
      <c r="Z1265" s="34"/>
      <c r="AA1265" s="34"/>
      <c r="AB1265" s="34"/>
      <c r="AC1265" s="34"/>
      <c r="AD1265" s="34"/>
      <c r="AE1265" s="34"/>
      <c r="AT1265" s="17" t="s">
        <v>146</v>
      </c>
      <c r="AU1265" s="17" t="s">
        <v>83</v>
      </c>
    </row>
    <row r="1266" spans="1:65" s="12" customFormat="1">
      <c r="B1266" s="197"/>
      <c r="C1266" s="198"/>
      <c r="D1266" s="192" t="s">
        <v>147</v>
      </c>
      <c r="E1266" s="199" t="s">
        <v>1</v>
      </c>
      <c r="F1266" s="200" t="s">
        <v>237</v>
      </c>
      <c r="G1266" s="198"/>
      <c r="H1266" s="199" t="s">
        <v>1</v>
      </c>
      <c r="I1266" s="201"/>
      <c r="J1266" s="198"/>
      <c r="K1266" s="198"/>
      <c r="L1266" s="202"/>
      <c r="M1266" s="203"/>
      <c r="N1266" s="204"/>
      <c r="O1266" s="204"/>
      <c r="P1266" s="204"/>
      <c r="Q1266" s="204"/>
      <c r="R1266" s="204"/>
      <c r="S1266" s="204"/>
      <c r="T1266" s="205"/>
      <c r="AT1266" s="206" t="s">
        <v>147</v>
      </c>
      <c r="AU1266" s="206" t="s">
        <v>83</v>
      </c>
      <c r="AV1266" s="12" t="s">
        <v>83</v>
      </c>
      <c r="AW1266" s="12" t="s">
        <v>31</v>
      </c>
      <c r="AX1266" s="12" t="s">
        <v>75</v>
      </c>
      <c r="AY1266" s="206" t="s">
        <v>137</v>
      </c>
    </row>
    <row r="1267" spans="1:65" s="12" customFormat="1">
      <c r="B1267" s="197"/>
      <c r="C1267" s="198"/>
      <c r="D1267" s="192" t="s">
        <v>147</v>
      </c>
      <c r="E1267" s="199" t="s">
        <v>1</v>
      </c>
      <c r="F1267" s="200" t="s">
        <v>200</v>
      </c>
      <c r="G1267" s="198"/>
      <c r="H1267" s="199" t="s">
        <v>1</v>
      </c>
      <c r="I1267" s="201"/>
      <c r="J1267" s="198"/>
      <c r="K1267" s="198"/>
      <c r="L1267" s="202"/>
      <c r="M1267" s="203"/>
      <c r="N1267" s="204"/>
      <c r="O1267" s="204"/>
      <c r="P1267" s="204"/>
      <c r="Q1267" s="204"/>
      <c r="R1267" s="204"/>
      <c r="S1267" s="204"/>
      <c r="T1267" s="205"/>
      <c r="AT1267" s="206" t="s">
        <v>147</v>
      </c>
      <c r="AU1267" s="206" t="s">
        <v>83</v>
      </c>
      <c r="AV1267" s="12" t="s">
        <v>83</v>
      </c>
      <c r="AW1267" s="12" t="s">
        <v>31</v>
      </c>
      <c r="AX1267" s="12" t="s">
        <v>75</v>
      </c>
      <c r="AY1267" s="206" t="s">
        <v>137</v>
      </c>
    </row>
    <row r="1268" spans="1:65" s="13" customFormat="1">
      <c r="B1268" s="207"/>
      <c r="C1268" s="208"/>
      <c r="D1268" s="192" t="s">
        <v>147</v>
      </c>
      <c r="E1268" s="209" t="s">
        <v>1</v>
      </c>
      <c r="F1268" s="210" t="s">
        <v>209</v>
      </c>
      <c r="G1268" s="208"/>
      <c r="H1268" s="211">
        <v>11</v>
      </c>
      <c r="I1268" s="212"/>
      <c r="J1268" s="208"/>
      <c r="K1268" s="208"/>
      <c r="L1268" s="213"/>
      <c r="M1268" s="214"/>
      <c r="N1268" s="215"/>
      <c r="O1268" s="215"/>
      <c r="P1268" s="215"/>
      <c r="Q1268" s="215"/>
      <c r="R1268" s="215"/>
      <c r="S1268" s="215"/>
      <c r="T1268" s="216"/>
      <c r="AT1268" s="217" t="s">
        <v>147</v>
      </c>
      <c r="AU1268" s="217" t="s">
        <v>83</v>
      </c>
      <c r="AV1268" s="13" t="s">
        <v>85</v>
      </c>
      <c r="AW1268" s="13" t="s">
        <v>31</v>
      </c>
      <c r="AX1268" s="13" t="s">
        <v>75</v>
      </c>
      <c r="AY1268" s="217" t="s">
        <v>137</v>
      </c>
    </row>
    <row r="1269" spans="1:65" s="14" customFormat="1">
      <c r="B1269" s="218"/>
      <c r="C1269" s="219"/>
      <c r="D1269" s="192" t="s">
        <v>147</v>
      </c>
      <c r="E1269" s="220" t="s">
        <v>1</v>
      </c>
      <c r="F1269" s="221" t="s">
        <v>152</v>
      </c>
      <c r="G1269" s="219"/>
      <c r="H1269" s="222">
        <v>11</v>
      </c>
      <c r="I1269" s="223"/>
      <c r="J1269" s="219"/>
      <c r="K1269" s="219"/>
      <c r="L1269" s="224"/>
      <c r="M1269" s="225"/>
      <c r="N1269" s="226"/>
      <c r="O1269" s="226"/>
      <c r="P1269" s="226"/>
      <c r="Q1269" s="226"/>
      <c r="R1269" s="226"/>
      <c r="S1269" s="226"/>
      <c r="T1269" s="227"/>
      <c r="AT1269" s="228" t="s">
        <v>147</v>
      </c>
      <c r="AU1269" s="228" t="s">
        <v>83</v>
      </c>
      <c r="AV1269" s="14" t="s">
        <v>144</v>
      </c>
      <c r="AW1269" s="14" t="s">
        <v>31</v>
      </c>
      <c r="AX1269" s="14" t="s">
        <v>83</v>
      </c>
      <c r="AY1269" s="228" t="s">
        <v>137</v>
      </c>
    </row>
    <row r="1270" spans="1:65" s="2" customFormat="1" ht="16.5" customHeight="1">
      <c r="A1270" s="34"/>
      <c r="B1270" s="35"/>
      <c r="C1270" s="229" t="s">
        <v>1030</v>
      </c>
      <c r="D1270" s="229" t="s">
        <v>678</v>
      </c>
      <c r="E1270" s="230" t="s">
        <v>1031</v>
      </c>
      <c r="F1270" s="231" t="s">
        <v>1032</v>
      </c>
      <c r="G1270" s="232" t="s">
        <v>156</v>
      </c>
      <c r="H1270" s="233">
        <v>9</v>
      </c>
      <c r="I1270" s="234"/>
      <c r="J1270" s="235">
        <f>ROUND(I1270*H1270,2)</f>
        <v>0</v>
      </c>
      <c r="K1270" s="231" t="s">
        <v>142</v>
      </c>
      <c r="L1270" s="39"/>
      <c r="M1270" s="236" t="s">
        <v>1</v>
      </c>
      <c r="N1270" s="237" t="s">
        <v>40</v>
      </c>
      <c r="O1270" s="71"/>
      <c r="P1270" s="188">
        <f>O1270*H1270</f>
        <v>0</v>
      </c>
      <c r="Q1270" s="188">
        <v>0</v>
      </c>
      <c r="R1270" s="188">
        <f>Q1270*H1270</f>
        <v>0</v>
      </c>
      <c r="S1270" s="188">
        <v>0</v>
      </c>
      <c r="T1270" s="189">
        <f>S1270*H1270</f>
        <v>0</v>
      </c>
      <c r="U1270" s="34"/>
      <c r="V1270" s="34"/>
      <c r="W1270" s="34"/>
      <c r="X1270" s="34"/>
      <c r="Y1270" s="34"/>
      <c r="Z1270" s="34"/>
      <c r="AA1270" s="34"/>
      <c r="AB1270" s="34"/>
      <c r="AC1270" s="34"/>
      <c r="AD1270" s="34"/>
      <c r="AE1270" s="34"/>
      <c r="AR1270" s="190" t="s">
        <v>144</v>
      </c>
      <c r="AT1270" s="190" t="s">
        <v>678</v>
      </c>
      <c r="AU1270" s="190" t="s">
        <v>83</v>
      </c>
      <c r="AY1270" s="17" t="s">
        <v>137</v>
      </c>
      <c r="BE1270" s="191">
        <f>IF(N1270="základní",J1270,0)</f>
        <v>0</v>
      </c>
      <c r="BF1270" s="191">
        <f>IF(N1270="snížená",J1270,0)</f>
        <v>0</v>
      </c>
      <c r="BG1270" s="191">
        <f>IF(N1270="zákl. přenesená",J1270,0)</f>
        <v>0</v>
      </c>
      <c r="BH1270" s="191">
        <f>IF(N1270="sníž. přenesená",J1270,0)</f>
        <v>0</v>
      </c>
      <c r="BI1270" s="191">
        <f>IF(N1270="nulová",J1270,0)</f>
        <v>0</v>
      </c>
      <c r="BJ1270" s="17" t="s">
        <v>83</v>
      </c>
      <c r="BK1270" s="191">
        <f>ROUND(I1270*H1270,2)</f>
        <v>0</v>
      </c>
      <c r="BL1270" s="17" t="s">
        <v>144</v>
      </c>
      <c r="BM1270" s="190" t="s">
        <v>1033</v>
      </c>
    </row>
    <row r="1271" spans="1:65" s="2" customFormat="1" ht="39">
      <c r="A1271" s="34"/>
      <c r="B1271" s="35"/>
      <c r="C1271" s="36"/>
      <c r="D1271" s="192" t="s">
        <v>146</v>
      </c>
      <c r="E1271" s="36"/>
      <c r="F1271" s="193" t="s">
        <v>1034</v>
      </c>
      <c r="G1271" s="36"/>
      <c r="H1271" s="36"/>
      <c r="I1271" s="194"/>
      <c r="J1271" s="36"/>
      <c r="K1271" s="36"/>
      <c r="L1271" s="39"/>
      <c r="M1271" s="195"/>
      <c r="N1271" s="196"/>
      <c r="O1271" s="71"/>
      <c r="P1271" s="71"/>
      <c r="Q1271" s="71"/>
      <c r="R1271" s="71"/>
      <c r="S1271" s="71"/>
      <c r="T1271" s="72"/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T1271" s="17" t="s">
        <v>146</v>
      </c>
      <c r="AU1271" s="17" t="s">
        <v>83</v>
      </c>
    </row>
    <row r="1272" spans="1:65" s="12" customFormat="1">
      <c r="B1272" s="197"/>
      <c r="C1272" s="198"/>
      <c r="D1272" s="192" t="s">
        <v>147</v>
      </c>
      <c r="E1272" s="199" t="s">
        <v>1</v>
      </c>
      <c r="F1272" s="200" t="s">
        <v>237</v>
      </c>
      <c r="G1272" s="198"/>
      <c r="H1272" s="199" t="s">
        <v>1</v>
      </c>
      <c r="I1272" s="201"/>
      <c r="J1272" s="198"/>
      <c r="K1272" s="198"/>
      <c r="L1272" s="202"/>
      <c r="M1272" s="203"/>
      <c r="N1272" s="204"/>
      <c r="O1272" s="204"/>
      <c r="P1272" s="204"/>
      <c r="Q1272" s="204"/>
      <c r="R1272" s="204"/>
      <c r="S1272" s="204"/>
      <c r="T1272" s="205"/>
      <c r="AT1272" s="206" t="s">
        <v>147</v>
      </c>
      <c r="AU1272" s="206" t="s">
        <v>83</v>
      </c>
      <c r="AV1272" s="12" t="s">
        <v>83</v>
      </c>
      <c r="AW1272" s="12" t="s">
        <v>31</v>
      </c>
      <c r="AX1272" s="12" t="s">
        <v>75</v>
      </c>
      <c r="AY1272" s="206" t="s">
        <v>137</v>
      </c>
    </row>
    <row r="1273" spans="1:65" s="12" customFormat="1">
      <c r="B1273" s="197"/>
      <c r="C1273" s="198"/>
      <c r="D1273" s="192" t="s">
        <v>147</v>
      </c>
      <c r="E1273" s="199" t="s">
        <v>1</v>
      </c>
      <c r="F1273" s="200" t="s">
        <v>221</v>
      </c>
      <c r="G1273" s="198"/>
      <c r="H1273" s="199" t="s">
        <v>1</v>
      </c>
      <c r="I1273" s="201"/>
      <c r="J1273" s="198"/>
      <c r="K1273" s="198"/>
      <c r="L1273" s="202"/>
      <c r="M1273" s="203"/>
      <c r="N1273" s="204"/>
      <c r="O1273" s="204"/>
      <c r="P1273" s="204"/>
      <c r="Q1273" s="204"/>
      <c r="R1273" s="204"/>
      <c r="S1273" s="204"/>
      <c r="T1273" s="205"/>
      <c r="AT1273" s="206" t="s">
        <v>147</v>
      </c>
      <c r="AU1273" s="206" t="s">
        <v>83</v>
      </c>
      <c r="AV1273" s="12" t="s">
        <v>83</v>
      </c>
      <c r="AW1273" s="12" t="s">
        <v>31</v>
      </c>
      <c r="AX1273" s="12" t="s">
        <v>75</v>
      </c>
      <c r="AY1273" s="206" t="s">
        <v>137</v>
      </c>
    </row>
    <row r="1274" spans="1:65" s="13" customFormat="1">
      <c r="B1274" s="207"/>
      <c r="C1274" s="208"/>
      <c r="D1274" s="192" t="s">
        <v>147</v>
      </c>
      <c r="E1274" s="209" t="s">
        <v>1</v>
      </c>
      <c r="F1274" s="210" t="s">
        <v>201</v>
      </c>
      <c r="G1274" s="208"/>
      <c r="H1274" s="211">
        <v>9</v>
      </c>
      <c r="I1274" s="212"/>
      <c r="J1274" s="208"/>
      <c r="K1274" s="208"/>
      <c r="L1274" s="213"/>
      <c r="M1274" s="214"/>
      <c r="N1274" s="215"/>
      <c r="O1274" s="215"/>
      <c r="P1274" s="215"/>
      <c r="Q1274" s="215"/>
      <c r="R1274" s="215"/>
      <c r="S1274" s="215"/>
      <c r="T1274" s="216"/>
      <c r="AT1274" s="217" t="s">
        <v>147</v>
      </c>
      <c r="AU1274" s="217" t="s">
        <v>83</v>
      </c>
      <c r="AV1274" s="13" t="s">
        <v>85</v>
      </c>
      <c r="AW1274" s="13" t="s">
        <v>31</v>
      </c>
      <c r="AX1274" s="13" t="s">
        <v>75</v>
      </c>
      <c r="AY1274" s="217" t="s">
        <v>137</v>
      </c>
    </row>
    <row r="1275" spans="1:65" s="14" customFormat="1">
      <c r="B1275" s="218"/>
      <c r="C1275" s="219"/>
      <c r="D1275" s="192" t="s">
        <v>147</v>
      </c>
      <c r="E1275" s="220" t="s">
        <v>1</v>
      </c>
      <c r="F1275" s="221" t="s">
        <v>152</v>
      </c>
      <c r="G1275" s="219"/>
      <c r="H1275" s="222">
        <v>9</v>
      </c>
      <c r="I1275" s="223"/>
      <c r="J1275" s="219"/>
      <c r="K1275" s="219"/>
      <c r="L1275" s="224"/>
      <c r="M1275" s="225"/>
      <c r="N1275" s="226"/>
      <c r="O1275" s="226"/>
      <c r="P1275" s="226"/>
      <c r="Q1275" s="226"/>
      <c r="R1275" s="226"/>
      <c r="S1275" s="226"/>
      <c r="T1275" s="227"/>
      <c r="AT1275" s="228" t="s">
        <v>147</v>
      </c>
      <c r="AU1275" s="228" t="s">
        <v>83</v>
      </c>
      <c r="AV1275" s="14" t="s">
        <v>144</v>
      </c>
      <c r="AW1275" s="14" t="s">
        <v>31</v>
      </c>
      <c r="AX1275" s="14" t="s">
        <v>83</v>
      </c>
      <c r="AY1275" s="228" t="s">
        <v>137</v>
      </c>
    </row>
    <row r="1276" spans="1:65" s="2" customFormat="1" ht="24.2" customHeight="1">
      <c r="A1276" s="34"/>
      <c r="B1276" s="35"/>
      <c r="C1276" s="229" t="s">
        <v>1035</v>
      </c>
      <c r="D1276" s="229" t="s">
        <v>678</v>
      </c>
      <c r="E1276" s="230" t="s">
        <v>1036</v>
      </c>
      <c r="F1276" s="231" t="s">
        <v>1037</v>
      </c>
      <c r="G1276" s="232" t="s">
        <v>156</v>
      </c>
      <c r="H1276" s="233">
        <v>1</v>
      </c>
      <c r="I1276" s="234"/>
      <c r="J1276" s="235">
        <f>ROUND(I1276*H1276,2)</f>
        <v>0</v>
      </c>
      <c r="K1276" s="231" t="s">
        <v>142</v>
      </c>
      <c r="L1276" s="39"/>
      <c r="M1276" s="236" t="s">
        <v>1</v>
      </c>
      <c r="N1276" s="237" t="s">
        <v>40</v>
      </c>
      <c r="O1276" s="71"/>
      <c r="P1276" s="188">
        <f>O1276*H1276</f>
        <v>0</v>
      </c>
      <c r="Q1276" s="188">
        <v>0</v>
      </c>
      <c r="R1276" s="188">
        <f>Q1276*H1276</f>
        <v>0</v>
      </c>
      <c r="S1276" s="188">
        <v>0</v>
      </c>
      <c r="T1276" s="189">
        <f>S1276*H1276</f>
        <v>0</v>
      </c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R1276" s="190" t="s">
        <v>144</v>
      </c>
      <c r="AT1276" s="190" t="s">
        <v>678</v>
      </c>
      <c r="AU1276" s="190" t="s">
        <v>83</v>
      </c>
      <c r="AY1276" s="17" t="s">
        <v>137</v>
      </c>
      <c r="BE1276" s="191">
        <f>IF(N1276="základní",J1276,0)</f>
        <v>0</v>
      </c>
      <c r="BF1276" s="191">
        <f>IF(N1276="snížená",J1276,0)</f>
        <v>0</v>
      </c>
      <c r="BG1276" s="191">
        <f>IF(N1276="zákl. přenesená",J1276,0)</f>
        <v>0</v>
      </c>
      <c r="BH1276" s="191">
        <f>IF(N1276="sníž. přenesená",J1276,0)</f>
        <v>0</v>
      </c>
      <c r="BI1276" s="191">
        <f>IF(N1276="nulová",J1276,0)</f>
        <v>0</v>
      </c>
      <c r="BJ1276" s="17" t="s">
        <v>83</v>
      </c>
      <c r="BK1276" s="191">
        <f>ROUND(I1276*H1276,2)</f>
        <v>0</v>
      </c>
      <c r="BL1276" s="17" t="s">
        <v>144</v>
      </c>
      <c r="BM1276" s="190" t="s">
        <v>1038</v>
      </c>
    </row>
    <row r="1277" spans="1:65" s="2" customFormat="1" ht="87.75">
      <c r="A1277" s="34"/>
      <c r="B1277" s="35"/>
      <c r="C1277" s="36"/>
      <c r="D1277" s="192" t="s">
        <v>146</v>
      </c>
      <c r="E1277" s="36"/>
      <c r="F1277" s="193" t="s">
        <v>1039</v>
      </c>
      <c r="G1277" s="36"/>
      <c r="H1277" s="36"/>
      <c r="I1277" s="194"/>
      <c r="J1277" s="36"/>
      <c r="K1277" s="36"/>
      <c r="L1277" s="39"/>
      <c r="M1277" s="195"/>
      <c r="N1277" s="196"/>
      <c r="O1277" s="71"/>
      <c r="P1277" s="71"/>
      <c r="Q1277" s="71"/>
      <c r="R1277" s="71"/>
      <c r="S1277" s="71"/>
      <c r="T1277" s="72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T1277" s="17" t="s">
        <v>146</v>
      </c>
      <c r="AU1277" s="17" t="s">
        <v>83</v>
      </c>
    </row>
    <row r="1278" spans="1:65" s="12" customFormat="1">
      <c r="B1278" s="197"/>
      <c r="C1278" s="198"/>
      <c r="D1278" s="192" t="s">
        <v>147</v>
      </c>
      <c r="E1278" s="199" t="s">
        <v>1</v>
      </c>
      <c r="F1278" s="200" t="s">
        <v>237</v>
      </c>
      <c r="G1278" s="198"/>
      <c r="H1278" s="199" t="s">
        <v>1</v>
      </c>
      <c r="I1278" s="201"/>
      <c r="J1278" s="198"/>
      <c r="K1278" s="198"/>
      <c r="L1278" s="202"/>
      <c r="M1278" s="203"/>
      <c r="N1278" s="204"/>
      <c r="O1278" s="204"/>
      <c r="P1278" s="204"/>
      <c r="Q1278" s="204"/>
      <c r="R1278" s="204"/>
      <c r="S1278" s="204"/>
      <c r="T1278" s="205"/>
      <c r="AT1278" s="206" t="s">
        <v>147</v>
      </c>
      <c r="AU1278" s="206" t="s">
        <v>83</v>
      </c>
      <c r="AV1278" s="12" t="s">
        <v>83</v>
      </c>
      <c r="AW1278" s="12" t="s">
        <v>31</v>
      </c>
      <c r="AX1278" s="12" t="s">
        <v>75</v>
      </c>
      <c r="AY1278" s="206" t="s">
        <v>137</v>
      </c>
    </row>
    <row r="1279" spans="1:65" s="12" customFormat="1">
      <c r="B1279" s="197"/>
      <c r="C1279" s="198"/>
      <c r="D1279" s="192" t="s">
        <v>147</v>
      </c>
      <c r="E1279" s="199" t="s">
        <v>1</v>
      </c>
      <c r="F1279" s="200" t="s">
        <v>200</v>
      </c>
      <c r="G1279" s="198"/>
      <c r="H1279" s="199" t="s">
        <v>1</v>
      </c>
      <c r="I1279" s="201"/>
      <c r="J1279" s="198"/>
      <c r="K1279" s="198"/>
      <c r="L1279" s="202"/>
      <c r="M1279" s="203"/>
      <c r="N1279" s="204"/>
      <c r="O1279" s="204"/>
      <c r="P1279" s="204"/>
      <c r="Q1279" s="204"/>
      <c r="R1279" s="204"/>
      <c r="S1279" s="204"/>
      <c r="T1279" s="205"/>
      <c r="AT1279" s="206" t="s">
        <v>147</v>
      </c>
      <c r="AU1279" s="206" t="s">
        <v>83</v>
      </c>
      <c r="AV1279" s="12" t="s">
        <v>83</v>
      </c>
      <c r="AW1279" s="12" t="s">
        <v>31</v>
      </c>
      <c r="AX1279" s="12" t="s">
        <v>75</v>
      </c>
      <c r="AY1279" s="206" t="s">
        <v>137</v>
      </c>
    </row>
    <row r="1280" spans="1:65" s="13" customFormat="1">
      <c r="B1280" s="207"/>
      <c r="C1280" s="208"/>
      <c r="D1280" s="192" t="s">
        <v>147</v>
      </c>
      <c r="E1280" s="209" t="s">
        <v>1</v>
      </c>
      <c r="F1280" s="210" t="s">
        <v>83</v>
      </c>
      <c r="G1280" s="208"/>
      <c r="H1280" s="211">
        <v>1</v>
      </c>
      <c r="I1280" s="212"/>
      <c r="J1280" s="208"/>
      <c r="K1280" s="208"/>
      <c r="L1280" s="213"/>
      <c r="M1280" s="214"/>
      <c r="N1280" s="215"/>
      <c r="O1280" s="215"/>
      <c r="P1280" s="215"/>
      <c r="Q1280" s="215"/>
      <c r="R1280" s="215"/>
      <c r="S1280" s="215"/>
      <c r="T1280" s="216"/>
      <c r="AT1280" s="217" t="s">
        <v>147</v>
      </c>
      <c r="AU1280" s="217" t="s">
        <v>83</v>
      </c>
      <c r="AV1280" s="13" t="s">
        <v>85</v>
      </c>
      <c r="AW1280" s="13" t="s">
        <v>31</v>
      </c>
      <c r="AX1280" s="13" t="s">
        <v>75</v>
      </c>
      <c r="AY1280" s="217" t="s">
        <v>137</v>
      </c>
    </row>
    <row r="1281" spans="1:65" s="14" customFormat="1">
      <c r="B1281" s="218"/>
      <c r="C1281" s="219"/>
      <c r="D1281" s="192" t="s">
        <v>147</v>
      </c>
      <c r="E1281" s="220" t="s">
        <v>1</v>
      </c>
      <c r="F1281" s="221" t="s">
        <v>152</v>
      </c>
      <c r="G1281" s="219"/>
      <c r="H1281" s="222">
        <v>1</v>
      </c>
      <c r="I1281" s="223"/>
      <c r="J1281" s="219"/>
      <c r="K1281" s="219"/>
      <c r="L1281" s="224"/>
      <c r="M1281" s="225"/>
      <c r="N1281" s="226"/>
      <c r="O1281" s="226"/>
      <c r="P1281" s="226"/>
      <c r="Q1281" s="226"/>
      <c r="R1281" s="226"/>
      <c r="S1281" s="226"/>
      <c r="T1281" s="227"/>
      <c r="AT1281" s="228" t="s">
        <v>147</v>
      </c>
      <c r="AU1281" s="228" t="s">
        <v>83</v>
      </c>
      <c r="AV1281" s="14" t="s">
        <v>144</v>
      </c>
      <c r="AW1281" s="14" t="s">
        <v>31</v>
      </c>
      <c r="AX1281" s="14" t="s">
        <v>83</v>
      </c>
      <c r="AY1281" s="228" t="s">
        <v>137</v>
      </c>
    </row>
    <row r="1282" spans="1:65" s="2" customFormat="1" ht="24.2" customHeight="1">
      <c r="A1282" s="34"/>
      <c r="B1282" s="35"/>
      <c r="C1282" s="229" t="s">
        <v>1040</v>
      </c>
      <c r="D1282" s="229" t="s">
        <v>678</v>
      </c>
      <c r="E1282" s="230" t="s">
        <v>1041</v>
      </c>
      <c r="F1282" s="231" t="s">
        <v>1042</v>
      </c>
      <c r="G1282" s="232" t="s">
        <v>156</v>
      </c>
      <c r="H1282" s="233">
        <v>1</v>
      </c>
      <c r="I1282" s="234"/>
      <c r="J1282" s="235">
        <f>ROUND(I1282*H1282,2)</f>
        <v>0</v>
      </c>
      <c r="K1282" s="231" t="s">
        <v>142</v>
      </c>
      <c r="L1282" s="39"/>
      <c r="M1282" s="236" t="s">
        <v>1</v>
      </c>
      <c r="N1282" s="237" t="s">
        <v>40</v>
      </c>
      <c r="O1282" s="71"/>
      <c r="P1282" s="188">
        <f>O1282*H1282</f>
        <v>0</v>
      </c>
      <c r="Q1282" s="188">
        <v>0</v>
      </c>
      <c r="R1282" s="188">
        <f>Q1282*H1282</f>
        <v>0</v>
      </c>
      <c r="S1282" s="188">
        <v>0</v>
      </c>
      <c r="T1282" s="189">
        <f>S1282*H1282</f>
        <v>0</v>
      </c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R1282" s="190" t="s">
        <v>144</v>
      </c>
      <c r="AT1282" s="190" t="s">
        <v>678</v>
      </c>
      <c r="AU1282" s="190" t="s">
        <v>83</v>
      </c>
      <c r="AY1282" s="17" t="s">
        <v>137</v>
      </c>
      <c r="BE1282" s="191">
        <f>IF(N1282="základní",J1282,0)</f>
        <v>0</v>
      </c>
      <c r="BF1282" s="191">
        <f>IF(N1282="snížená",J1282,0)</f>
        <v>0</v>
      </c>
      <c r="BG1282" s="191">
        <f>IF(N1282="zákl. přenesená",J1282,0)</f>
        <v>0</v>
      </c>
      <c r="BH1282" s="191">
        <f>IF(N1282="sníž. přenesená",J1282,0)</f>
        <v>0</v>
      </c>
      <c r="BI1282" s="191">
        <f>IF(N1282="nulová",J1282,0)</f>
        <v>0</v>
      </c>
      <c r="BJ1282" s="17" t="s">
        <v>83</v>
      </c>
      <c r="BK1282" s="191">
        <f>ROUND(I1282*H1282,2)</f>
        <v>0</v>
      </c>
      <c r="BL1282" s="17" t="s">
        <v>144</v>
      </c>
      <c r="BM1282" s="190" t="s">
        <v>1043</v>
      </c>
    </row>
    <row r="1283" spans="1:65" s="2" customFormat="1" ht="87.75">
      <c r="A1283" s="34"/>
      <c r="B1283" s="35"/>
      <c r="C1283" s="36"/>
      <c r="D1283" s="192" t="s">
        <v>146</v>
      </c>
      <c r="E1283" s="36"/>
      <c r="F1283" s="193" t="s">
        <v>1044</v>
      </c>
      <c r="G1283" s="36"/>
      <c r="H1283" s="36"/>
      <c r="I1283" s="194"/>
      <c r="J1283" s="36"/>
      <c r="K1283" s="36"/>
      <c r="L1283" s="39"/>
      <c r="M1283" s="195"/>
      <c r="N1283" s="196"/>
      <c r="O1283" s="71"/>
      <c r="P1283" s="71"/>
      <c r="Q1283" s="71"/>
      <c r="R1283" s="71"/>
      <c r="S1283" s="71"/>
      <c r="T1283" s="72"/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T1283" s="17" t="s">
        <v>146</v>
      </c>
      <c r="AU1283" s="17" t="s">
        <v>83</v>
      </c>
    </row>
    <row r="1284" spans="1:65" s="12" customFormat="1">
      <c r="B1284" s="197"/>
      <c r="C1284" s="198"/>
      <c r="D1284" s="192" t="s">
        <v>147</v>
      </c>
      <c r="E1284" s="199" t="s">
        <v>1</v>
      </c>
      <c r="F1284" s="200" t="s">
        <v>237</v>
      </c>
      <c r="G1284" s="198"/>
      <c r="H1284" s="199" t="s">
        <v>1</v>
      </c>
      <c r="I1284" s="201"/>
      <c r="J1284" s="198"/>
      <c r="K1284" s="198"/>
      <c r="L1284" s="202"/>
      <c r="M1284" s="203"/>
      <c r="N1284" s="204"/>
      <c r="O1284" s="204"/>
      <c r="P1284" s="204"/>
      <c r="Q1284" s="204"/>
      <c r="R1284" s="204"/>
      <c r="S1284" s="204"/>
      <c r="T1284" s="205"/>
      <c r="AT1284" s="206" t="s">
        <v>147</v>
      </c>
      <c r="AU1284" s="206" t="s">
        <v>83</v>
      </c>
      <c r="AV1284" s="12" t="s">
        <v>83</v>
      </c>
      <c r="AW1284" s="12" t="s">
        <v>31</v>
      </c>
      <c r="AX1284" s="12" t="s">
        <v>75</v>
      </c>
      <c r="AY1284" s="206" t="s">
        <v>137</v>
      </c>
    </row>
    <row r="1285" spans="1:65" s="12" customFormat="1">
      <c r="B1285" s="197"/>
      <c r="C1285" s="198"/>
      <c r="D1285" s="192" t="s">
        <v>147</v>
      </c>
      <c r="E1285" s="199" t="s">
        <v>1</v>
      </c>
      <c r="F1285" s="200" t="s">
        <v>221</v>
      </c>
      <c r="G1285" s="198"/>
      <c r="H1285" s="199" t="s">
        <v>1</v>
      </c>
      <c r="I1285" s="201"/>
      <c r="J1285" s="198"/>
      <c r="K1285" s="198"/>
      <c r="L1285" s="202"/>
      <c r="M1285" s="203"/>
      <c r="N1285" s="204"/>
      <c r="O1285" s="204"/>
      <c r="P1285" s="204"/>
      <c r="Q1285" s="204"/>
      <c r="R1285" s="204"/>
      <c r="S1285" s="204"/>
      <c r="T1285" s="205"/>
      <c r="AT1285" s="206" t="s">
        <v>147</v>
      </c>
      <c r="AU1285" s="206" t="s">
        <v>83</v>
      </c>
      <c r="AV1285" s="12" t="s">
        <v>83</v>
      </c>
      <c r="AW1285" s="12" t="s">
        <v>31</v>
      </c>
      <c r="AX1285" s="12" t="s">
        <v>75</v>
      </c>
      <c r="AY1285" s="206" t="s">
        <v>137</v>
      </c>
    </row>
    <row r="1286" spans="1:65" s="13" customFormat="1">
      <c r="B1286" s="207"/>
      <c r="C1286" s="208"/>
      <c r="D1286" s="192" t="s">
        <v>147</v>
      </c>
      <c r="E1286" s="209" t="s">
        <v>1</v>
      </c>
      <c r="F1286" s="210" t="s">
        <v>83</v>
      </c>
      <c r="G1286" s="208"/>
      <c r="H1286" s="211">
        <v>1</v>
      </c>
      <c r="I1286" s="212"/>
      <c r="J1286" s="208"/>
      <c r="K1286" s="208"/>
      <c r="L1286" s="213"/>
      <c r="M1286" s="214"/>
      <c r="N1286" s="215"/>
      <c r="O1286" s="215"/>
      <c r="P1286" s="215"/>
      <c r="Q1286" s="215"/>
      <c r="R1286" s="215"/>
      <c r="S1286" s="215"/>
      <c r="T1286" s="216"/>
      <c r="AT1286" s="217" t="s">
        <v>147</v>
      </c>
      <c r="AU1286" s="217" t="s">
        <v>83</v>
      </c>
      <c r="AV1286" s="13" t="s">
        <v>85</v>
      </c>
      <c r="AW1286" s="13" t="s">
        <v>31</v>
      </c>
      <c r="AX1286" s="13" t="s">
        <v>75</v>
      </c>
      <c r="AY1286" s="217" t="s">
        <v>137</v>
      </c>
    </row>
    <row r="1287" spans="1:65" s="14" customFormat="1">
      <c r="B1287" s="218"/>
      <c r="C1287" s="219"/>
      <c r="D1287" s="192" t="s">
        <v>147</v>
      </c>
      <c r="E1287" s="220" t="s">
        <v>1</v>
      </c>
      <c r="F1287" s="221" t="s">
        <v>152</v>
      </c>
      <c r="G1287" s="219"/>
      <c r="H1287" s="222">
        <v>1</v>
      </c>
      <c r="I1287" s="223"/>
      <c r="J1287" s="219"/>
      <c r="K1287" s="219"/>
      <c r="L1287" s="224"/>
      <c r="M1287" s="225"/>
      <c r="N1287" s="226"/>
      <c r="O1287" s="226"/>
      <c r="P1287" s="226"/>
      <c r="Q1287" s="226"/>
      <c r="R1287" s="226"/>
      <c r="S1287" s="226"/>
      <c r="T1287" s="227"/>
      <c r="AT1287" s="228" t="s">
        <v>147</v>
      </c>
      <c r="AU1287" s="228" t="s">
        <v>83</v>
      </c>
      <c r="AV1287" s="14" t="s">
        <v>144</v>
      </c>
      <c r="AW1287" s="14" t="s">
        <v>31</v>
      </c>
      <c r="AX1287" s="14" t="s">
        <v>83</v>
      </c>
      <c r="AY1287" s="228" t="s">
        <v>137</v>
      </c>
    </row>
    <row r="1288" spans="1:65" s="2" customFormat="1" ht="24.2" customHeight="1">
      <c r="A1288" s="34"/>
      <c r="B1288" s="35"/>
      <c r="C1288" s="229" t="s">
        <v>1045</v>
      </c>
      <c r="D1288" s="229" t="s">
        <v>678</v>
      </c>
      <c r="E1288" s="230" t="s">
        <v>1046</v>
      </c>
      <c r="F1288" s="231" t="s">
        <v>1047</v>
      </c>
      <c r="G1288" s="232" t="s">
        <v>141</v>
      </c>
      <c r="H1288" s="233">
        <v>49.845999999999997</v>
      </c>
      <c r="I1288" s="234"/>
      <c r="J1288" s="235">
        <f>ROUND(I1288*H1288,2)</f>
        <v>0</v>
      </c>
      <c r="K1288" s="231" t="s">
        <v>142</v>
      </c>
      <c r="L1288" s="39"/>
      <c r="M1288" s="236" t="s">
        <v>1</v>
      </c>
      <c r="N1288" s="237" t="s">
        <v>40</v>
      </c>
      <c r="O1288" s="71"/>
      <c r="P1288" s="188">
        <f>O1288*H1288</f>
        <v>0</v>
      </c>
      <c r="Q1288" s="188">
        <v>0</v>
      </c>
      <c r="R1288" s="188">
        <f>Q1288*H1288</f>
        <v>0</v>
      </c>
      <c r="S1288" s="188">
        <v>0</v>
      </c>
      <c r="T1288" s="189">
        <f>S1288*H1288</f>
        <v>0</v>
      </c>
      <c r="U1288" s="34"/>
      <c r="V1288" s="34"/>
      <c r="W1288" s="34"/>
      <c r="X1288" s="34"/>
      <c r="Y1288" s="34"/>
      <c r="Z1288" s="34"/>
      <c r="AA1288" s="34"/>
      <c r="AB1288" s="34"/>
      <c r="AC1288" s="34"/>
      <c r="AD1288" s="34"/>
      <c r="AE1288" s="34"/>
      <c r="AR1288" s="190" t="s">
        <v>144</v>
      </c>
      <c r="AT1288" s="190" t="s">
        <v>678</v>
      </c>
      <c r="AU1288" s="190" t="s">
        <v>83</v>
      </c>
      <c r="AY1288" s="17" t="s">
        <v>137</v>
      </c>
      <c r="BE1288" s="191">
        <f>IF(N1288="základní",J1288,0)</f>
        <v>0</v>
      </c>
      <c r="BF1288" s="191">
        <f>IF(N1288="snížená",J1288,0)</f>
        <v>0</v>
      </c>
      <c r="BG1288" s="191">
        <f>IF(N1288="zákl. přenesená",J1288,0)</f>
        <v>0</v>
      </c>
      <c r="BH1288" s="191">
        <f>IF(N1288="sníž. přenesená",J1288,0)</f>
        <v>0</v>
      </c>
      <c r="BI1288" s="191">
        <f>IF(N1288="nulová",J1288,0)</f>
        <v>0</v>
      </c>
      <c r="BJ1288" s="17" t="s">
        <v>83</v>
      </c>
      <c r="BK1288" s="191">
        <f>ROUND(I1288*H1288,2)</f>
        <v>0</v>
      </c>
      <c r="BL1288" s="17" t="s">
        <v>144</v>
      </c>
      <c r="BM1288" s="190" t="s">
        <v>1048</v>
      </c>
    </row>
    <row r="1289" spans="1:65" s="2" customFormat="1" ht="39">
      <c r="A1289" s="34"/>
      <c r="B1289" s="35"/>
      <c r="C1289" s="36"/>
      <c r="D1289" s="192" t="s">
        <v>146</v>
      </c>
      <c r="E1289" s="36"/>
      <c r="F1289" s="193" t="s">
        <v>1049</v>
      </c>
      <c r="G1289" s="36"/>
      <c r="H1289" s="36"/>
      <c r="I1289" s="194"/>
      <c r="J1289" s="36"/>
      <c r="K1289" s="36"/>
      <c r="L1289" s="39"/>
      <c r="M1289" s="195"/>
      <c r="N1289" s="196"/>
      <c r="O1289" s="71"/>
      <c r="P1289" s="71"/>
      <c r="Q1289" s="71"/>
      <c r="R1289" s="71"/>
      <c r="S1289" s="71"/>
      <c r="T1289" s="72"/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T1289" s="17" t="s">
        <v>146</v>
      </c>
      <c r="AU1289" s="17" t="s">
        <v>83</v>
      </c>
    </row>
    <row r="1290" spans="1:65" s="12" customFormat="1">
      <c r="B1290" s="197"/>
      <c r="C1290" s="198"/>
      <c r="D1290" s="192" t="s">
        <v>147</v>
      </c>
      <c r="E1290" s="199" t="s">
        <v>1</v>
      </c>
      <c r="F1290" s="200" t="s">
        <v>237</v>
      </c>
      <c r="G1290" s="198"/>
      <c r="H1290" s="199" t="s">
        <v>1</v>
      </c>
      <c r="I1290" s="201"/>
      <c r="J1290" s="198"/>
      <c r="K1290" s="198"/>
      <c r="L1290" s="202"/>
      <c r="M1290" s="203"/>
      <c r="N1290" s="204"/>
      <c r="O1290" s="204"/>
      <c r="P1290" s="204"/>
      <c r="Q1290" s="204"/>
      <c r="R1290" s="204"/>
      <c r="S1290" s="204"/>
      <c r="T1290" s="205"/>
      <c r="AT1290" s="206" t="s">
        <v>147</v>
      </c>
      <c r="AU1290" s="206" t="s">
        <v>83</v>
      </c>
      <c r="AV1290" s="12" t="s">
        <v>83</v>
      </c>
      <c r="AW1290" s="12" t="s">
        <v>31</v>
      </c>
      <c r="AX1290" s="12" t="s">
        <v>75</v>
      </c>
      <c r="AY1290" s="206" t="s">
        <v>137</v>
      </c>
    </row>
    <row r="1291" spans="1:65" s="12" customFormat="1">
      <c r="B1291" s="197"/>
      <c r="C1291" s="198"/>
      <c r="D1291" s="192" t="s">
        <v>147</v>
      </c>
      <c r="E1291" s="199" t="s">
        <v>1</v>
      </c>
      <c r="F1291" s="200" t="s">
        <v>200</v>
      </c>
      <c r="G1291" s="198"/>
      <c r="H1291" s="199" t="s">
        <v>1</v>
      </c>
      <c r="I1291" s="201"/>
      <c r="J1291" s="198"/>
      <c r="K1291" s="198"/>
      <c r="L1291" s="202"/>
      <c r="M1291" s="203"/>
      <c r="N1291" s="204"/>
      <c r="O1291" s="204"/>
      <c r="P1291" s="204"/>
      <c r="Q1291" s="204"/>
      <c r="R1291" s="204"/>
      <c r="S1291" s="204"/>
      <c r="T1291" s="205"/>
      <c r="AT1291" s="206" t="s">
        <v>147</v>
      </c>
      <c r="AU1291" s="206" t="s">
        <v>83</v>
      </c>
      <c r="AV1291" s="12" t="s">
        <v>83</v>
      </c>
      <c r="AW1291" s="12" t="s">
        <v>31</v>
      </c>
      <c r="AX1291" s="12" t="s">
        <v>75</v>
      </c>
      <c r="AY1291" s="206" t="s">
        <v>137</v>
      </c>
    </row>
    <row r="1292" spans="1:65" s="13" customFormat="1">
      <c r="B1292" s="207"/>
      <c r="C1292" s="208"/>
      <c r="D1292" s="192" t="s">
        <v>147</v>
      </c>
      <c r="E1292" s="209" t="s">
        <v>1</v>
      </c>
      <c r="F1292" s="210" t="s">
        <v>753</v>
      </c>
      <c r="G1292" s="208"/>
      <c r="H1292" s="211">
        <v>49.845999999999997</v>
      </c>
      <c r="I1292" s="212"/>
      <c r="J1292" s="208"/>
      <c r="K1292" s="208"/>
      <c r="L1292" s="213"/>
      <c r="M1292" s="214"/>
      <c r="N1292" s="215"/>
      <c r="O1292" s="215"/>
      <c r="P1292" s="215"/>
      <c r="Q1292" s="215"/>
      <c r="R1292" s="215"/>
      <c r="S1292" s="215"/>
      <c r="T1292" s="216"/>
      <c r="AT1292" s="217" t="s">
        <v>147</v>
      </c>
      <c r="AU1292" s="217" t="s">
        <v>83</v>
      </c>
      <c r="AV1292" s="13" t="s">
        <v>85</v>
      </c>
      <c r="AW1292" s="13" t="s">
        <v>31</v>
      </c>
      <c r="AX1292" s="13" t="s">
        <v>75</v>
      </c>
      <c r="AY1292" s="217" t="s">
        <v>137</v>
      </c>
    </row>
    <row r="1293" spans="1:65" s="14" customFormat="1">
      <c r="B1293" s="218"/>
      <c r="C1293" s="219"/>
      <c r="D1293" s="192" t="s">
        <v>147</v>
      </c>
      <c r="E1293" s="220" t="s">
        <v>1</v>
      </c>
      <c r="F1293" s="221" t="s">
        <v>152</v>
      </c>
      <c r="G1293" s="219"/>
      <c r="H1293" s="222">
        <v>49.845999999999997</v>
      </c>
      <c r="I1293" s="223"/>
      <c r="J1293" s="219"/>
      <c r="K1293" s="219"/>
      <c r="L1293" s="224"/>
      <c r="M1293" s="225"/>
      <c r="N1293" s="226"/>
      <c r="O1293" s="226"/>
      <c r="P1293" s="226"/>
      <c r="Q1293" s="226"/>
      <c r="R1293" s="226"/>
      <c r="S1293" s="226"/>
      <c r="T1293" s="227"/>
      <c r="AT1293" s="228" t="s">
        <v>147</v>
      </c>
      <c r="AU1293" s="228" t="s">
        <v>83</v>
      </c>
      <c r="AV1293" s="14" t="s">
        <v>144</v>
      </c>
      <c r="AW1293" s="14" t="s">
        <v>31</v>
      </c>
      <c r="AX1293" s="14" t="s">
        <v>83</v>
      </c>
      <c r="AY1293" s="228" t="s">
        <v>137</v>
      </c>
    </row>
    <row r="1294" spans="1:65" s="2" customFormat="1" ht="24.2" customHeight="1">
      <c r="A1294" s="34"/>
      <c r="B1294" s="35"/>
      <c r="C1294" s="229" t="s">
        <v>1050</v>
      </c>
      <c r="D1294" s="229" t="s">
        <v>678</v>
      </c>
      <c r="E1294" s="230" t="s">
        <v>1051</v>
      </c>
      <c r="F1294" s="231" t="s">
        <v>1052</v>
      </c>
      <c r="G1294" s="232" t="s">
        <v>141</v>
      </c>
      <c r="H1294" s="233">
        <v>48.2</v>
      </c>
      <c r="I1294" s="234"/>
      <c r="J1294" s="235">
        <f>ROUND(I1294*H1294,2)</f>
        <v>0</v>
      </c>
      <c r="K1294" s="231" t="s">
        <v>142</v>
      </c>
      <c r="L1294" s="39"/>
      <c r="M1294" s="236" t="s">
        <v>1</v>
      </c>
      <c r="N1294" s="237" t="s">
        <v>40</v>
      </c>
      <c r="O1294" s="71"/>
      <c r="P1294" s="188">
        <f>O1294*H1294</f>
        <v>0</v>
      </c>
      <c r="Q1294" s="188">
        <v>0</v>
      </c>
      <c r="R1294" s="188">
        <f>Q1294*H1294</f>
        <v>0</v>
      </c>
      <c r="S1294" s="188">
        <v>0</v>
      </c>
      <c r="T1294" s="189">
        <f>S1294*H1294</f>
        <v>0</v>
      </c>
      <c r="U1294" s="34"/>
      <c r="V1294" s="34"/>
      <c r="W1294" s="34"/>
      <c r="X1294" s="34"/>
      <c r="Y1294" s="34"/>
      <c r="Z1294" s="34"/>
      <c r="AA1294" s="34"/>
      <c r="AB1294" s="34"/>
      <c r="AC1294" s="34"/>
      <c r="AD1294" s="34"/>
      <c r="AE1294" s="34"/>
      <c r="AR1294" s="190" t="s">
        <v>144</v>
      </c>
      <c r="AT1294" s="190" t="s">
        <v>678</v>
      </c>
      <c r="AU1294" s="190" t="s">
        <v>83</v>
      </c>
      <c r="AY1294" s="17" t="s">
        <v>137</v>
      </c>
      <c r="BE1294" s="191">
        <f>IF(N1294="základní",J1294,0)</f>
        <v>0</v>
      </c>
      <c r="BF1294" s="191">
        <f>IF(N1294="snížená",J1294,0)</f>
        <v>0</v>
      </c>
      <c r="BG1294" s="191">
        <f>IF(N1294="zákl. přenesená",J1294,0)</f>
        <v>0</v>
      </c>
      <c r="BH1294" s="191">
        <f>IF(N1294="sníž. přenesená",J1294,0)</f>
        <v>0</v>
      </c>
      <c r="BI1294" s="191">
        <f>IF(N1294="nulová",J1294,0)</f>
        <v>0</v>
      </c>
      <c r="BJ1294" s="17" t="s">
        <v>83</v>
      </c>
      <c r="BK1294" s="191">
        <f>ROUND(I1294*H1294,2)</f>
        <v>0</v>
      </c>
      <c r="BL1294" s="17" t="s">
        <v>144</v>
      </c>
      <c r="BM1294" s="190" t="s">
        <v>1053</v>
      </c>
    </row>
    <row r="1295" spans="1:65" s="2" customFormat="1" ht="39">
      <c r="A1295" s="34"/>
      <c r="B1295" s="35"/>
      <c r="C1295" s="36"/>
      <c r="D1295" s="192" t="s">
        <v>146</v>
      </c>
      <c r="E1295" s="36"/>
      <c r="F1295" s="193" t="s">
        <v>1054</v>
      </c>
      <c r="G1295" s="36"/>
      <c r="H1295" s="36"/>
      <c r="I1295" s="194"/>
      <c r="J1295" s="36"/>
      <c r="K1295" s="36"/>
      <c r="L1295" s="39"/>
      <c r="M1295" s="195"/>
      <c r="N1295" s="196"/>
      <c r="O1295" s="71"/>
      <c r="P1295" s="71"/>
      <c r="Q1295" s="71"/>
      <c r="R1295" s="71"/>
      <c r="S1295" s="71"/>
      <c r="T1295" s="72"/>
      <c r="U1295" s="34"/>
      <c r="V1295" s="34"/>
      <c r="W1295" s="34"/>
      <c r="X1295" s="34"/>
      <c r="Y1295" s="34"/>
      <c r="Z1295" s="34"/>
      <c r="AA1295" s="34"/>
      <c r="AB1295" s="34"/>
      <c r="AC1295" s="34"/>
      <c r="AD1295" s="34"/>
      <c r="AE1295" s="34"/>
      <c r="AT1295" s="17" t="s">
        <v>146</v>
      </c>
      <c r="AU1295" s="17" t="s">
        <v>83</v>
      </c>
    </row>
    <row r="1296" spans="1:65" s="12" customFormat="1">
      <c r="B1296" s="197"/>
      <c r="C1296" s="198"/>
      <c r="D1296" s="192" t="s">
        <v>147</v>
      </c>
      <c r="E1296" s="199" t="s">
        <v>1</v>
      </c>
      <c r="F1296" s="200" t="s">
        <v>237</v>
      </c>
      <c r="G1296" s="198"/>
      <c r="H1296" s="199" t="s">
        <v>1</v>
      </c>
      <c r="I1296" s="201"/>
      <c r="J1296" s="198"/>
      <c r="K1296" s="198"/>
      <c r="L1296" s="202"/>
      <c r="M1296" s="203"/>
      <c r="N1296" s="204"/>
      <c r="O1296" s="204"/>
      <c r="P1296" s="204"/>
      <c r="Q1296" s="204"/>
      <c r="R1296" s="204"/>
      <c r="S1296" s="204"/>
      <c r="T1296" s="205"/>
      <c r="AT1296" s="206" t="s">
        <v>147</v>
      </c>
      <c r="AU1296" s="206" t="s">
        <v>83</v>
      </c>
      <c r="AV1296" s="12" t="s">
        <v>83</v>
      </c>
      <c r="AW1296" s="12" t="s">
        <v>31</v>
      </c>
      <c r="AX1296" s="12" t="s">
        <v>75</v>
      </c>
      <c r="AY1296" s="206" t="s">
        <v>137</v>
      </c>
    </row>
    <row r="1297" spans="1:65" s="12" customFormat="1">
      <c r="B1297" s="197"/>
      <c r="C1297" s="198"/>
      <c r="D1297" s="192" t="s">
        <v>147</v>
      </c>
      <c r="E1297" s="199" t="s">
        <v>1</v>
      </c>
      <c r="F1297" s="200" t="s">
        <v>221</v>
      </c>
      <c r="G1297" s="198"/>
      <c r="H1297" s="199" t="s">
        <v>1</v>
      </c>
      <c r="I1297" s="201"/>
      <c r="J1297" s="198"/>
      <c r="K1297" s="198"/>
      <c r="L1297" s="202"/>
      <c r="M1297" s="203"/>
      <c r="N1297" s="204"/>
      <c r="O1297" s="204"/>
      <c r="P1297" s="204"/>
      <c r="Q1297" s="204"/>
      <c r="R1297" s="204"/>
      <c r="S1297" s="204"/>
      <c r="T1297" s="205"/>
      <c r="AT1297" s="206" t="s">
        <v>147</v>
      </c>
      <c r="AU1297" s="206" t="s">
        <v>83</v>
      </c>
      <c r="AV1297" s="12" t="s">
        <v>83</v>
      </c>
      <c r="AW1297" s="12" t="s">
        <v>31</v>
      </c>
      <c r="AX1297" s="12" t="s">
        <v>75</v>
      </c>
      <c r="AY1297" s="206" t="s">
        <v>137</v>
      </c>
    </row>
    <row r="1298" spans="1:65" s="13" customFormat="1">
      <c r="B1298" s="207"/>
      <c r="C1298" s="208"/>
      <c r="D1298" s="192" t="s">
        <v>147</v>
      </c>
      <c r="E1298" s="209" t="s">
        <v>1</v>
      </c>
      <c r="F1298" s="210" t="s">
        <v>752</v>
      </c>
      <c r="G1298" s="208"/>
      <c r="H1298" s="211">
        <v>48.2</v>
      </c>
      <c r="I1298" s="212"/>
      <c r="J1298" s="208"/>
      <c r="K1298" s="208"/>
      <c r="L1298" s="213"/>
      <c r="M1298" s="214"/>
      <c r="N1298" s="215"/>
      <c r="O1298" s="215"/>
      <c r="P1298" s="215"/>
      <c r="Q1298" s="215"/>
      <c r="R1298" s="215"/>
      <c r="S1298" s="215"/>
      <c r="T1298" s="216"/>
      <c r="AT1298" s="217" t="s">
        <v>147</v>
      </c>
      <c r="AU1298" s="217" t="s">
        <v>83</v>
      </c>
      <c r="AV1298" s="13" t="s">
        <v>85</v>
      </c>
      <c r="AW1298" s="13" t="s">
        <v>31</v>
      </c>
      <c r="AX1298" s="13" t="s">
        <v>75</v>
      </c>
      <c r="AY1298" s="217" t="s">
        <v>137</v>
      </c>
    </row>
    <row r="1299" spans="1:65" s="14" customFormat="1">
      <c r="B1299" s="218"/>
      <c r="C1299" s="219"/>
      <c r="D1299" s="192" t="s">
        <v>147</v>
      </c>
      <c r="E1299" s="220" t="s">
        <v>1</v>
      </c>
      <c r="F1299" s="221" t="s">
        <v>152</v>
      </c>
      <c r="G1299" s="219"/>
      <c r="H1299" s="222">
        <v>48.2</v>
      </c>
      <c r="I1299" s="223"/>
      <c r="J1299" s="219"/>
      <c r="K1299" s="219"/>
      <c r="L1299" s="224"/>
      <c r="M1299" s="225"/>
      <c r="N1299" s="226"/>
      <c r="O1299" s="226"/>
      <c r="P1299" s="226"/>
      <c r="Q1299" s="226"/>
      <c r="R1299" s="226"/>
      <c r="S1299" s="226"/>
      <c r="T1299" s="227"/>
      <c r="AT1299" s="228" t="s">
        <v>147</v>
      </c>
      <c r="AU1299" s="228" t="s">
        <v>83</v>
      </c>
      <c r="AV1299" s="14" t="s">
        <v>144</v>
      </c>
      <c r="AW1299" s="14" t="s">
        <v>31</v>
      </c>
      <c r="AX1299" s="14" t="s">
        <v>83</v>
      </c>
      <c r="AY1299" s="228" t="s">
        <v>137</v>
      </c>
    </row>
    <row r="1300" spans="1:65" s="2" customFormat="1" ht="24.2" customHeight="1">
      <c r="A1300" s="34"/>
      <c r="B1300" s="35"/>
      <c r="C1300" s="229" t="s">
        <v>1055</v>
      </c>
      <c r="D1300" s="229" t="s">
        <v>678</v>
      </c>
      <c r="E1300" s="230" t="s">
        <v>1056</v>
      </c>
      <c r="F1300" s="231" t="s">
        <v>1057</v>
      </c>
      <c r="G1300" s="232" t="s">
        <v>141</v>
      </c>
      <c r="H1300" s="233">
        <v>49.845999999999997</v>
      </c>
      <c r="I1300" s="234"/>
      <c r="J1300" s="235">
        <f>ROUND(I1300*H1300,2)</f>
        <v>0</v>
      </c>
      <c r="K1300" s="231" t="s">
        <v>142</v>
      </c>
      <c r="L1300" s="39"/>
      <c r="M1300" s="236" t="s">
        <v>1</v>
      </c>
      <c r="N1300" s="237" t="s">
        <v>40</v>
      </c>
      <c r="O1300" s="71"/>
      <c r="P1300" s="188">
        <f>O1300*H1300</f>
        <v>0</v>
      </c>
      <c r="Q1300" s="188">
        <v>0</v>
      </c>
      <c r="R1300" s="188">
        <f>Q1300*H1300</f>
        <v>0</v>
      </c>
      <c r="S1300" s="188">
        <v>0</v>
      </c>
      <c r="T1300" s="189">
        <f>S1300*H1300</f>
        <v>0</v>
      </c>
      <c r="U1300" s="34"/>
      <c r="V1300" s="34"/>
      <c r="W1300" s="34"/>
      <c r="X1300" s="34"/>
      <c r="Y1300" s="34"/>
      <c r="Z1300" s="34"/>
      <c r="AA1300" s="34"/>
      <c r="AB1300" s="34"/>
      <c r="AC1300" s="34"/>
      <c r="AD1300" s="34"/>
      <c r="AE1300" s="34"/>
      <c r="AR1300" s="190" t="s">
        <v>144</v>
      </c>
      <c r="AT1300" s="190" t="s">
        <v>678</v>
      </c>
      <c r="AU1300" s="190" t="s">
        <v>83</v>
      </c>
      <c r="AY1300" s="17" t="s">
        <v>137</v>
      </c>
      <c r="BE1300" s="191">
        <f>IF(N1300="základní",J1300,0)</f>
        <v>0</v>
      </c>
      <c r="BF1300" s="191">
        <f>IF(N1300="snížená",J1300,0)</f>
        <v>0</v>
      </c>
      <c r="BG1300" s="191">
        <f>IF(N1300="zákl. přenesená",J1300,0)</f>
        <v>0</v>
      </c>
      <c r="BH1300" s="191">
        <f>IF(N1300="sníž. přenesená",J1300,0)</f>
        <v>0</v>
      </c>
      <c r="BI1300" s="191">
        <f>IF(N1300="nulová",J1300,0)</f>
        <v>0</v>
      </c>
      <c r="BJ1300" s="17" t="s">
        <v>83</v>
      </c>
      <c r="BK1300" s="191">
        <f>ROUND(I1300*H1300,2)</f>
        <v>0</v>
      </c>
      <c r="BL1300" s="17" t="s">
        <v>144</v>
      </c>
      <c r="BM1300" s="190" t="s">
        <v>1058</v>
      </c>
    </row>
    <row r="1301" spans="1:65" s="2" customFormat="1" ht="58.5">
      <c r="A1301" s="34"/>
      <c r="B1301" s="35"/>
      <c r="C1301" s="36"/>
      <c r="D1301" s="192" t="s">
        <v>146</v>
      </c>
      <c r="E1301" s="36"/>
      <c r="F1301" s="193" t="s">
        <v>1059</v>
      </c>
      <c r="G1301" s="36"/>
      <c r="H1301" s="36"/>
      <c r="I1301" s="194"/>
      <c r="J1301" s="36"/>
      <c r="K1301" s="36"/>
      <c r="L1301" s="39"/>
      <c r="M1301" s="195"/>
      <c r="N1301" s="196"/>
      <c r="O1301" s="71"/>
      <c r="P1301" s="71"/>
      <c r="Q1301" s="71"/>
      <c r="R1301" s="71"/>
      <c r="S1301" s="71"/>
      <c r="T1301" s="72"/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T1301" s="17" t="s">
        <v>146</v>
      </c>
      <c r="AU1301" s="17" t="s">
        <v>83</v>
      </c>
    </row>
    <row r="1302" spans="1:65" s="12" customFormat="1">
      <c r="B1302" s="197"/>
      <c r="C1302" s="198"/>
      <c r="D1302" s="192" t="s">
        <v>147</v>
      </c>
      <c r="E1302" s="199" t="s">
        <v>1</v>
      </c>
      <c r="F1302" s="200" t="s">
        <v>237</v>
      </c>
      <c r="G1302" s="198"/>
      <c r="H1302" s="199" t="s">
        <v>1</v>
      </c>
      <c r="I1302" s="201"/>
      <c r="J1302" s="198"/>
      <c r="K1302" s="198"/>
      <c r="L1302" s="202"/>
      <c r="M1302" s="203"/>
      <c r="N1302" s="204"/>
      <c r="O1302" s="204"/>
      <c r="P1302" s="204"/>
      <c r="Q1302" s="204"/>
      <c r="R1302" s="204"/>
      <c r="S1302" s="204"/>
      <c r="T1302" s="205"/>
      <c r="AT1302" s="206" t="s">
        <v>147</v>
      </c>
      <c r="AU1302" s="206" t="s">
        <v>83</v>
      </c>
      <c r="AV1302" s="12" t="s">
        <v>83</v>
      </c>
      <c r="AW1302" s="12" t="s">
        <v>31</v>
      </c>
      <c r="AX1302" s="12" t="s">
        <v>75</v>
      </c>
      <c r="AY1302" s="206" t="s">
        <v>137</v>
      </c>
    </row>
    <row r="1303" spans="1:65" s="12" customFormat="1">
      <c r="B1303" s="197"/>
      <c r="C1303" s="198"/>
      <c r="D1303" s="192" t="s">
        <v>147</v>
      </c>
      <c r="E1303" s="199" t="s">
        <v>1</v>
      </c>
      <c r="F1303" s="200" t="s">
        <v>200</v>
      </c>
      <c r="G1303" s="198"/>
      <c r="H1303" s="199" t="s">
        <v>1</v>
      </c>
      <c r="I1303" s="201"/>
      <c r="J1303" s="198"/>
      <c r="K1303" s="198"/>
      <c r="L1303" s="202"/>
      <c r="M1303" s="203"/>
      <c r="N1303" s="204"/>
      <c r="O1303" s="204"/>
      <c r="P1303" s="204"/>
      <c r="Q1303" s="204"/>
      <c r="R1303" s="204"/>
      <c r="S1303" s="204"/>
      <c r="T1303" s="205"/>
      <c r="AT1303" s="206" t="s">
        <v>147</v>
      </c>
      <c r="AU1303" s="206" t="s">
        <v>83</v>
      </c>
      <c r="AV1303" s="12" t="s">
        <v>83</v>
      </c>
      <c r="AW1303" s="12" t="s">
        <v>31</v>
      </c>
      <c r="AX1303" s="12" t="s">
        <v>75</v>
      </c>
      <c r="AY1303" s="206" t="s">
        <v>137</v>
      </c>
    </row>
    <row r="1304" spans="1:65" s="13" customFormat="1">
      <c r="B1304" s="207"/>
      <c r="C1304" s="208"/>
      <c r="D1304" s="192" t="s">
        <v>147</v>
      </c>
      <c r="E1304" s="209" t="s">
        <v>1</v>
      </c>
      <c r="F1304" s="210" t="s">
        <v>753</v>
      </c>
      <c r="G1304" s="208"/>
      <c r="H1304" s="211">
        <v>49.845999999999997</v>
      </c>
      <c r="I1304" s="212"/>
      <c r="J1304" s="208"/>
      <c r="K1304" s="208"/>
      <c r="L1304" s="213"/>
      <c r="M1304" s="214"/>
      <c r="N1304" s="215"/>
      <c r="O1304" s="215"/>
      <c r="P1304" s="215"/>
      <c r="Q1304" s="215"/>
      <c r="R1304" s="215"/>
      <c r="S1304" s="215"/>
      <c r="T1304" s="216"/>
      <c r="AT1304" s="217" t="s">
        <v>147</v>
      </c>
      <c r="AU1304" s="217" t="s">
        <v>83</v>
      </c>
      <c r="AV1304" s="13" t="s">
        <v>85</v>
      </c>
      <c r="AW1304" s="13" t="s">
        <v>31</v>
      </c>
      <c r="AX1304" s="13" t="s">
        <v>75</v>
      </c>
      <c r="AY1304" s="217" t="s">
        <v>137</v>
      </c>
    </row>
    <row r="1305" spans="1:65" s="14" customFormat="1">
      <c r="B1305" s="218"/>
      <c r="C1305" s="219"/>
      <c r="D1305" s="192" t="s">
        <v>147</v>
      </c>
      <c r="E1305" s="220" t="s">
        <v>1</v>
      </c>
      <c r="F1305" s="221" t="s">
        <v>152</v>
      </c>
      <c r="G1305" s="219"/>
      <c r="H1305" s="222">
        <v>49.845999999999997</v>
      </c>
      <c r="I1305" s="223"/>
      <c r="J1305" s="219"/>
      <c r="K1305" s="219"/>
      <c r="L1305" s="224"/>
      <c r="M1305" s="225"/>
      <c r="N1305" s="226"/>
      <c r="O1305" s="226"/>
      <c r="P1305" s="226"/>
      <c r="Q1305" s="226"/>
      <c r="R1305" s="226"/>
      <c r="S1305" s="226"/>
      <c r="T1305" s="227"/>
      <c r="AT1305" s="228" t="s">
        <v>147</v>
      </c>
      <c r="AU1305" s="228" t="s">
        <v>83</v>
      </c>
      <c r="AV1305" s="14" t="s">
        <v>144</v>
      </c>
      <c r="AW1305" s="14" t="s">
        <v>31</v>
      </c>
      <c r="AX1305" s="14" t="s">
        <v>83</v>
      </c>
      <c r="AY1305" s="228" t="s">
        <v>137</v>
      </c>
    </row>
    <row r="1306" spans="1:65" s="2" customFormat="1" ht="24.2" customHeight="1">
      <c r="A1306" s="34"/>
      <c r="B1306" s="35"/>
      <c r="C1306" s="229" t="s">
        <v>1060</v>
      </c>
      <c r="D1306" s="229" t="s">
        <v>678</v>
      </c>
      <c r="E1306" s="230" t="s">
        <v>1061</v>
      </c>
      <c r="F1306" s="231" t="s">
        <v>1062</v>
      </c>
      <c r="G1306" s="232" t="s">
        <v>141</v>
      </c>
      <c r="H1306" s="233">
        <v>48.2</v>
      </c>
      <c r="I1306" s="234"/>
      <c r="J1306" s="235">
        <f>ROUND(I1306*H1306,2)</f>
        <v>0</v>
      </c>
      <c r="K1306" s="231" t="s">
        <v>142</v>
      </c>
      <c r="L1306" s="39"/>
      <c r="M1306" s="236" t="s">
        <v>1</v>
      </c>
      <c r="N1306" s="237" t="s">
        <v>40</v>
      </c>
      <c r="O1306" s="71"/>
      <c r="P1306" s="188">
        <f>O1306*H1306</f>
        <v>0</v>
      </c>
      <c r="Q1306" s="188">
        <v>0</v>
      </c>
      <c r="R1306" s="188">
        <f>Q1306*H1306</f>
        <v>0</v>
      </c>
      <c r="S1306" s="188">
        <v>0</v>
      </c>
      <c r="T1306" s="189">
        <f>S1306*H1306</f>
        <v>0</v>
      </c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R1306" s="190" t="s">
        <v>144</v>
      </c>
      <c r="AT1306" s="190" t="s">
        <v>678</v>
      </c>
      <c r="AU1306" s="190" t="s">
        <v>83</v>
      </c>
      <c r="AY1306" s="17" t="s">
        <v>137</v>
      </c>
      <c r="BE1306" s="191">
        <f>IF(N1306="základní",J1306,0)</f>
        <v>0</v>
      </c>
      <c r="BF1306" s="191">
        <f>IF(N1306="snížená",J1306,0)</f>
        <v>0</v>
      </c>
      <c r="BG1306" s="191">
        <f>IF(N1306="zákl. přenesená",J1306,0)</f>
        <v>0</v>
      </c>
      <c r="BH1306" s="191">
        <f>IF(N1306="sníž. přenesená",J1306,0)</f>
        <v>0</v>
      </c>
      <c r="BI1306" s="191">
        <f>IF(N1306="nulová",J1306,0)</f>
        <v>0</v>
      </c>
      <c r="BJ1306" s="17" t="s">
        <v>83</v>
      </c>
      <c r="BK1306" s="191">
        <f>ROUND(I1306*H1306,2)</f>
        <v>0</v>
      </c>
      <c r="BL1306" s="17" t="s">
        <v>144</v>
      </c>
      <c r="BM1306" s="190" t="s">
        <v>1063</v>
      </c>
    </row>
    <row r="1307" spans="1:65" s="2" customFormat="1" ht="58.5">
      <c r="A1307" s="34"/>
      <c r="B1307" s="35"/>
      <c r="C1307" s="36"/>
      <c r="D1307" s="192" t="s">
        <v>146</v>
      </c>
      <c r="E1307" s="36"/>
      <c r="F1307" s="193" t="s">
        <v>1064</v>
      </c>
      <c r="G1307" s="36"/>
      <c r="H1307" s="36"/>
      <c r="I1307" s="194"/>
      <c r="J1307" s="36"/>
      <c r="K1307" s="36"/>
      <c r="L1307" s="39"/>
      <c r="M1307" s="195"/>
      <c r="N1307" s="196"/>
      <c r="O1307" s="71"/>
      <c r="P1307" s="71"/>
      <c r="Q1307" s="71"/>
      <c r="R1307" s="71"/>
      <c r="S1307" s="71"/>
      <c r="T1307" s="72"/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T1307" s="17" t="s">
        <v>146</v>
      </c>
      <c r="AU1307" s="17" t="s">
        <v>83</v>
      </c>
    </row>
    <row r="1308" spans="1:65" s="12" customFormat="1">
      <c r="B1308" s="197"/>
      <c r="C1308" s="198"/>
      <c r="D1308" s="192" t="s">
        <v>147</v>
      </c>
      <c r="E1308" s="199" t="s">
        <v>1</v>
      </c>
      <c r="F1308" s="200" t="s">
        <v>237</v>
      </c>
      <c r="G1308" s="198"/>
      <c r="H1308" s="199" t="s">
        <v>1</v>
      </c>
      <c r="I1308" s="201"/>
      <c r="J1308" s="198"/>
      <c r="K1308" s="198"/>
      <c r="L1308" s="202"/>
      <c r="M1308" s="203"/>
      <c r="N1308" s="204"/>
      <c r="O1308" s="204"/>
      <c r="P1308" s="204"/>
      <c r="Q1308" s="204"/>
      <c r="R1308" s="204"/>
      <c r="S1308" s="204"/>
      <c r="T1308" s="205"/>
      <c r="AT1308" s="206" t="s">
        <v>147</v>
      </c>
      <c r="AU1308" s="206" t="s">
        <v>83</v>
      </c>
      <c r="AV1308" s="12" t="s">
        <v>83</v>
      </c>
      <c r="AW1308" s="12" t="s">
        <v>31</v>
      </c>
      <c r="AX1308" s="12" t="s">
        <v>75</v>
      </c>
      <c r="AY1308" s="206" t="s">
        <v>137</v>
      </c>
    </row>
    <row r="1309" spans="1:65" s="12" customFormat="1">
      <c r="B1309" s="197"/>
      <c r="C1309" s="198"/>
      <c r="D1309" s="192" t="s">
        <v>147</v>
      </c>
      <c r="E1309" s="199" t="s">
        <v>1</v>
      </c>
      <c r="F1309" s="200" t="s">
        <v>221</v>
      </c>
      <c r="G1309" s="198"/>
      <c r="H1309" s="199" t="s">
        <v>1</v>
      </c>
      <c r="I1309" s="201"/>
      <c r="J1309" s="198"/>
      <c r="K1309" s="198"/>
      <c r="L1309" s="202"/>
      <c r="M1309" s="203"/>
      <c r="N1309" s="204"/>
      <c r="O1309" s="204"/>
      <c r="P1309" s="204"/>
      <c r="Q1309" s="204"/>
      <c r="R1309" s="204"/>
      <c r="S1309" s="204"/>
      <c r="T1309" s="205"/>
      <c r="AT1309" s="206" t="s">
        <v>147</v>
      </c>
      <c r="AU1309" s="206" t="s">
        <v>83</v>
      </c>
      <c r="AV1309" s="12" t="s">
        <v>83</v>
      </c>
      <c r="AW1309" s="12" t="s">
        <v>31</v>
      </c>
      <c r="AX1309" s="12" t="s">
        <v>75</v>
      </c>
      <c r="AY1309" s="206" t="s">
        <v>137</v>
      </c>
    </row>
    <row r="1310" spans="1:65" s="13" customFormat="1">
      <c r="B1310" s="207"/>
      <c r="C1310" s="208"/>
      <c r="D1310" s="192" t="s">
        <v>147</v>
      </c>
      <c r="E1310" s="209" t="s">
        <v>1</v>
      </c>
      <c r="F1310" s="210" t="s">
        <v>752</v>
      </c>
      <c r="G1310" s="208"/>
      <c r="H1310" s="211">
        <v>48.2</v>
      </c>
      <c r="I1310" s="212"/>
      <c r="J1310" s="208"/>
      <c r="K1310" s="208"/>
      <c r="L1310" s="213"/>
      <c r="M1310" s="214"/>
      <c r="N1310" s="215"/>
      <c r="O1310" s="215"/>
      <c r="P1310" s="215"/>
      <c r="Q1310" s="215"/>
      <c r="R1310" s="215"/>
      <c r="S1310" s="215"/>
      <c r="T1310" s="216"/>
      <c r="AT1310" s="217" t="s">
        <v>147</v>
      </c>
      <c r="AU1310" s="217" t="s">
        <v>83</v>
      </c>
      <c r="AV1310" s="13" t="s">
        <v>85</v>
      </c>
      <c r="AW1310" s="13" t="s">
        <v>31</v>
      </c>
      <c r="AX1310" s="13" t="s">
        <v>75</v>
      </c>
      <c r="AY1310" s="217" t="s">
        <v>137</v>
      </c>
    </row>
    <row r="1311" spans="1:65" s="14" customFormat="1">
      <c r="B1311" s="218"/>
      <c r="C1311" s="219"/>
      <c r="D1311" s="192" t="s">
        <v>147</v>
      </c>
      <c r="E1311" s="220" t="s">
        <v>1</v>
      </c>
      <c r="F1311" s="221" t="s">
        <v>152</v>
      </c>
      <c r="G1311" s="219"/>
      <c r="H1311" s="222">
        <v>48.2</v>
      </c>
      <c r="I1311" s="223"/>
      <c r="J1311" s="219"/>
      <c r="K1311" s="219"/>
      <c r="L1311" s="224"/>
      <c r="M1311" s="225"/>
      <c r="N1311" s="226"/>
      <c r="O1311" s="226"/>
      <c r="P1311" s="226"/>
      <c r="Q1311" s="226"/>
      <c r="R1311" s="226"/>
      <c r="S1311" s="226"/>
      <c r="T1311" s="227"/>
      <c r="AT1311" s="228" t="s">
        <v>147</v>
      </c>
      <c r="AU1311" s="228" t="s">
        <v>83</v>
      </c>
      <c r="AV1311" s="14" t="s">
        <v>144</v>
      </c>
      <c r="AW1311" s="14" t="s">
        <v>31</v>
      </c>
      <c r="AX1311" s="14" t="s">
        <v>83</v>
      </c>
      <c r="AY1311" s="228" t="s">
        <v>137</v>
      </c>
    </row>
    <row r="1312" spans="1:65" s="2" customFormat="1" ht="24.2" customHeight="1">
      <c r="A1312" s="34"/>
      <c r="B1312" s="35"/>
      <c r="C1312" s="229" t="s">
        <v>1065</v>
      </c>
      <c r="D1312" s="229" t="s">
        <v>678</v>
      </c>
      <c r="E1312" s="230" t="s">
        <v>1066</v>
      </c>
      <c r="F1312" s="231" t="s">
        <v>1067</v>
      </c>
      <c r="G1312" s="232" t="s">
        <v>608</v>
      </c>
      <c r="H1312" s="233">
        <v>33.049999999999997</v>
      </c>
      <c r="I1312" s="234"/>
      <c r="J1312" s="235">
        <f>ROUND(I1312*H1312,2)</f>
        <v>0</v>
      </c>
      <c r="K1312" s="231" t="s">
        <v>142</v>
      </c>
      <c r="L1312" s="39"/>
      <c r="M1312" s="236" t="s">
        <v>1</v>
      </c>
      <c r="N1312" s="237" t="s">
        <v>40</v>
      </c>
      <c r="O1312" s="71"/>
      <c r="P1312" s="188">
        <f>O1312*H1312</f>
        <v>0</v>
      </c>
      <c r="Q1312" s="188">
        <v>0</v>
      </c>
      <c r="R1312" s="188">
        <f>Q1312*H1312</f>
        <v>0</v>
      </c>
      <c r="S1312" s="188">
        <v>0</v>
      </c>
      <c r="T1312" s="189">
        <f>S1312*H1312</f>
        <v>0</v>
      </c>
      <c r="U1312" s="34"/>
      <c r="V1312" s="34"/>
      <c r="W1312" s="34"/>
      <c r="X1312" s="34"/>
      <c r="Y1312" s="34"/>
      <c r="Z1312" s="34"/>
      <c r="AA1312" s="34"/>
      <c r="AB1312" s="34"/>
      <c r="AC1312" s="34"/>
      <c r="AD1312" s="34"/>
      <c r="AE1312" s="34"/>
      <c r="AR1312" s="190" t="s">
        <v>144</v>
      </c>
      <c r="AT1312" s="190" t="s">
        <v>678</v>
      </c>
      <c r="AU1312" s="190" t="s">
        <v>83</v>
      </c>
      <c r="AY1312" s="17" t="s">
        <v>137</v>
      </c>
      <c r="BE1312" s="191">
        <f>IF(N1312="základní",J1312,0)</f>
        <v>0</v>
      </c>
      <c r="BF1312" s="191">
        <f>IF(N1312="snížená",J1312,0)</f>
        <v>0</v>
      </c>
      <c r="BG1312" s="191">
        <f>IF(N1312="zákl. přenesená",J1312,0)</f>
        <v>0</v>
      </c>
      <c r="BH1312" s="191">
        <f>IF(N1312="sníž. přenesená",J1312,0)</f>
        <v>0</v>
      </c>
      <c r="BI1312" s="191">
        <f>IF(N1312="nulová",J1312,0)</f>
        <v>0</v>
      </c>
      <c r="BJ1312" s="17" t="s">
        <v>83</v>
      </c>
      <c r="BK1312" s="191">
        <f>ROUND(I1312*H1312,2)</f>
        <v>0</v>
      </c>
      <c r="BL1312" s="17" t="s">
        <v>144</v>
      </c>
      <c r="BM1312" s="190" t="s">
        <v>1068</v>
      </c>
    </row>
    <row r="1313" spans="1:65" s="2" customFormat="1" ht="48.75">
      <c r="A1313" s="34"/>
      <c r="B1313" s="35"/>
      <c r="C1313" s="36"/>
      <c r="D1313" s="192" t="s">
        <v>146</v>
      </c>
      <c r="E1313" s="36"/>
      <c r="F1313" s="193" t="s">
        <v>1069</v>
      </c>
      <c r="G1313" s="36"/>
      <c r="H1313" s="36"/>
      <c r="I1313" s="194"/>
      <c r="J1313" s="36"/>
      <c r="K1313" s="36"/>
      <c r="L1313" s="39"/>
      <c r="M1313" s="195"/>
      <c r="N1313" s="196"/>
      <c r="O1313" s="71"/>
      <c r="P1313" s="71"/>
      <c r="Q1313" s="71"/>
      <c r="R1313" s="71"/>
      <c r="S1313" s="71"/>
      <c r="T1313" s="72"/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T1313" s="17" t="s">
        <v>146</v>
      </c>
      <c r="AU1313" s="17" t="s">
        <v>83</v>
      </c>
    </row>
    <row r="1314" spans="1:65" s="12" customFormat="1">
      <c r="B1314" s="197"/>
      <c r="C1314" s="198"/>
      <c r="D1314" s="192" t="s">
        <v>147</v>
      </c>
      <c r="E1314" s="199" t="s">
        <v>1</v>
      </c>
      <c r="F1314" s="200" t="s">
        <v>237</v>
      </c>
      <c r="G1314" s="198"/>
      <c r="H1314" s="199" t="s">
        <v>1</v>
      </c>
      <c r="I1314" s="201"/>
      <c r="J1314" s="198"/>
      <c r="K1314" s="198"/>
      <c r="L1314" s="202"/>
      <c r="M1314" s="203"/>
      <c r="N1314" s="204"/>
      <c r="O1314" s="204"/>
      <c r="P1314" s="204"/>
      <c r="Q1314" s="204"/>
      <c r="R1314" s="204"/>
      <c r="S1314" s="204"/>
      <c r="T1314" s="205"/>
      <c r="AT1314" s="206" t="s">
        <v>147</v>
      </c>
      <c r="AU1314" s="206" t="s">
        <v>83</v>
      </c>
      <c r="AV1314" s="12" t="s">
        <v>83</v>
      </c>
      <c r="AW1314" s="12" t="s">
        <v>31</v>
      </c>
      <c r="AX1314" s="12" t="s">
        <v>75</v>
      </c>
      <c r="AY1314" s="206" t="s">
        <v>137</v>
      </c>
    </row>
    <row r="1315" spans="1:65" s="12" customFormat="1">
      <c r="B1315" s="197"/>
      <c r="C1315" s="198"/>
      <c r="D1315" s="192" t="s">
        <v>147</v>
      </c>
      <c r="E1315" s="199" t="s">
        <v>1</v>
      </c>
      <c r="F1315" s="200" t="s">
        <v>221</v>
      </c>
      <c r="G1315" s="198"/>
      <c r="H1315" s="199" t="s">
        <v>1</v>
      </c>
      <c r="I1315" s="201"/>
      <c r="J1315" s="198"/>
      <c r="K1315" s="198"/>
      <c r="L1315" s="202"/>
      <c r="M1315" s="203"/>
      <c r="N1315" s="204"/>
      <c r="O1315" s="204"/>
      <c r="P1315" s="204"/>
      <c r="Q1315" s="204"/>
      <c r="R1315" s="204"/>
      <c r="S1315" s="204"/>
      <c r="T1315" s="205"/>
      <c r="AT1315" s="206" t="s">
        <v>147</v>
      </c>
      <c r="AU1315" s="206" t="s">
        <v>83</v>
      </c>
      <c r="AV1315" s="12" t="s">
        <v>83</v>
      </c>
      <c r="AW1315" s="12" t="s">
        <v>31</v>
      </c>
      <c r="AX1315" s="12" t="s">
        <v>75</v>
      </c>
      <c r="AY1315" s="206" t="s">
        <v>137</v>
      </c>
    </row>
    <row r="1316" spans="1:65" s="13" customFormat="1">
      <c r="B1316" s="207"/>
      <c r="C1316" s="208"/>
      <c r="D1316" s="192" t="s">
        <v>147</v>
      </c>
      <c r="E1316" s="209" t="s">
        <v>1</v>
      </c>
      <c r="F1316" s="210" t="s">
        <v>1070</v>
      </c>
      <c r="G1316" s="208"/>
      <c r="H1316" s="211">
        <v>14.15</v>
      </c>
      <c r="I1316" s="212"/>
      <c r="J1316" s="208"/>
      <c r="K1316" s="208"/>
      <c r="L1316" s="213"/>
      <c r="M1316" s="214"/>
      <c r="N1316" s="215"/>
      <c r="O1316" s="215"/>
      <c r="P1316" s="215"/>
      <c r="Q1316" s="215"/>
      <c r="R1316" s="215"/>
      <c r="S1316" s="215"/>
      <c r="T1316" s="216"/>
      <c r="AT1316" s="217" t="s">
        <v>147</v>
      </c>
      <c r="AU1316" s="217" t="s">
        <v>83</v>
      </c>
      <c r="AV1316" s="13" t="s">
        <v>85</v>
      </c>
      <c r="AW1316" s="13" t="s">
        <v>31</v>
      </c>
      <c r="AX1316" s="13" t="s">
        <v>75</v>
      </c>
      <c r="AY1316" s="217" t="s">
        <v>137</v>
      </c>
    </row>
    <row r="1317" spans="1:65" s="12" customFormat="1">
      <c r="B1317" s="197"/>
      <c r="C1317" s="198"/>
      <c r="D1317" s="192" t="s">
        <v>147</v>
      </c>
      <c r="E1317" s="199" t="s">
        <v>1</v>
      </c>
      <c r="F1317" s="200" t="s">
        <v>200</v>
      </c>
      <c r="G1317" s="198"/>
      <c r="H1317" s="199" t="s">
        <v>1</v>
      </c>
      <c r="I1317" s="201"/>
      <c r="J1317" s="198"/>
      <c r="K1317" s="198"/>
      <c r="L1317" s="202"/>
      <c r="M1317" s="203"/>
      <c r="N1317" s="204"/>
      <c r="O1317" s="204"/>
      <c r="P1317" s="204"/>
      <c r="Q1317" s="204"/>
      <c r="R1317" s="204"/>
      <c r="S1317" s="204"/>
      <c r="T1317" s="205"/>
      <c r="AT1317" s="206" t="s">
        <v>147</v>
      </c>
      <c r="AU1317" s="206" t="s">
        <v>83</v>
      </c>
      <c r="AV1317" s="12" t="s">
        <v>83</v>
      </c>
      <c r="AW1317" s="12" t="s">
        <v>31</v>
      </c>
      <c r="AX1317" s="12" t="s">
        <v>75</v>
      </c>
      <c r="AY1317" s="206" t="s">
        <v>137</v>
      </c>
    </row>
    <row r="1318" spans="1:65" s="13" customFormat="1">
      <c r="B1318" s="207"/>
      <c r="C1318" s="208"/>
      <c r="D1318" s="192" t="s">
        <v>147</v>
      </c>
      <c r="E1318" s="209" t="s">
        <v>1</v>
      </c>
      <c r="F1318" s="210" t="s">
        <v>1071</v>
      </c>
      <c r="G1318" s="208"/>
      <c r="H1318" s="211">
        <v>18.899999999999999</v>
      </c>
      <c r="I1318" s="212"/>
      <c r="J1318" s="208"/>
      <c r="K1318" s="208"/>
      <c r="L1318" s="213"/>
      <c r="M1318" s="214"/>
      <c r="N1318" s="215"/>
      <c r="O1318" s="215"/>
      <c r="P1318" s="215"/>
      <c r="Q1318" s="215"/>
      <c r="R1318" s="215"/>
      <c r="S1318" s="215"/>
      <c r="T1318" s="216"/>
      <c r="AT1318" s="217" t="s">
        <v>147</v>
      </c>
      <c r="AU1318" s="217" t="s">
        <v>83</v>
      </c>
      <c r="AV1318" s="13" t="s">
        <v>85</v>
      </c>
      <c r="AW1318" s="13" t="s">
        <v>31</v>
      </c>
      <c r="AX1318" s="13" t="s">
        <v>75</v>
      </c>
      <c r="AY1318" s="217" t="s">
        <v>137</v>
      </c>
    </row>
    <row r="1319" spans="1:65" s="14" customFormat="1">
      <c r="B1319" s="218"/>
      <c r="C1319" s="219"/>
      <c r="D1319" s="192" t="s">
        <v>147</v>
      </c>
      <c r="E1319" s="220" t="s">
        <v>1</v>
      </c>
      <c r="F1319" s="221" t="s">
        <v>152</v>
      </c>
      <c r="G1319" s="219"/>
      <c r="H1319" s="222">
        <v>33.049999999999997</v>
      </c>
      <c r="I1319" s="223"/>
      <c r="J1319" s="219"/>
      <c r="K1319" s="219"/>
      <c r="L1319" s="224"/>
      <c r="M1319" s="225"/>
      <c r="N1319" s="226"/>
      <c r="O1319" s="226"/>
      <c r="P1319" s="226"/>
      <c r="Q1319" s="226"/>
      <c r="R1319" s="226"/>
      <c r="S1319" s="226"/>
      <c r="T1319" s="227"/>
      <c r="AT1319" s="228" t="s">
        <v>147</v>
      </c>
      <c r="AU1319" s="228" t="s">
        <v>83</v>
      </c>
      <c r="AV1319" s="14" t="s">
        <v>144</v>
      </c>
      <c r="AW1319" s="14" t="s">
        <v>31</v>
      </c>
      <c r="AX1319" s="14" t="s">
        <v>83</v>
      </c>
      <c r="AY1319" s="228" t="s">
        <v>137</v>
      </c>
    </row>
    <row r="1320" spans="1:65" s="2" customFormat="1" ht="21.75" customHeight="1">
      <c r="A1320" s="34"/>
      <c r="B1320" s="35"/>
      <c r="C1320" s="229" t="s">
        <v>1072</v>
      </c>
      <c r="D1320" s="229" t="s">
        <v>678</v>
      </c>
      <c r="E1320" s="230" t="s">
        <v>1073</v>
      </c>
      <c r="F1320" s="231" t="s">
        <v>1074</v>
      </c>
      <c r="G1320" s="232" t="s">
        <v>608</v>
      </c>
      <c r="H1320" s="233">
        <v>33.049999999999997</v>
      </c>
      <c r="I1320" s="234"/>
      <c r="J1320" s="235">
        <f>ROUND(I1320*H1320,2)</f>
        <v>0</v>
      </c>
      <c r="K1320" s="231" t="s">
        <v>142</v>
      </c>
      <c r="L1320" s="39"/>
      <c r="M1320" s="236" t="s">
        <v>1</v>
      </c>
      <c r="N1320" s="237" t="s">
        <v>40</v>
      </c>
      <c r="O1320" s="71"/>
      <c r="P1320" s="188">
        <f>O1320*H1320</f>
        <v>0</v>
      </c>
      <c r="Q1320" s="188">
        <v>0</v>
      </c>
      <c r="R1320" s="188">
        <f>Q1320*H1320</f>
        <v>0</v>
      </c>
      <c r="S1320" s="188">
        <v>0</v>
      </c>
      <c r="T1320" s="189">
        <f>S1320*H1320</f>
        <v>0</v>
      </c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R1320" s="190" t="s">
        <v>144</v>
      </c>
      <c r="AT1320" s="190" t="s">
        <v>678</v>
      </c>
      <c r="AU1320" s="190" t="s">
        <v>83</v>
      </c>
      <c r="AY1320" s="17" t="s">
        <v>137</v>
      </c>
      <c r="BE1320" s="191">
        <f>IF(N1320="základní",J1320,0)</f>
        <v>0</v>
      </c>
      <c r="BF1320" s="191">
        <f>IF(N1320="snížená",J1320,0)</f>
        <v>0</v>
      </c>
      <c r="BG1320" s="191">
        <f>IF(N1320="zákl. přenesená",J1320,0)</f>
        <v>0</v>
      </c>
      <c r="BH1320" s="191">
        <f>IF(N1320="sníž. přenesená",J1320,0)</f>
        <v>0</v>
      </c>
      <c r="BI1320" s="191">
        <f>IF(N1320="nulová",J1320,0)</f>
        <v>0</v>
      </c>
      <c r="BJ1320" s="17" t="s">
        <v>83</v>
      </c>
      <c r="BK1320" s="191">
        <f>ROUND(I1320*H1320,2)</f>
        <v>0</v>
      </c>
      <c r="BL1320" s="17" t="s">
        <v>144</v>
      </c>
      <c r="BM1320" s="190" t="s">
        <v>1075</v>
      </c>
    </row>
    <row r="1321" spans="1:65" s="2" customFormat="1" ht="48.75">
      <c r="A1321" s="34"/>
      <c r="B1321" s="35"/>
      <c r="C1321" s="36"/>
      <c r="D1321" s="192" t="s">
        <v>146</v>
      </c>
      <c r="E1321" s="36"/>
      <c r="F1321" s="193" t="s">
        <v>1076</v>
      </c>
      <c r="G1321" s="36"/>
      <c r="H1321" s="36"/>
      <c r="I1321" s="194"/>
      <c r="J1321" s="36"/>
      <c r="K1321" s="36"/>
      <c r="L1321" s="39"/>
      <c r="M1321" s="195"/>
      <c r="N1321" s="196"/>
      <c r="O1321" s="71"/>
      <c r="P1321" s="71"/>
      <c r="Q1321" s="71"/>
      <c r="R1321" s="71"/>
      <c r="S1321" s="71"/>
      <c r="T1321" s="72"/>
      <c r="U1321" s="34"/>
      <c r="V1321" s="34"/>
      <c r="W1321" s="34"/>
      <c r="X1321" s="34"/>
      <c r="Y1321" s="34"/>
      <c r="Z1321" s="34"/>
      <c r="AA1321" s="34"/>
      <c r="AB1321" s="34"/>
      <c r="AC1321" s="34"/>
      <c r="AD1321" s="34"/>
      <c r="AE1321" s="34"/>
      <c r="AT1321" s="17" t="s">
        <v>146</v>
      </c>
      <c r="AU1321" s="17" t="s">
        <v>83</v>
      </c>
    </row>
    <row r="1322" spans="1:65" s="12" customFormat="1">
      <c r="B1322" s="197"/>
      <c r="C1322" s="198"/>
      <c r="D1322" s="192" t="s">
        <v>147</v>
      </c>
      <c r="E1322" s="199" t="s">
        <v>1</v>
      </c>
      <c r="F1322" s="200" t="s">
        <v>237</v>
      </c>
      <c r="G1322" s="198"/>
      <c r="H1322" s="199" t="s">
        <v>1</v>
      </c>
      <c r="I1322" s="201"/>
      <c r="J1322" s="198"/>
      <c r="K1322" s="198"/>
      <c r="L1322" s="202"/>
      <c r="M1322" s="203"/>
      <c r="N1322" s="204"/>
      <c r="O1322" s="204"/>
      <c r="P1322" s="204"/>
      <c r="Q1322" s="204"/>
      <c r="R1322" s="204"/>
      <c r="S1322" s="204"/>
      <c r="T1322" s="205"/>
      <c r="AT1322" s="206" t="s">
        <v>147</v>
      </c>
      <c r="AU1322" s="206" t="s">
        <v>83</v>
      </c>
      <c r="AV1322" s="12" t="s">
        <v>83</v>
      </c>
      <c r="AW1322" s="12" t="s">
        <v>31</v>
      </c>
      <c r="AX1322" s="12" t="s">
        <v>75</v>
      </c>
      <c r="AY1322" s="206" t="s">
        <v>137</v>
      </c>
    </row>
    <row r="1323" spans="1:65" s="12" customFormat="1">
      <c r="B1323" s="197"/>
      <c r="C1323" s="198"/>
      <c r="D1323" s="192" t="s">
        <v>147</v>
      </c>
      <c r="E1323" s="199" t="s">
        <v>1</v>
      </c>
      <c r="F1323" s="200" t="s">
        <v>221</v>
      </c>
      <c r="G1323" s="198"/>
      <c r="H1323" s="199" t="s">
        <v>1</v>
      </c>
      <c r="I1323" s="201"/>
      <c r="J1323" s="198"/>
      <c r="K1323" s="198"/>
      <c r="L1323" s="202"/>
      <c r="M1323" s="203"/>
      <c r="N1323" s="204"/>
      <c r="O1323" s="204"/>
      <c r="P1323" s="204"/>
      <c r="Q1323" s="204"/>
      <c r="R1323" s="204"/>
      <c r="S1323" s="204"/>
      <c r="T1323" s="205"/>
      <c r="AT1323" s="206" t="s">
        <v>147</v>
      </c>
      <c r="AU1323" s="206" t="s">
        <v>83</v>
      </c>
      <c r="AV1323" s="12" t="s">
        <v>83</v>
      </c>
      <c r="AW1323" s="12" t="s">
        <v>31</v>
      </c>
      <c r="AX1323" s="12" t="s">
        <v>75</v>
      </c>
      <c r="AY1323" s="206" t="s">
        <v>137</v>
      </c>
    </row>
    <row r="1324" spans="1:65" s="13" customFormat="1">
      <c r="B1324" s="207"/>
      <c r="C1324" s="208"/>
      <c r="D1324" s="192" t="s">
        <v>147</v>
      </c>
      <c r="E1324" s="209" t="s">
        <v>1</v>
      </c>
      <c r="F1324" s="210" t="s">
        <v>1070</v>
      </c>
      <c r="G1324" s="208"/>
      <c r="H1324" s="211">
        <v>14.15</v>
      </c>
      <c r="I1324" s="212"/>
      <c r="J1324" s="208"/>
      <c r="K1324" s="208"/>
      <c r="L1324" s="213"/>
      <c r="M1324" s="214"/>
      <c r="N1324" s="215"/>
      <c r="O1324" s="215"/>
      <c r="P1324" s="215"/>
      <c r="Q1324" s="215"/>
      <c r="R1324" s="215"/>
      <c r="S1324" s="215"/>
      <c r="T1324" s="216"/>
      <c r="AT1324" s="217" t="s">
        <v>147</v>
      </c>
      <c r="AU1324" s="217" t="s">
        <v>83</v>
      </c>
      <c r="AV1324" s="13" t="s">
        <v>85</v>
      </c>
      <c r="AW1324" s="13" t="s">
        <v>31</v>
      </c>
      <c r="AX1324" s="13" t="s">
        <v>75</v>
      </c>
      <c r="AY1324" s="217" t="s">
        <v>137</v>
      </c>
    </row>
    <row r="1325" spans="1:65" s="12" customFormat="1">
      <c r="B1325" s="197"/>
      <c r="C1325" s="198"/>
      <c r="D1325" s="192" t="s">
        <v>147</v>
      </c>
      <c r="E1325" s="199" t="s">
        <v>1</v>
      </c>
      <c r="F1325" s="200" t="s">
        <v>200</v>
      </c>
      <c r="G1325" s="198"/>
      <c r="H1325" s="199" t="s">
        <v>1</v>
      </c>
      <c r="I1325" s="201"/>
      <c r="J1325" s="198"/>
      <c r="K1325" s="198"/>
      <c r="L1325" s="202"/>
      <c r="M1325" s="203"/>
      <c r="N1325" s="204"/>
      <c r="O1325" s="204"/>
      <c r="P1325" s="204"/>
      <c r="Q1325" s="204"/>
      <c r="R1325" s="204"/>
      <c r="S1325" s="204"/>
      <c r="T1325" s="205"/>
      <c r="AT1325" s="206" t="s">
        <v>147</v>
      </c>
      <c r="AU1325" s="206" t="s">
        <v>83</v>
      </c>
      <c r="AV1325" s="12" t="s">
        <v>83</v>
      </c>
      <c r="AW1325" s="12" t="s">
        <v>31</v>
      </c>
      <c r="AX1325" s="12" t="s">
        <v>75</v>
      </c>
      <c r="AY1325" s="206" t="s">
        <v>137</v>
      </c>
    </row>
    <row r="1326" spans="1:65" s="13" customFormat="1">
      <c r="B1326" s="207"/>
      <c r="C1326" s="208"/>
      <c r="D1326" s="192" t="s">
        <v>147</v>
      </c>
      <c r="E1326" s="209" t="s">
        <v>1</v>
      </c>
      <c r="F1326" s="210" t="s">
        <v>1071</v>
      </c>
      <c r="G1326" s="208"/>
      <c r="H1326" s="211">
        <v>18.899999999999999</v>
      </c>
      <c r="I1326" s="212"/>
      <c r="J1326" s="208"/>
      <c r="K1326" s="208"/>
      <c r="L1326" s="213"/>
      <c r="M1326" s="214"/>
      <c r="N1326" s="215"/>
      <c r="O1326" s="215"/>
      <c r="P1326" s="215"/>
      <c r="Q1326" s="215"/>
      <c r="R1326" s="215"/>
      <c r="S1326" s="215"/>
      <c r="T1326" s="216"/>
      <c r="AT1326" s="217" t="s">
        <v>147</v>
      </c>
      <c r="AU1326" s="217" t="s">
        <v>83</v>
      </c>
      <c r="AV1326" s="13" t="s">
        <v>85</v>
      </c>
      <c r="AW1326" s="13" t="s">
        <v>31</v>
      </c>
      <c r="AX1326" s="13" t="s">
        <v>75</v>
      </c>
      <c r="AY1326" s="217" t="s">
        <v>137</v>
      </c>
    </row>
    <row r="1327" spans="1:65" s="14" customFormat="1">
      <c r="B1327" s="218"/>
      <c r="C1327" s="219"/>
      <c r="D1327" s="192" t="s">
        <v>147</v>
      </c>
      <c r="E1327" s="220" t="s">
        <v>1</v>
      </c>
      <c r="F1327" s="221" t="s">
        <v>152</v>
      </c>
      <c r="G1327" s="219"/>
      <c r="H1327" s="222">
        <v>33.049999999999997</v>
      </c>
      <c r="I1327" s="223"/>
      <c r="J1327" s="219"/>
      <c r="K1327" s="219"/>
      <c r="L1327" s="224"/>
      <c r="M1327" s="225"/>
      <c r="N1327" s="226"/>
      <c r="O1327" s="226"/>
      <c r="P1327" s="226"/>
      <c r="Q1327" s="226"/>
      <c r="R1327" s="226"/>
      <c r="S1327" s="226"/>
      <c r="T1327" s="227"/>
      <c r="AT1327" s="228" t="s">
        <v>147</v>
      </c>
      <c r="AU1327" s="228" t="s">
        <v>83</v>
      </c>
      <c r="AV1327" s="14" t="s">
        <v>144</v>
      </c>
      <c r="AW1327" s="14" t="s">
        <v>31</v>
      </c>
      <c r="AX1327" s="14" t="s">
        <v>83</v>
      </c>
      <c r="AY1327" s="228" t="s">
        <v>137</v>
      </c>
    </row>
    <row r="1328" spans="1:65" s="2" customFormat="1" ht="21.75" customHeight="1">
      <c r="A1328" s="34"/>
      <c r="B1328" s="35"/>
      <c r="C1328" s="229" t="s">
        <v>1077</v>
      </c>
      <c r="D1328" s="229" t="s">
        <v>678</v>
      </c>
      <c r="E1328" s="230" t="s">
        <v>1078</v>
      </c>
      <c r="F1328" s="231" t="s">
        <v>1079</v>
      </c>
      <c r="G1328" s="232" t="s">
        <v>141</v>
      </c>
      <c r="H1328" s="233">
        <v>70.400000000000006</v>
      </c>
      <c r="I1328" s="234"/>
      <c r="J1328" s="235">
        <f>ROUND(I1328*H1328,2)</f>
        <v>0</v>
      </c>
      <c r="K1328" s="231" t="s">
        <v>142</v>
      </c>
      <c r="L1328" s="39"/>
      <c r="M1328" s="236" t="s">
        <v>1</v>
      </c>
      <c r="N1328" s="237" t="s">
        <v>40</v>
      </c>
      <c r="O1328" s="71"/>
      <c r="P1328" s="188">
        <f>O1328*H1328</f>
        <v>0</v>
      </c>
      <c r="Q1328" s="188">
        <v>0</v>
      </c>
      <c r="R1328" s="188">
        <f>Q1328*H1328</f>
        <v>0</v>
      </c>
      <c r="S1328" s="188">
        <v>0</v>
      </c>
      <c r="T1328" s="189">
        <f>S1328*H1328</f>
        <v>0</v>
      </c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R1328" s="190" t="s">
        <v>144</v>
      </c>
      <c r="AT1328" s="190" t="s">
        <v>678</v>
      </c>
      <c r="AU1328" s="190" t="s">
        <v>83</v>
      </c>
      <c r="AY1328" s="17" t="s">
        <v>137</v>
      </c>
      <c r="BE1328" s="191">
        <f>IF(N1328="základní",J1328,0)</f>
        <v>0</v>
      </c>
      <c r="BF1328" s="191">
        <f>IF(N1328="snížená",J1328,0)</f>
        <v>0</v>
      </c>
      <c r="BG1328" s="191">
        <f>IF(N1328="zákl. přenesená",J1328,0)</f>
        <v>0</v>
      </c>
      <c r="BH1328" s="191">
        <f>IF(N1328="sníž. přenesená",J1328,0)</f>
        <v>0</v>
      </c>
      <c r="BI1328" s="191">
        <f>IF(N1328="nulová",J1328,0)</f>
        <v>0</v>
      </c>
      <c r="BJ1328" s="17" t="s">
        <v>83</v>
      </c>
      <c r="BK1328" s="191">
        <f>ROUND(I1328*H1328,2)</f>
        <v>0</v>
      </c>
      <c r="BL1328" s="17" t="s">
        <v>144</v>
      </c>
      <c r="BM1328" s="190" t="s">
        <v>1080</v>
      </c>
    </row>
    <row r="1329" spans="1:65" s="2" customFormat="1" ht="19.5">
      <c r="A1329" s="34"/>
      <c r="B1329" s="35"/>
      <c r="C1329" s="36"/>
      <c r="D1329" s="192" t="s">
        <v>146</v>
      </c>
      <c r="E1329" s="36"/>
      <c r="F1329" s="193" t="s">
        <v>1081</v>
      </c>
      <c r="G1329" s="36"/>
      <c r="H1329" s="36"/>
      <c r="I1329" s="194"/>
      <c r="J1329" s="36"/>
      <c r="K1329" s="36"/>
      <c r="L1329" s="39"/>
      <c r="M1329" s="195"/>
      <c r="N1329" s="196"/>
      <c r="O1329" s="71"/>
      <c r="P1329" s="71"/>
      <c r="Q1329" s="71"/>
      <c r="R1329" s="71"/>
      <c r="S1329" s="71"/>
      <c r="T1329" s="72"/>
      <c r="U1329" s="34"/>
      <c r="V1329" s="34"/>
      <c r="W1329" s="34"/>
      <c r="X1329" s="34"/>
      <c r="Y1329" s="34"/>
      <c r="Z1329" s="34"/>
      <c r="AA1329" s="34"/>
      <c r="AB1329" s="34"/>
      <c r="AC1329" s="34"/>
      <c r="AD1329" s="34"/>
      <c r="AE1329" s="34"/>
      <c r="AT1329" s="17" t="s">
        <v>146</v>
      </c>
      <c r="AU1329" s="17" t="s">
        <v>83</v>
      </c>
    </row>
    <row r="1330" spans="1:65" s="12" customFormat="1">
      <c r="B1330" s="197"/>
      <c r="C1330" s="198"/>
      <c r="D1330" s="192" t="s">
        <v>147</v>
      </c>
      <c r="E1330" s="199" t="s">
        <v>1</v>
      </c>
      <c r="F1330" s="200" t="s">
        <v>1082</v>
      </c>
      <c r="G1330" s="198"/>
      <c r="H1330" s="199" t="s">
        <v>1</v>
      </c>
      <c r="I1330" s="201"/>
      <c r="J1330" s="198"/>
      <c r="K1330" s="198"/>
      <c r="L1330" s="202"/>
      <c r="M1330" s="203"/>
      <c r="N1330" s="204"/>
      <c r="O1330" s="204"/>
      <c r="P1330" s="204"/>
      <c r="Q1330" s="204"/>
      <c r="R1330" s="204"/>
      <c r="S1330" s="204"/>
      <c r="T1330" s="205"/>
      <c r="AT1330" s="206" t="s">
        <v>147</v>
      </c>
      <c r="AU1330" s="206" t="s">
        <v>83</v>
      </c>
      <c r="AV1330" s="12" t="s">
        <v>83</v>
      </c>
      <c r="AW1330" s="12" t="s">
        <v>31</v>
      </c>
      <c r="AX1330" s="12" t="s">
        <v>75</v>
      </c>
      <c r="AY1330" s="206" t="s">
        <v>137</v>
      </c>
    </row>
    <row r="1331" spans="1:65" s="13" customFormat="1">
      <c r="B1331" s="207"/>
      <c r="C1331" s="208"/>
      <c r="D1331" s="192" t="s">
        <v>147</v>
      </c>
      <c r="E1331" s="209" t="s">
        <v>1</v>
      </c>
      <c r="F1331" s="210" t="s">
        <v>1083</v>
      </c>
      <c r="G1331" s="208"/>
      <c r="H1331" s="211">
        <v>14.4</v>
      </c>
      <c r="I1331" s="212"/>
      <c r="J1331" s="208"/>
      <c r="K1331" s="208"/>
      <c r="L1331" s="213"/>
      <c r="M1331" s="214"/>
      <c r="N1331" s="215"/>
      <c r="O1331" s="215"/>
      <c r="P1331" s="215"/>
      <c r="Q1331" s="215"/>
      <c r="R1331" s="215"/>
      <c r="S1331" s="215"/>
      <c r="T1331" s="216"/>
      <c r="AT1331" s="217" t="s">
        <v>147</v>
      </c>
      <c r="AU1331" s="217" t="s">
        <v>83</v>
      </c>
      <c r="AV1331" s="13" t="s">
        <v>85</v>
      </c>
      <c r="AW1331" s="13" t="s">
        <v>31</v>
      </c>
      <c r="AX1331" s="13" t="s">
        <v>75</v>
      </c>
      <c r="AY1331" s="217" t="s">
        <v>137</v>
      </c>
    </row>
    <row r="1332" spans="1:65" s="12" customFormat="1">
      <c r="B1332" s="197"/>
      <c r="C1332" s="198"/>
      <c r="D1332" s="192" t="s">
        <v>147</v>
      </c>
      <c r="E1332" s="199" t="s">
        <v>1</v>
      </c>
      <c r="F1332" s="200" t="s">
        <v>1084</v>
      </c>
      <c r="G1332" s="198"/>
      <c r="H1332" s="199" t="s">
        <v>1</v>
      </c>
      <c r="I1332" s="201"/>
      <c r="J1332" s="198"/>
      <c r="K1332" s="198"/>
      <c r="L1332" s="202"/>
      <c r="M1332" s="203"/>
      <c r="N1332" s="204"/>
      <c r="O1332" s="204"/>
      <c r="P1332" s="204"/>
      <c r="Q1332" s="204"/>
      <c r="R1332" s="204"/>
      <c r="S1332" s="204"/>
      <c r="T1332" s="205"/>
      <c r="AT1332" s="206" t="s">
        <v>147</v>
      </c>
      <c r="AU1332" s="206" t="s">
        <v>83</v>
      </c>
      <c r="AV1332" s="12" t="s">
        <v>83</v>
      </c>
      <c r="AW1332" s="12" t="s">
        <v>31</v>
      </c>
      <c r="AX1332" s="12" t="s">
        <v>75</v>
      </c>
      <c r="AY1332" s="206" t="s">
        <v>137</v>
      </c>
    </row>
    <row r="1333" spans="1:65" s="13" customFormat="1">
      <c r="B1333" s="207"/>
      <c r="C1333" s="208"/>
      <c r="D1333" s="192" t="s">
        <v>147</v>
      </c>
      <c r="E1333" s="209" t="s">
        <v>1</v>
      </c>
      <c r="F1333" s="210" t="s">
        <v>890</v>
      </c>
      <c r="G1333" s="208"/>
      <c r="H1333" s="211">
        <v>32</v>
      </c>
      <c r="I1333" s="212"/>
      <c r="J1333" s="208"/>
      <c r="K1333" s="208"/>
      <c r="L1333" s="213"/>
      <c r="M1333" s="214"/>
      <c r="N1333" s="215"/>
      <c r="O1333" s="215"/>
      <c r="P1333" s="215"/>
      <c r="Q1333" s="215"/>
      <c r="R1333" s="215"/>
      <c r="S1333" s="215"/>
      <c r="T1333" s="216"/>
      <c r="AT1333" s="217" t="s">
        <v>147</v>
      </c>
      <c r="AU1333" s="217" t="s">
        <v>83</v>
      </c>
      <c r="AV1333" s="13" t="s">
        <v>85</v>
      </c>
      <c r="AW1333" s="13" t="s">
        <v>31</v>
      </c>
      <c r="AX1333" s="13" t="s">
        <v>75</v>
      </c>
      <c r="AY1333" s="217" t="s">
        <v>137</v>
      </c>
    </row>
    <row r="1334" spans="1:65" s="12" customFormat="1">
      <c r="B1334" s="197"/>
      <c r="C1334" s="198"/>
      <c r="D1334" s="192" t="s">
        <v>147</v>
      </c>
      <c r="E1334" s="199" t="s">
        <v>1</v>
      </c>
      <c r="F1334" s="200" t="s">
        <v>1085</v>
      </c>
      <c r="G1334" s="198"/>
      <c r="H1334" s="199" t="s">
        <v>1</v>
      </c>
      <c r="I1334" s="201"/>
      <c r="J1334" s="198"/>
      <c r="K1334" s="198"/>
      <c r="L1334" s="202"/>
      <c r="M1334" s="203"/>
      <c r="N1334" s="204"/>
      <c r="O1334" s="204"/>
      <c r="P1334" s="204"/>
      <c r="Q1334" s="204"/>
      <c r="R1334" s="204"/>
      <c r="S1334" s="204"/>
      <c r="T1334" s="205"/>
      <c r="AT1334" s="206" t="s">
        <v>147</v>
      </c>
      <c r="AU1334" s="206" t="s">
        <v>83</v>
      </c>
      <c r="AV1334" s="12" t="s">
        <v>83</v>
      </c>
      <c r="AW1334" s="12" t="s">
        <v>31</v>
      </c>
      <c r="AX1334" s="12" t="s">
        <v>75</v>
      </c>
      <c r="AY1334" s="206" t="s">
        <v>137</v>
      </c>
    </row>
    <row r="1335" spans="1:65" s="13" customFormat="1">
      <c r="B1335" s="207"/>
      <c r="C1335" s="208"/>
      <c r="D1335" s="192" t="s">
        <v>147</v>
      </c>
      <c r="E1335" s="209" t="s">
        <v>1</v>
      </c>
      <c r="F1335" s="210" t="s">
        <v>823</v>
      </c>
      <c r="G1335" s="208"/>
      <c r="H1335" s="211">
        <v>24</v>
      </c>
      <c r="I1335" s="212"/>
      <c r="J1335" s="208"/>
      <c r="K1335" s="208"/>
      <c r="L1335" s="213"/>
      <c r="M1335" s="214"/>
      <c r="N1335" s="215"/>
      <c r="O1335" s="215"/>
      <c r="P1335" s="215"/>
      <c r="Q1335" s="215"/>
      <c r="R1335" s="215"/>
      <c r="S1335" s="215"/>
      <c r="T1335" s="216"/>
      <c r="AT1335" s="217" t="s">
        <v>147</v>
      </c>
      <c r="AU1335" s="217" t="s">
        <v>83</v>
      </c>
      <c r="AV1335" s="13" t="s">
        <v>85</v>
      </c>
      <c r="AW1335" s="13" t="s">
        <v>31</v>
      </c>
      <c r="AX1335" s="13" t="s">
        <v>75</v>
      </c>
      <c r="AY1335" s="217" t="s">
        <v>137</v>
      </c>
    </row>
    <row r="1336" spans="1:65" s="14" customFormat="1">
      <c r="B1336" s="218"/>
      <c r="C1336" s="219"/>
      <c r="D1336" s="192" t="s">
        <v>147</v>
      </c>
      <c r="E1336" s="220" t="s">
        <v>1</v>
      </c>
      <c r="F1336" s="221" t="s">
        <v>152</v>
      </c>
      <c r="G1336" s="219"/>
      <c r="H1336" s="222">
        <v>70.400000000000006</v>
      </c>
      <c r="I1336" s="223"/>
      <c r="J1336" s="219"/>
      <c r="K1336" s="219"/>
      <c r="L1336" s="224"/>
      <c r="M1336" s="225"/>
      <c r="N1336" s="226"/>
      <c r="O1336" s="226"/>
      <c r="P1336" s="226"/>
      <c r="Q1336" s="226"/>
      <c r="R1336" s="226"/>
      <c r="S1336" s="226"/>
      <c r="T1336" s="227"/>
      <c r="AT1336" s="228" t="s">
        <v>147</v>
      </c>
      <c r="AU1336" s="228" t="s">
        <v>83</v>
      </c>
      <c r="AV1336" s="14" t="s">
        <v>144</v>
      </c>
      <c r="AW1336" s="14" t="s">
        <v>31</v>
      </c>
      <c r="AX1336" s="14" t="s">
        <v>83</v>
      </c>
      <c r="AY1336" s="228" t="s">
        <v>137</v>
      </c>
    </row>
    <row r="1337" spans="1:65" s="2" customFormat="1" ht="24.2" customHeight="1">
      <c r="A1337" s="34"/>
      <c r="B1337" s="35"/>
      <c r="C1337" s="229" t="s">
        <v>1086</v>
      </c>
      <c r="D1337" s="229" t="s">
        <v>678</v>
      </c>
      <c r="E1337" s="230" t="s">
        <v>1087</v>
      </c>
      <c r="F1337" s="231" t="s">
        <v>1088</v>
      </c>
      <c r="G1337" s="232" t="s">
        <v>387</v>
      </c>
      <c r="H1337" s="233">
        <v>192</v>
      </c>
      <c r="I1337" s="234"/>
      <c r="J1337" s="235">
        <f>ROUND(I1337*H1337,2)</f>
        <v>0</v>
      </c>
      <c r="K1337" s="231" t="s">
        <v>142</v>
      </c>
      <c r="L1337" s="39"/>
      <c r="M1337" s="236" t="s">
        <v>1</v>
      </c>
      <c r="N1337" s="237" t="s">
        <v>40</v>
      </c>
      <c r="O1337" s="71"/>
      <c r="P1337" s="188">
        <f>O1337*H1337</f>
        <v>0</v>
      </c>
      <c r="Q1337" s="188">
        <v>0</v>
      </c>
      <c r="R1337" s="188">
        <f>Q1337*H1337</f>
        <v>0</v>
      </c>
      <c r="S1337" s="188">
        <v>0</v>
      </c>
      <c r="T1337" s="189">
        <f>S1337*H1337</f>
        <v>0</v>
      </c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R1337" s="190" t="s">
        <v>144</v>
      </c>
      <c r="AT1337" s="190" t="s">
        <v>678</v>
      </c>
      <c r="AU1337" s="190" t="s">
        <v>83</v>
      </c>
      <c r="AY1337" s="17" t="s">
        <v>137</v>
      </c>
      <c r="BE1337" s="191">
        <f>IF(N1337="základní",J1337,0)</f>
        <v>0</v>
      </c>
      <c r="BF1337" s="191">
        <f>IF(N1337="snížená",J1337,0)</f>
        <v>0</v>
      </c>
      <c r="BG1337" s="191">
        <f>IF(N1337="zákl. přenesená",J1337,0)</f>
        <v>0</v>
      </c>
      <c r="BH1337" s="191">
        <f>IF(N1337="sníž. přenesená",J1337,0)</f>
        <v>0</v>
      </c>
      <c r="BI1337" s="191">
        <f>IF(N1337="nulová",J1337,0)</f>
        <v>0</v>
      </c>
      <c r="BJ1337" s="17" t="s">
        <v>83</v>
      </c>
      <c r="BK1337" s="191">
        <f>ROUND(I1337*H1337,2)</f>
        <v>0</v>
      </c>
      <c r="BL1337" s="17" t="s">
        <v>144</v>
      </c>
      <c r="BM1337" s="190" t="s">
        <v>1089</v>
      </c>
    </row>
    <row r="1338" spans="1:65" s="2" customFormat="1" ht="29.25">
      <c r="A1338" s="34"/>
      <c r="B1338" s="35"/>
      <c r="C1338" s="36"/>
      <c r="D1338" s="192" t="s">
        <v>146</v>
      </c>
      <c r="E1338" s="36"/>
      <c r="F1338" s="193" t="s">
        <v>1090</v>
      </c>
      <c r="G1338" s="36"/>
      <c r="H1338" s="36"/>
      <c r="I1338" s="194"/>
      <c r="J1338" s="36"/>
      <c r="K1338" s="36"/>
      <c r="L1338" s="39"/>
      <c r="M1338" s="195"/>
      <c r="N1338" s="196"/>
      <c r="O1338" s="71"/>
      <c r="P1338" s="71"/>
      <c r="Q1338" s="71"/>
      <c r="R1338" s="71"/>
      <c r="S1338" s="71"/>
      <c r="T1338" s="72"/>
      <c r="U1338" s="34"/>
      <c r="V1338" s="34"/>
      <c r="W1338" s="34"/>
      <c r="X1338" s="34"/>
      <c r="Y1338" s="34"/>
      <c r="Z1338" s="34"/>
      <c r="AA1338" s="34"/>
      <c r="AB1338" s="34"/>
      <c r="AC1338" s="34"/>
      <c r="AD1338" s="34"/>
      <c r="AE1338" s="34"/>
      <c r="AT1338" s="17" t="s">
        <v>146</v>
      </c>
      <c r="AU1338" s="17" t="s">
        <v>83</v>
      </c>
    </row>
    <row r="1339" spans="1:65" s="12" customFormat="1">
      <c r="B1339" s="197"/>
      <c r="C1339" s="198"/>
      <c r="D1339" s="192" t="s">
        <v>147</v>
      </c>
      <c r="E1339" s="199" t="s">
        <v>1</v>
      </c>
      <c r="F1339" s="200" t="s">
        <v>1082</v>
      </c>
      <c r="G1339" s="198"/>
      <c r="H1339" s="199" t="s">
        <v>1</v>
      </c>
      <c r="I1339" s="201"/>
      <c r="J1339" s="198"/>
      <c r="K1339" s="198"/>
      <c r="L1339" s="202"/>
      <c r="M1339" s="203"/>
      <c r="N1339" s="204"/>
      <c r="O1339" s="204"/>
      <c r="P1339" s="204"/>
      <c r="Q1339" s="204"/>
      <c r="R1339" s="204"/>
      <c r="S1339" s="204"/>
      <c r="T1339" s="205"/>
      <c r="AT1339" s="206" t="s">
        <v>147</v>
      </c>
      <c r="AU1339" s="206" t="s">
        <v>83</v>
      </c>
      <c r="AV1339" s="12" t="s">
        <v>83</v>
      </c>
      <c r="AW1339" s="12" t="s">
        <v>31</v>
      </c>
      <c r="AX1339" s="12" t="s">
        <v>75</v>
      </c>
      <c r="AY1339" s="206" t="s">
        <v>137</v>
      </c>
    </row>
    <row r="1340" spans="1:65" s="13" customFormat="1">
      <c r="B1340" s="207"/>
      <c r="C1340" s="208"/>
      <c r="D1340" s="192" t="s">
        <v>147</v>
      </c>
      <c r="E1340" s="209" t="s">
        <v>1</v>
      </c>
      <c r="F1340" s="210" t="s">
        <v>1091</v>
      </c>
      <c r="G1340" s="208"/>
      <c r="H1340" s="211">
        <v>14.4</v>
      </c>
      <c r="I1340" s="212"/>
      <c r="J1340" s="208"/>
      <c r="K1340" s="208"/>
      <c r="L1340" s="213"/>
      <c r="M1340" s="214"/>
      <c r="N1340" s="215"/>
      <c r="O1340" s="215"/>
      <c r="P1340" s="215"/>
      <c r="Q1340" s="215"/>
      <c r="R1340" s="215"/>
      <c r="S1340" s="215"/>
      <c r="T1340" s="216"/>
      <c r="AT1340" s="217" t="s">
        <v>147</v>
      </c>
      <c r="AU1340" s="217" t="s">
        <v>83</v>
      </c>
      <c r="AV1340" s="13" t="s">
        <v>85</v>
      </c>
      <c r="AW1340" s="13" t="s">
        <v>31</v>
      </c>
      <c r="AX1340" s="13" t="s">
        <v>75</v>
      </c>
      <c r="AY1340" s="217" t="s">
        <v>137</v>
      </c>
    </row>
    <row r="1341" spans="1:65" s="12" customFormat="1">
      <c r="B1341" s="197"/>
      <c r="C1341" s="198"/>
      <c r="D1341" s="192" t="s">
        <v>147</v>
      </c>
      <c r="E1341" s="199" t="s">
        <v>1</v>
      </c>
      <c r="F1341" s="200" t="s">
        <v>1084</v>
      </c>
      <c r="G1341" s="198"/>
      <c r="H1341" s="199" t="s">
        <v>1</v>
      </c>
      <c r="I1341" s="201"/>
      <c r="J1341" s="198"/>
      <c r="K1341" s="198"/>
      <c r="L1341" s="202"/>
      <c r="M1341" s="203"/>
      <c r="N1341" s="204"/>
      <c r="O1341" s="204"/>
      <c r="P1341" s="204"/>
      <c r="Q1341" s="204"/>
      <c r="R1341" s="204"/>
      <c r="S1341" s="204"/>
      <c r="T1341" s="205"/>
      <c r="AT1341" s="206" t="s">
        <v>147</v>
      </c>
      <c r="AU1341" s="206" t="s">
        <v>83</v>
      </c>
      <c r="AV1341" s="12" t="s">
        <v>83</v>
      </c>
      <c r="AW1341" s="12" t="s">
        <v>31</v>
      </c>
      <c r="AX1341" s="12" t="s">
        <v>75</v>
      </c>
      <c r="AY1341" s="206" t="s">
        <v>137</v>
      </c>
    </row>
    <row r="1342" spans="1:65" s="13" customFormat="1">
      <c r="B1342" s="207"/>
      <c r="C1342" s="208"/>
      <c r="D1342" s="192" t="s">
        <v>147</v>
      </c>
      <c r="E1342" s="209" t="s">
        <v>1</v>
      </c>
      <c r="F1342" s="210" t="s">
        <v>1092</v>
      </c>
      <c r="G1342" s="208"/>
      <c r="H1342" s="211">
        <v>96</v>
      </c>
      <c r="I1342" s="212"/>
      <c r="J1342" s="208"/>
      <c r="K1342" s="208"/>
      <c r="L1342" s="213"/>
      <c r="M1342" s="214"/>
      <c r="N1342" s="215"/>
      <c r="O1342" s="215"/>
      <c r="P1342" s="215"/>
      <c r="Q1342" s="215"/>
      <c r="R1342" s="215"/>
      <c r="S1342" s="215"/>
      <c r="T1342" s="216"/>
      <c r="AT1342" s="217" t="s">
        <v>147</v>
      </c>
      <c r="AU1342" s="217" t="s">
        <v>83</v>
      </c>
      <c r="AV1342" s="13" t="s">
        <v>85</v>
      </c>
      <c r="AW1342" s="13" t="s">
        <v>31</v>
      </c>
      <c r="AX1342" s="13" t="s">
        <v>75</v>
      </c>
      <c r="AY1342" s="217" t="s">
        <v>137</v>
      </c>
    </row>
    <row r="1343" spans="1:65" s="12" customFormat="1">
      <c r="B1343" s="197"/>
      <c r="C1343" s="198"/>
      <c r="D1343" s="192" t="s">
        <v>147</v>
      </c>
      <c r="E1343" s="199" t="s">
        <v>1</v>
      </c>
      <c r="F1343" s="200" t="s">
        <v>1085</v>
      </c>
      <c r="G1343" s="198"/>
      <c r="H1343" s="199" t="s">
        <v>1</v>
      </c>
      <c r="I1343" s="201"/>
      <c r="J1343" s="198"/>
      <c r="K1343" s="198"/>
      <c r="L1343" s="202"/>
      <c r="M1343" s="203"/>
      <c r="N1343" s="204"/>
      <c r="O1343" s="204"/>
      <c r="P1343" s="204"/>
      <c r="Q1343" s="204"/>
      <c r="R1343" s="204"/>
      <c r="S1343" s="204"/>
      <c r="T1343" s="205"/>
      <c r="AT1343" s="206" t="s">
        <v>147</v>
      </c>
      <c r="AU1343" s="206" t="s">
        <v>83</v>
      </c>
      <c r="AV1343" s="12" t="s">
        <v>83</v>
      </c>
      <c r="AW1343" s="12" t="s">
        <v>31</v>
      </c>
      <c r="AX1343" s="12" t="s">
        <v>75</v>
      </c>
      <c r="AY1343" s="206" t="s">
        <v>137</v>
      </c>
    </row>
    <row r="1344" spans="1:65" s="13" customFormat="1">
      <c r="B1344" s="207"/>
      <c r="C1344" s="208"/>
      <c r="D1344" s="192" t="s">
        <v>147</v>
      </c>
      <c r="E1344" s="209" t="s">
        <v>1</v>
      </c>
      <c r="F1344" s="210" t="s">
        <v>1093</v>
      </c>
      <c r="G1344" s="208"/>
      <c r="H1344" s="211">
        <v>81.599999999999994</v>
      </c>
      <c r="I1344" s="212"/>
      <c r="J1344" s="208"/>
      <c r="K1344" s="208"/>
      <c r="L1344" s="213"/>
      <c r="M1344" s="214"/>
      <c r="N1344" s="215"/>
      <c r="O1344" s="215"/>
      <c r="P1344" s="215"/>
      <c r="Q1344" s="215"/>
      <c r="R1344" s="215"/>
      <c r="S1344" s="215"/>
      <c r="T1344" s="216"/>
      <c r="AT1344" s="217" t="s">
        <v>147</v>
      </c>
      <c r="AU1344" s="217" t="s">
        <v>83</v>
      </c>
      <c r="AV1344" s="13" t="s">
        <v>85</v>
      </c>
      <c r="AW1344" s="13" t="s">
        <v>31</v>
      </c>
      <c r="AX1344" s="13" t="s">
        <v>75</v>
      </c>
      <c r="AY1344" s="217" t="s">
        <v>137</v>
      </c>
    </row>
    <row r="1345" spans="1:65" s="14" customFormat="1">
      <c r="B1345" s="218"/>
      <c r="C1345" s="219"/>
      <c r="D1345" s="192" t="s">
        <v>147</v>
      </c>
      <c r="E1345" s="220" t="s">
        <v>1</v>
      </c>
      <c r="F1345" s="221" t="s">
        <v>152</v>
      </c>
      <c r="G1345" s="219"/>
      <c r="H1345" s="222">
        <v>192</v>
      </c>
      <c r="I1345" s="223"/>
      <c r="J1345" s="219"/>
      <c r="K1345" s="219"/>
      <c r="L1345" s="224"/>
      <c r="M1345" s="225"/>
      <c r="N1345" s="226"/>
      <c r="O1345" s="226"/>
      <c r="P1345" s="226"/>
      <c r="Q1345" s="226"/>
      <c r="R1345" s="226"/>
      <c r="S1345" s="226"/>
      <c r="T1345" s="227"/>
      <c r="AT1345" s="228" t="s">
        <v>147</v>
      </c>
      <c r="AU1345" s="228" t="s">
        <v>83</v>
      </c>
      <c r="AV1345" s="14" t="s">
        <v>144</v>
      </c>
      <c r="AW1345" s="14" t="s">
        <v>31</v>
      </c>
      <c r="AX1345" s="14" t="s">
        <v>83</v>
      </c>
      <c r="AY1345" s="228" t="s">
        <v>137</v>
      </c>
    </row>
    <row r="1346" spans="1:65" s="2" customFormat="1" ht="24.2" customHeight="1">
      <c r="A1346" s="34"/>
      <c r="B1346" s="35"/>
      <c r="C1346" s="229" t="s">
        <v>1094</v>
      </c>
      <c r="D1346" s="229" t="s">
        <v>678</v>
      </c>
      <c r="E1346" s="230" t="s">
        <v>1095</v>
      </c>
      <c r="F1346" s="231" t="s">
        <v>1096</v>
      </c>
      <c r="G1346" s="232" t="s">
        <v>387</v>
      </c>
      <c r="H1346" s="233">
        <v>10.44</v>
      </c>
      <c r="I1346" s="234"/>
      <c r="J1346" s="235">
        <f>ROUND(I1346*H1346,2)</f>
        <v>0</v>
      </c>
      <c r="K1346" s="231" t="s">
        <v>142</v>
      </c>
      <c r="L1346" s="39"/>
      <c r="M1346" s="236" t="s">
        <v>1</v>
      </c>
      <c r="N1346" s="237" t="s">
        <v>40</v>
      </c>
      <c r="O1346" s="71"/>
      <c r="P1346" s="188">
        <f>O1346*H1346</f>
        <v>0</v>
      </c>
      <c r="Q1346" s="188">
        <v>0</v>
      </c>
      <c r="R1346" s="188">
        <f>Q1346*H1346</f>
        <v>0</v>
      </c>
      <c r="S1346" s="188">
        <v>0</v>
      </c>
      <c r="T1346" s="189">
        <f>S1346*H1346</f>
        <v>0</v>
      </c>
      <c r="U1346" s="34"/>
      <c r="V1346" s="34"/>
      <c r="W1346" s="34"/>
      <c r="X1346" s="34"/>
      <c r="Y1346" s="34"/>
      <c r="Z1346" s="34"/>
      <c r="AA1346" s="34"/>
      <c r="AB1346" s="34"/>
      <c r="AC1346" s="34"/>
      <c r="AD1346" s="34"/>
      <c r="AE1346" s="34"/>
      <c r="AR1346" s="190" t="s">
        <v>144</v>
      </c>
      <c r="AT1346" s="190" t="s">
        <v>678</v>
      </c>
      <c r="AU1346" s="190" t="s">
        <v>83</v>
      </c>
      <c r="AY1346" s="17" t="s">
        <v>137</v>
      </c>
      <c r="BE1346" s="191">
        <f>IF(N1346="základní",J1346,0)</f>
        <v>0</v>
      </c>
      <c r="BF1346" s="191">
        <f>IF(N1346="snížená",J1346,0)</f>
        <v>0</v>
      </c>
      <c r="BG1346" s="191">
        <f>IF(N1346="zákl. přenesená",J1346,0)</f>
        <v>0</v>
      </c>
      <c r="BH1346" s="191">
        <f>IF(N1346="sníž. přenesená",J1346,0)</f>
        <v>0</v>
      </c>
      <c r="BI1346" s="191">
        <f>IF(N1346="nulová",J1346,0)</f>
        <v>0</v>
      </c>
      <c r="BJ1346" s="17" t="s">
        <v>83</v>
      </c>
      <c r="BK1346" s="191">
        <f>ROUND(I1346*H1346,2)</f>
        <v>0</v>
      </c>
      <c r="BL1346" s="17" t="s">
        <v>144</v>
      </c>
      <c r="BM1346" s="190" t="s">
        <v>1097</v>
      </c>
    </row>
    <row r="1347" spans="1:65" s="2" customFormat="1" ht="48.75">
      <c r="A1347" s="34"/>
      <c r="B1347" s="35"/>
      <c r="C1347" s="36"/>
      <c r="D1347" s="192" t="s">
        <v>146</v>
      </c>
      <c r="E1347" s="36"/>
      <c r="F1347" s="193" t="s">
        <v>1098</v>
      </c>
      <c r="G1347" s="36"/>
      <c r="H1347" s="36"/>
      <c r="I1347" s="194"/>
      <c r="J1347" s="36"/>
      <c r="K1347" s="36"/>
      <c r="L1347" s="39"/>
      <c r="M1347" s="195"/>
      <c r="N1347" s="196"/>
      <c r="O1347" s="71"/>
      <c r="P1347" s="71"/>
      <c r="Q1347" s="71"/>
      <c r="R1347" s="71"/>
      <c r="S1347" s="71"/>
      <c r="T1347" s="72"/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T1347" s="17" t="s">
        <v>146</v>
      </c>
      <c r="AU1347" s="17" t="s">
        <v>83</v>
      </c>
    </row>
    <row r="1348" spans="1:65" s="12" customFormat="1">
      <c r="B1348" s="197"/>
      <c r="C1348" s="198"/>
      <c r="D1348" s="192" t="s">
        <v>147</v>
      </c>
      <c r="E1348" s="199" t="s">
        <v>1</v>
      </c>
      <c r="F1348" s="200" t="s">
        <v>636</v>
      </c>
      <c r="G1348" s="198"/>
      <c r="H1348" s="199" t="s">
        <v>1</v>
      </c>
      <c r="I1348" s="201"/>
      <c r="J1348" s="198"/>
      <c r="K1348" s="198"/>
      <c r="L1348" s="202"/>
      <c r="M1348" s="203"/>
      <c r="N1348" s="204"/>
      <c r="O1348" s="204"/>
      <c r="P1348" s="204"/>
      <c r="Q1348" s="204"/>
      <c r="R1348" s="204"/>
      <c r="S1348" s="204"/>
      <c r="T1348" s="205"/>
      <c r="AT1348" s="206" t="s">
        <v>147</v>
      </c>
      <c r="AU1348" s="206" t="s">
        <v>83</v>
      </c>
      <c r="AV1348" s="12" t="s">
        <v>83</v>
      </c>
      <c r="AW1348" s="12" t="s">
        <v>31</v>
      </c>
      <c r="AX1348" s="12" t="s">
        <v>75</v>
      </c>
      <c r="AY1348" s="206" t="s">
        <v>137</v>
      </c>
    </row>
    <row r="1349" spans="1:65" s="13" customFormat="1">
      <c r="B1349" s="207"/>
      <c r="C1349" s="208"/>
      <c r="D1349" s="192" t="s">
        <v>147</v>
      </c>
      <c r="E1349" s="209" t="s">
        <v>1</v>
      </c>
      <c r="F1349" s="210" t="s">
        <v>1099</v>
      </c>
      <c r="G1349" s="208"/>
      <c r="H1349" s="211">
        <v>2.16</v>
      </c>
      <c r="I1349" s="212"/>
      <c r="J1349" s="208"/>
      <c r="K1349" s="208"/>
      <c r="L1349" s="213"/>
      <c r="M1349" s="214"/>
      <c r="N1349" s="215"/>
      <c r="O1349" s="215"/>
      <c r="P1349" s="215"/>
      <c r="Q1349" s="215"/>
      <c r="R1349" s="215"/>
      <c r="S1349" s="215"/>
      <c r="T1349" s="216"/>
      <c r="AT1349" s="217" t="s">
        <v>147</v>
      </c>
      <c r="AU1349" s="217" t="s">
        <v>83</v>
      </c>
      <c r="AV1349" s="13" t="s">
        <v>85</v>
      </c>
      <c r="AW1349" s="13" t="s">
        <v>31</v>
      </c>
      <c r="AX1349" s="13" t="s">
        <v>75</v>
      </c>
      <c r="AY1349" s="217" t="s">
        <v>137</v>
      </c>
    </row>
    <row r="1350" spans="1:65" s="12" customFormat="1">
      <c r="B1350" s="197"/>
      <c r="C1350" s="198"/>
      <c r="D1350" s="192" t="s">
        <v>147</v>
      </c>
      <c r="E1350" s="199" t="s">
        <v>1</v>
      </c>
      <c r="F1350" s="200" t="s">
        <v>638</v>
      </c>
      <c r="G1350" s="198"/>
      <c r="H1350" s="199" t="s">
        <v>1</v>
      </c>
      <c r="I1350" s="201"/>
      <c r="J1350" s="198"/>
      <c r="K1350" s="198"/>
      <c r="L1350" s="202"/>
      <c r="M1350" s="203"/>
      <c r="N1350" s="204"/>
      <c r="O1350" s="204"/>
      <c r="P1350" s="204"/>
      <c r="Q1350" s="204"/>
      <c r="R1350" s="204"/>
      <c r="S1350" s="204"/>
      <c r="T1350" s="205"/>
      <c r="AT1350" s="206" t="s">
        <v>147</v>
      </c>
      <c r="AU1350" s="206" t="s">
        <v>83</v>
      </c>
      <c r="AV1350" s="12" t="s">
        <v>83</v>
      </c>
      <c r="AW1350" s="12" t="s">
        <v>31</v>
      </c>
      <c r="AX1350" s="12" t="s">
        <v>75</v>
      </c>
      <c r="AY1350" s="206" t="s">
        <v>137</v>
      </c>
    </row>
    <row r="1351" spans="1:65" s="13" customFormat="1">
      <c r="B1351" s="207"/>
      <c r="C1351" s="208"/>
      <c r="D1351" s="192" t="s">
        <v>147</v>
      </c>
      <c r="E1351" s="209" t="s">
        <v>1</v>
      </c>
      <c r="F1351" s="210" t="s">
        <v>1100</v>
      </c>
      <c r="G1351" s="208"/>
      <c r="H1351" s="211">
        <v>4.68</v>
      </c>
      <c r="I1351" s="212"/>
      <c r="J1351" s="208"/>
      <c r="K1351" s="208"/>
      <c r="L1351" s="213"/>
      <c r="M1351" s="214"/>
      <c r="N1351" s="215"/>
      <c r="O1351" s="215"/>
      <c r="P1351" s="215"/>
      <c r="Q1351" s="215"/>
      <c r="R1351" s="215"/>
      <c r="S1351" s="215"/>
      <c r="T1351" s="216"/>
      <c r="AT1351" s="217" t="s">
        <v>147</v>
      </c>
      <c r="AU1351" s="217" t="s">
        <v>83</v>
      </c>
      <c r="AV1351" s="13" t="s">
        <v>85</v>
      </c>
      <c r="AW1351" s="13" t="s">
        <v>31</v>
      </c>
      <c r="AX1351" s="13" t="s">
        <v>75</v>
      </c>
      <c r="AY1351" s="217" t="s">
        <v>137</v>
      </c>
    </row>
    <row r="1352" spans="1:65" s="12" customFormat="1">
      <c r="B1352" s="197"/>
      <c r="C1352" s="198"/>
      <c r="D1352" s="192" t="s">
        <v>147</v>
      </c>
      <c r="E1352" s="199" t="s">
        <v>1</v>
      </c>
      <c r="F1352" s="200" t="s">
        <v>640</v>
      </c>
      <c r="G1352" s="198"/>
      <c r="H1352" s="199" t="s">
        <v>1</v>
      </c>
      <c r="I1352" s="201"/>
      <c r="J1352" s="198"/>
      <c r="K1352" s="198"/>
      <c r="L1352" s="202"/>
      <c r="M1352" s="203"/>
      <c r="N1352" s="204"/>
      <c r="O1352" s="204"/>
      <c r="P1352" s="204"/>
      <c r="Q1352" s="204"/>
      <c r="R1352" s="204"/>
      <c r="S1352" s="204"/>
      <c r="T1352" s="205"/>
      <c r="AT1352" s="206" t="s">
        <v>147</v>
      </c>
      <c r="AU1352" s="206" t="s">
        <v>83</v>
      </c>
      <c r="AV1352" s="12" t="s">
        <v>83</v>
      </c>
      <c r="AW1352" s="12" t="s">
        <v>31</v>
      </c>
      <c r="AX1352" s="12" t="s">
        <v>75</v>
      </c>
      <c r="AY1352" s="206" t="s">
        <v>137</v>
      </c>
    </row>
    <row r="1353" spans="1:65" s="13" customFormat="1">
      <c r="B1353" s="207"/>
      <c r="C1353" s="208"/>
      <c r="D1353" s="192" t="s">
        <v>147</v>
      </c>
      <c r="E1353" s="209" t="s">
        <v>1</v>
      </c>
      <c r="F1353" s="210" t="s">
        <v>1101</v>
      </c>
      <c r="G1353" s="208"/>
      <c r="H1353" s="211">
        <v>3.6</v>
      </c>
      <c r="I1353" s="212"/>
      <c r="J1353" s="208"/>
      <c r="K1353" s="208"/>
      <c r="L1353" s="213"/>
      <c r="M1353" s="214"/>
      <c r="N1353" s="215"/>
      <c r="O1353" s="215"/>
      <c r="P1353" s="215"/>
      <c r="Q1353" s="215"/>
      <c r="R1353" s="215"/>
      <c r="S1353" s="215"/>
      <c r="T1353" s="216"/>
      <c r="AT1353" s="217" t="s">
        <v>147</v>
      </c>
      <c r="AU1353" s="217" t="s">
        <v>83</v>
      </c>
      <c r="AV1353" s="13" t="s">
        <v>85</v>
      </c>
      <c r="AW1353" s="13" t="s">
        <v>31</v>
      </c>
      <c r="AX1353" s="13" t="s">
        <v>75</v>
      </c>
      <c r="AY1353" s="217" t="s">
        <v>137</v>
      </c>
    </row>
    <row r="1354" spans="1:65" s="14" customFormat="1">
      <c r="B1354" s="218"/>
      <c r="C1354" s="219"/>
      <c r="D1354" s="192" t="s">
        <v>147</v>
      </c>
      <c r="E1354" s="220" t="s">
        <v>1</v>
      </c>
      <c r="F1354" s="221" t="s">
        <v>152</v>
      </c>
      <c r="G1354" s="219"/>
      <c r="H1354" s="222">
        <v>10.44</v>
      </c>
      <c r="I1354" s="223"/>
      <c r="J1354" s="219"/>
      <c r="K1354" s="219"/>
      <c r="L1354" s="224"/>
      <c r="M1354" s="225"/>
      <c r="N1354" s="226"/>
      <c r="O1354" s="226"/>
      <c r="P1354" s="226"/>
      <c r="Q1354" s="226"/>
      <c r="R1354" s="226"/>
      <c r="S1354" s="226"/>
      <c r="T1354" s="227"/>
      <c r="AT1354" s="228" t="s">
        <v>147</v>
      </c>
      <c r="AU1354" s="228" t="s">
        <v>83</v>
      </c>
      <c r="AV1354" s="14" t="s">
        <v>144</v>
      </c>
      <c r="AW1354" s="14" t="s">
        <v>31</v>
      </c>
      <c r="AX1354" s="14" t="s">
        <v>83</v>
      </c>
      <c r="AY1354" s="228" t="s">
        <v>137</v>
      </c>
    </row>
    <row r="1355" spans="1:65" s="2" customFormat="1" ht="37.9" customHeight="1">
      <c r="A1355" s="34"/>
      <c r="B1355" s="35"/>
      <c r="C1355" s="229" t="s">
        <v>1102</v>
      </c>
      <c r="D1355" s="229" t="s">
        <v>678</v>
      </c>
      <c r="E1355" s="230" t="s">
        <v>1103</v>
      </c>
      <c r="F1355" s="231" t="s">
        <v>1104</v>
      </c>
      <c r="G1355" s="232" t="s">
        <v>387</v>
      </c>
      <c r="H1355" s="233">
        <v>234</v>
      </c>
      <c r="I1355" s="234"/>
      <c r="J1355" s="235">
        <f>ROUND(I1355*H1355,2)</f>
        <v>0</v>
      </c>
      <c r="K1355" s="231" t="s">
        <v>142</v>
      </c>
      <c r="L1355" s="39"/>
      <c r="M1355" s="236" t="s">
        <v>1</v>
      </c>
      <c r="N1355" s="237" t="s">
        <v>40</v>
      </c>
      <c r="O1355" s="71"/>
      <c r="P1355" s="188">
        <f>O1355*H1355</f>
        <v>0</v>
      </c>
      <c r="Q1355" s="188">
        <v>0</v>
      </c>
      <c r="R1355" s="188">
        <f>Q1355*H1355</f>
        <v>0</v>
      </c>
      <c r="S1355" s="188">
        <v>0</v>
      </c>
      <c r="T1355" s="189">
        <f>S1355*H1355</f>
        <v>0</v>
      </c>
      <c r="U1355" s="34"/>
      <c r="V1355" s="34"/>
      <c r="W1355" s="34"/>
      <c r="X1355" s="34"/>
      <c r="Y1355" s="34"/>
      <c r="Z1355" s="34"/>
      <c r="AA1355" s="34"/>
      <c r="AB1355" s="34"/>
      <c r="AC1355" s="34"/>
      <c r="AD1355" s="34"/>
      <c r="AE1355" s="34"/>
      <c r="AR1355" s="190" t="s">
        <v>144</v>
      </c>
      <c r="AT1355" s="190" t="s">
        <v>678</v>
      </c>
      <c r="AU1355" s="190" t="s">
        <v>83</v>
      </c>
      <c r="AY1355" s="17" t="s">
        <v>137</v>
      </c>
      <c r="BE1355" s="191">
        <f>IF(N1355="základní",J1355,0)</f>
        <v>0</v>
      </c>
      <c r="BF1355" s="191">
        <f>IF(N1355="snížená",J1355,0)</f>
        <v>0</v>
      </c>
      <c r="BG1355" s="191">
        <f>IF(N1355="zákl. přenesená",J1355,0)</f>
        <v>0</v>
      </c>
      <c r="BH1355" s="191">
        <f>IF(N1355="sníž. přenesená",J1355,0)</f>
        <v>0</v>
      </c>
      <c r="BI1355" s="191">
        <f>IF(N1355="nulová",J1355,0)</f>
        <v>0</v>
      </c>
      <c r="BJ1355" s="17" t="s">
        <v>83</v>
      </c>
      <c r="BK1355" s="191">
        <f>ROUND(I1355*H1355,2)</f>
        <v>0</v>
      </c>
      <c r="BL1355" s="17" t="s">
        <v>144</v>
      </c>
      <c r="BM1355" s="190" t="s">
        <v>1105</v>
      </c>
    </row>
    <row r="1356" spans="1:65" s="2" customFormat="1" ht="58.5">
      <c r="A1356" s="34"/>
      <c r="B1356" s="35"/>
      <c r="C1356" s="36"/>
      <c r="D1356" s="192" t="s">
        <v>146</v>
      </c>
      <c r="E1356" s="36"/>
      <c r="F1356" s="193" t="s">
        <v>1106</v>
      </c>
      <c r="G1356" s="36"/>
      <c r="H1356" s="36"/>
      <c r="I1356" s="194"/>
      <c r="J1356" s="36"/>
      <c r="K1356" s="36"/>
      <c r="L1356" s="39"/>
      <c r="M1356" s="195"/>
      <c r="N1356" s="196"/>
      <c r="O1356" s="71"/>
      <c r="P1356" s="71"/>
      <c r="Q1356" s="71"/>
      <c r="R1356" s="71"/>
      <c r="S1356" s="71"/>
      <c r="T1356" s="72"/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T1356" s="17" t="s">
        <v>146</v>
      </c>
      <c r="AU1356" s="17" t="s">
        <v>83</v>
      </c>
    </row>
    <row r="1357" spans="1:65" s="12" customFormat="1">
      <c r="B1357" s="197"/>
      <c r="C1357" s="198"/>
      <c r="D1357" s="192" t="s">
        <v>147</v>
      </c>
      <c r="E1357" s="199" t="s">
        <v>1</v>
      </c>
      <c r="F1357" s="200" t="s">
        <v>628</v>
      </c>
      <c r="G1357" s="198"/>
      <c r="H1357" s="199" t="s">
        <v>1</v>
      </c>
      <c r="I1357" s="201"/>
      <c r="J1357" s="198"/>
      <c r="K1357" s="198"/>
      <c r="L1357" s="202"/>
      <c r="M1357" s="203"/>
      <c r="N1357" s="204"/>
      <c r="O1357" s="204"/>
      <c r="P1357" s="204"/>
      <c r="Q1357" s="204"/>
      <c r="R1357" s="204"/>
      <c r="S1357" s="204"/>
      <c r="T1357" s="205"/>
      <c r="AT1357" s="206" t="s">
        <v>147</v>
      </c>
      <c r="AU1357" s="206" t="s">
        <v>83</v>
      </c>
      <c r="AV1357" s="12" t="s">
        <v>83</v>
      </c>
      <c r="AW1357" s="12" t="s">
        <v>31</v>
      </c>
      <c r="AX1357" s="12" t="s">
        <v>75</v>
      </c>
      <c r="AY1357" s="206" t="s">
        <v>137</v>
      </c>
    </row>
    <row r="1358" spans="1:65" s="13" customFormat="1">
      <c r="B1358" s="207"/>
      <c r="C1358" s="208"/>
      <c r="D1358" s="192" t="s">
        <v>147</v>
      </c>
      <c r="E1358" s="209" t="s">
        <v>1</v>
      </c>
      <c r="F1358" s="210" t="s">
        <v>1091</v>
      </c>
      <c r="G1358" s="208"/>
      <c r="H1358" s="211">
        <v>14.4</v>
      </c>
      <c r="I1358" s="212"/>
      <c r="J1358" s="208"/>
      <c r="K1358" s="208"/>
      <c r="L1358" s="213"/>
      <c r="M1358" s="214"/>
      <c r="N1358" s="215"/>
      <c r="O1358" s="215"/>
      <c r="P1358" s="215"/>
      <c r="Q1358" s="215"/>
      <c r="R1358" s="215"/>
      <c r="S1358" s="215"/>
      <c r="T1358" s="216"/>
      <c r="AT1358" s="217" t="s">
        <v>147</v>
      </c>
      <c r="AU1358" s="217" t="s">
        <v>83</v>
      </c>
      <c r="AV1358" s="13" t="s">
        <v>85</v>
      </c>
      <c r="AW1358" s="13" t="s">
        <v>31</v>
      </c>
      <c r="AX1358" s="13" t="s">
        <v>75</v>
      </c>
      <c r="AY1358" s="217" t="s">
        <v>137</v>
      </c>
    </row>
    <row r="1359" spans="1:65" s="12" customFormat="1">
      <c r="B1359" s="197"/>
      <c r="C1359" s="198"/>
      <c r="D1359" s="192" t="s">
        <v>147</v>
      </c>
      <c r="E1359" s="199" t="s">
        <v>1</v>
      </c>
      <c r="F1359" s="200" t="s">
        <v>630</v>
      </c>
      <c r="G1359" s="198"/>
      <c r="H1359" s="199" t="s">
        <v>1</v>
      </c>
      <c r="I1359" s="201"/>
      <c r="J1359" s="198"/>
      <c r="K1359" s="198"/>
      <c r="L1359" s="202"/>
      <c r="M1359" s="203"/>
      <c r="N1359" s="204"/>
      <c r="O1359" s="204"/>
      <c r="P1359" s="204"/>
      <c r="Q1359" s="204"/>
      <c r="R1359" s="204"/>
      <c r="S1359" s="204"/>
      <c r="T1359" s="205"/>
      <c r="AT1359" s="206" t="s">
        <v>147</v>
      </c>
      <c r="AU1359" s="206" t="s">
        <v>83</v>
      </c>
      <c r="AV1359" s="12" t="s">
        <v>83</v>
      </c>
      <c r="AW1359" s="12" t="s">
        <v>31</v>
      </c>
      <c r="AX1359" s="12" t="s">
        <v>75</v>
      </c>
      <c r="AY1359" s="206" t="s">
        <v>137</v>
      </c>
    </row>
    <row r="1360" spans="1:65" s="13" customFormat="1">
      <c r="B1360" s="207"/>
      <c r="C1360" s="208"/>
      <c r="D1360" s="192" t="s">
        <v>147</v>
      </c>
      <c r="E1360" s="209" t="s">
        <v>1</v>
      </c>
      <c r="F1360" s="210" t="s">
        <v>1092</v>
      </c>
      <c r="G1360" s="208"/>
      <c r="H1360" s="211">
        <v>96</v>
      </c>
      <c r="I1360" s="212"/>
      <c r="J1360" s="208"/>
      <c r="K1360" s="208"/>
      <c r="L1360" s="213"/>
      <c r="M1360" s="214"/>
      <c r="N1360" s="215"/>
      <c r="O1360" s="215"/>
      <c r="P1360" s="215"/>
      <c r="Q1360" s="215"/>
      <c r="R1360" s="215"/>
      <c r="S1360" s="215"/>
      <c r="T1360" s="216"/>
      <c r="AT1360" s="217" t="s">
        <v>147</v>
      </c>
      <c r="AU1360" s="217" t="s">
        <v>83</v>
      </c>
      <c r="AV1360" s="13" t="s">
        <v>85</v>
      </c>
      <c r="AW1360" s="13" t="s">
        <v>31</v>
      </c>
      <c r="AX1360" s="13" t="s">
        <v>75</v>
      </c>
      <c r="AY1360" s="217" t="s">
        <v>137</v>
      </c>
    </row>
    <row r="1361" spans="1:65" s="12" customFormat="1">
      <c r="B1361" s="197"/>
      <c r="C1361" s="198"/>
      <c r="D1361" s="192" t="s">
        <v>147</v>
      </c>
      <c r="E1361" s="199" t="s">
        <v>1</v>
      </c>
      <c r="F1361" s="200" t="s">
        <v>1107</v>
      </c>
      <c r="G1361" s="198"/>
      <c r="H1361" s="199" t="s">
        <v>1</v>
      </c>
      <c r="I1361" s="201"/>
      <c r="J1361" s="198"/>
      <c r="K1361" s="198"/>
      <c r="L1361" s="202"/>
      <c r="M1361" s="203"/>
      <c r="N1361" s="204"/>
      <c r="O1361" s="204"/>
      <c r="P1361" s="204"/>
      <c r="Q1361" s="204"/>
      <c r="R1361" s="204"/>
      <c r="S1361" s="204"/>
      <c r="T1361" s="205"/>
      <c r="AT1361" s="206" t="s">
        <v>147</v>
      </c>
      <c r="AU1361" s="206" t="s">
        <v>83</v>
      </c>
      <c r="AV1361" s="12" t="s">
        <v>83</v>
      </c>
      <c r="AW1361" s="12" t="s">
        <v>31</v>
      </c>
      <c r="AX1361" s="12" t="s">
        <v>75</v>
      </c>
      <c r="AY1361" s="206" t="s">
        <v>137</v>
      </c>
    </row>
    <row r="1362" spans="1:65" s="13" customFormat="1">
      <c r="B1362" s="207"/>
      <c r="C1362" s="208"/>
      <c r="D1362" s="192" t="s">
        <v>147</v>
      </c>
      <c r="E1362" s="209" t="s">
        <v>1</v>
      </c>
      <c r="F1362" s="210" t="s">
        <v>1108</v>
      </c>
      <c r="G1362" s="208"/>
      <c r="H1362" s="211">
        <v>42</v>
      </c>
      <c r="I1362" s="212"/>
      <c r="J1362" s="208"/>
      <c r="K1362" s="208"/>
      <c r="L1362" s="213"/>
      <c r="M1362" s="214"/>
      <c r="N1362" s="215"/>
      <c r="O1362" s="215"/>
      <c r="P1362" s="215"/>
      <c r="Q1362" s="215"/>
      <c r="R1362" s="215"/>
      <c r="S1362" s="215"/>
      <c r="T1362" s="216"/>
      <c r="AT1362" s="217" t="s">
        <v>147</v>
      </c>
      <c r="AU1362" s="217" t="s">
        <v>83</v>
      </c>
      <c r="AV1362" s="13" t="s">
        <v>85</v>
      </c>
      <c r="AW1362" s="13" t="s">
        <v>31</v>
      </c>
      <c r="AX1362" s="13" t="s">
        <v>75</v>
      </c>
      <c r="AY1362" s="217" t="s">
        <v>137</v>
      </c>
    </row>
    <row r="1363" spans="1:65" s="12" customFormat="1">
      <c r="B1363" s="197"/>
      <c r="C1363" s="198"/>
      <c r="D1363" s="192" t="s">
        <v>147</v>
      </c>
      <c r="E1363" s="199" t="s">
        <v>1</v>
      </c>
      <c r="F1363" s="200" t="s">
        <v>1109</v>
      </c>
      <c r="G1363" s="198"/>
      <c r="H1363" s="199" t="s">
        <v>1</v>
      </c>
      <c r="I1363" s="201"/>
      <c r="J1363" s="198"/>
      <c r="K1363" s="198"/>
      <c r="L1363" s="202"/>
      <c r="M1363" s="203"/>
      <c r="N1363" s="204"/>
      <c r="O1363" s="204"/>
      <c r="P1363" s="204"/>
      <c r="Q1363" s="204"/>
      <c r="R1363" s="204"/>
      <c r="S1363" s="204"/>
      <c r="T1363" s="205"/>
      <c r="AT1363" s="206" t="s">
        <v>147</v>
      </c>
      <c r="AU1363" s="206" t="s">
        <v>83</v>
      </c>
      <c r="AV1363" s="12" t="s">
        <v>83</v>
      </c>
      <c r="AW1363" s="12" t="s">
        <v>31</v>
      </c>
      <c r="AX1363" s="12" t="s">
        <v>75</v>
      </c>
      <c r="AY1363" s="206" t="s">
        <v>137</v>
      </c>
    </row>
    <row r="1364" spans="1:65" s="13" customFormat="1">
      <c r="B1364" s="207"/>
      <c r="C1364" s="208"/>
      <c r="D1364" s="192" t="s">
        <v>147</v>
      </c>
      <c r="E1364" s="209" t="s">
        <v>1</v>
      </c>
      <c r="F1364" s="210" t="s">
        <v>1093</v>
      </c>
      <c r="G1364" s="208"/>
      <c r="H1364" s="211">
        <v>81.599999999999994</v>
      </c>
      <c r="I1364" s="212"/>
      <c r="J1364" s="208"/>
      <c r="K1364" s="208"/>
      <c r="L1364" s="213"/>
      <c r="M1364" s="214"/>
      <c r="N1364" s="215"/>
      <c r="O1364" s="215"/>
      <c r="P1364" s="215"/>
      <c r="Q1364" s="215"/>
      <c r="R1364" s="215"/>
      <c r="S1364" s="215"/>
      <c r="T1364" s="216"/>
      <c r="AT1364" s="217" t="s">
        <v>147</v>
      </c>
      <c r="AU1364" s="217" t="s">
        <v>83</v>
      </c>
      <c r="AV1364" s="13" t="s">
        <v>85</v>
      </c>
      <c r="AW1364" s="13" t="s">
        <v>31</v>
      </c>
      <c r="AX1364" s="13" t="s">
        <v>75</v>
      </c>
      <c r="AY1364" s="217" t="s">
        <v>137</v>
      </c>
    </row>
    <row r="1365" spans="1:65" s="14" customFormat="1">
      <c r="B1365" s="218"/>
      <c r="C1365" s="219"/>
      <c r="D1365" s="192" t="s">
        <v>147</v>
      </c>
      <c r="E1365" s="220" t="s">
        <v>1</v>
      </c>
      <c r="F1365" s="221" t="s">
        <v>152</v>
      </c>
      <c r="G1365" s="219"/>
      <c r="H1365" s="222">
        <v>234</v>
      </c>
      <c r="I1365" s="223"/>
      <c r="J1365" s="219"/>
      <c r="K1365" s="219"/>
      <c r="L1365" s="224"/>
      <c r="M1365" s="225"/>
      <c r="N1365" s="226"/>
      <c r="O1365" s="226"/>
      <c r="P1365" s="226"/>
      <c r="Q1365" s="226"/>
      <c r="R1365" s="226"/>
      <c r="S1365" s="226"/>
      <c r="T1365" s="227"/>
      <c r="AT1365" s="228" t="s">
        <v>147</v>
      </c>
      <c r="AU1365" s="228" t="s">
        <v>83</v>
      </c>
      <c r="AV1365" s="14" t="s">
        <v>144</v>
      </c>
      <c r="AW1365" s="14" t="s">
        <v>31</v>
      </c>
      <c r="AX1365" s="14" t="s">
        <v>83</v>
      </c>
      <c r="AY1365" s="228" t="s">
        <v>137</v>
      </c>
    </row>
    <row r="1366" spans="1:65" s="2" customFormat="1" ht="24.2" customHeight="1">
      <c r="A1366" s="34"/>
      <c r="B1366" s="35"/>
      <c r="C1366" s="229" t="s">
        <v>1110</v>
      </c>
      <c r="D1366" s="229" t="s">
        <v>678</v>
      </c>
      <c r="E1366" s="230" t="s">
        <v>1111</v>
      </c>
      <c r="F1366" s="231" t="s">
        <v>1112</v>
      </c>
      <c r="G1366" s="232" t="s">
        <v>698</v>
      </c>
      <c r="H1366" s="233">
        <v>8.4</v>
      </c>
      <c r="I1366" s="234"/>
      <c r="J1366" s="235">
        <f>ROUND(I1366*H1366,2)</f>
        <v>0</v>
      </c>
      <c r="K1366" s="231" t="s">
        <v>142</v>
      </c>
      <c r="L1366" s="39"/>
      <c r="M1366" s="236" t="s">
        <v>1</v>
      </c>
      <c r="N1366" s="237" t="s">
        <v>40</v>
      </c>
      <c r="O1366" s="71"/>
      <c r="P1366" s="188">
        <f>O1366*H1366</f>
        <v>0</v>
      </c>
      <c r="Q1366" s="188">
        <v>0</v>
      </c>
      <c r="R1366" s="188">
        <f>Q1366*H1366</f>
        <v>0</v>
      </c>
      <c r="S1366" s="188">
        <v>0</v>
      </c>
      <c r="T1366" s="189">
        <f>S1366*H1366</f>
        <v>0</v>
      </c>
      <c r="U1366" s="34"/>
      <c r="V1366" s="34"/>
      <c r="W1366" s="34"/>
      <c r="X1366" s="34"/>
      <c r="Y1366" s="34"/>
      <c r="Z1366" s="34"/>
      <c r="AA1366" s="34"/>
      <c r="AB1366" s="34"/>
      <c r="AC1366" s="34"/>
      <c r="AD1366" s="34"/>
      <c r="AE1366" s="34"/>
      <c r="AR1366" s="190" t="s">
        <v>144</v>
      </c>
      <c r="AT1366" s="190" t="s">
        <v>678</v>
      </c>
      <c r="AU1366" s="190" t="s">
        <v>83</v>
      </c>
      <c r="AY1366" s="17" t="s">
        <v>137</v>
      </c>
      <c r="BE1366" s="191">
        <f>IF(N1366="základní",J1366,0)</f>
        <v>0</v>
      </c>
      <c r="BF1366" s="191">
        <f>IF(N1366="snížená",J1366,0)</f>
        <v>0</v>
      </c>
      <c r="BG1366" s="191">
        <f>IF(N1366="zákl. přenesená",J1366,0)</f>
        <v>0</v>
      </c>
      <c r="BH1366" s="191">
        <f>IF(N1366="sníž. přenesená",J1366,0)</f>
        <v>0</v>
      </c>
      <c r="BI1366" s="191">
        <f>IF(N1366="nulová",J1366,0)</f>
        <v>0</v>
      </c>
      <c r="BJ1366" s="17" t="s">
        <v>83</v>
      </c>
      <c r="BK1366" s="191">
        <f>ROUND(I1366*H1366,2)</f>
        <v>0</v>
      </c>
      <c r="BL1366" s="17" t="s">
        <v>144</v>
      </c>
      <c r="BM1366" s="190" t="s">
        <v>1113</v>
      </c>
    </row>
    <row r="1367" spans="1:65" s="2" customFormat="1" ht="39">
      <c r="A1367" s="34"/>
      <c r="B1367" s="35"/>
      <c r="C1367" s="36"/>
      <c r="D1367" s="192" t="s">
        <v>146</v>
      </c>
      <c r="E1367" s="36"/>
      <c r="F1367" s="193" t="s">
        <v>1114</v>
      </c>
      <c r="G1367" s="36"/>
      <c r="H1367" s="36"/>
      <c r="I1367" s="194"/>
      <c r="J1367" s="36"/>
      <c r="K1367" s="36"/>
      <c r="L1367" s="39"/>
      <c r="M1367" s="195"/>
      <c r="N1367" s="196"/>
      <c r="O1367" s="71"/>
      <c r="P1367" s="71"/>
      <c r="Q1367" s="71"/>
      <c r="R1367" s="71"/>
      <c r="S1367" s="71"/>
      <c r="T1367" s="72"/>
      <c r="U1367" s="34"/>
      <c r="V1367" s="34"/>
      <c r="W1367" s="34"/>
      <c r="X1367" s="34"/>
      <c r="Y1367" s="34"/>
      <c r="Z1367" s="34"/>
      <c r="AA1367" s="34"/>
      <c r="AB1367" s="34"/>
      <c r="AC1367" s="34"/>
      <c r="AD1367" s="34"/>
      <c r="AE1367" s="34"/>
      <c r="AT1367" s="17" t="s">
        <v>146</v>
      </c>
      <c r="AU1367" s="17" t="s">
        <v>83</v>
      </c>
    </row>
    <row r="1368" spans="1:65" s="12" customFormat="1">
      <c r="B1368" s="197"/>
      <c r="C1368" s="198"/>
      <c r="D1368" s="192" t="s">
        <v>147</v>
      </c>
      <c r="E1368" s="199" t="s">
        <v>1</v>
      </c>
      <c r="F1368" s="200" t="s">
        <v>1115</v>
      </c>
      <c r="G1368" s="198"/>
      <c r="H1368" s="199" t="s">
        <v>1</v>
      </c>
      <c r="I1368" s="201"/>
      <c r="J1368" s="198"/>
      <c r="K1368" s="198"/>
      <c r="L1368" s="202"/>
      <c r="M1368" s="203"/>
      <c r="N1368" s="204"/>
      <c r="O1368" s="204"/>
      <c r="P1368" s="204"/>
      <c r="Q1368" s="204"/>
      <c r="R1368" s="204"/>
      <c r="S1368" s="204"/>
      <c r="T1368" s="205"/>
      <c r="AT1368" s="206" t="s">
        <v>147</v>
      </c>
      <c r="AU1368" s="206" t="s">
        <v>83</v>
      </c>
      <c r="AV1368" s="12" t="s">
        <v>83</v>
      </c>
      <c r="AW1368" s="12" t="s">
        <v>31</v>
      </c>
      <c r="AX1368" s="12" t="s">
        <v>75</v>
      </c>
      <c r="AY1368" s="206" t="s">
        <v>137</v>
      </c>
    </row>
    <row r="1369" spans="1:65" s="13" customFormat="1">
      <c r="B1369" s="207"/>
      <c r="C1369" s="208"/>
      <c r="D1369" s="192" t="s">
        <v>147</v>
      </c>
      <c r="E1369" s="209" t="s">
        <v>1</v>
      </c>
      <c r="F1369" s="210" t="s">
        <v>1116</v>
      </c>
      <c r="G1369" s="208"/>
      <c r="H1369" s="211">
        <v>8.4</v>
      </c>
      <c r="I1369" s="212"/>
      <c r="J1369" s="208"/>
      <c r="K1369" s="208"/>
      <c r="L1369" s="213"/>
      <c r="M1369" s="214"/>
      <c r="N1369" s="215"/>
      <c r="O1369" s="215"/>
      <c r="P1369" s="215"/>
      <c r="Q1369" s="215"/>
      <c r="R1369" s="215"/>
      <c r="S1369" s="215"/>
      <c r="T1369" s="216"/>
      <c r="AT1369" s="217" t="s">
        <v>147</v>
      </c>
      <c r="AU1369" s="217" t="s">
        <v>83</v>
      </c>
      <c r="AV1369" s="13" t="s">
        <v>85</v>
      </c>
      <c r="AW1369" s="13" t="s">
        <v>31</v>
      </c>
      <c r="AX1369" s="13" t="s">
        <v>75</v>
      </c>
      <c r="AY1369" s="217" t="s">
        <v>137</v>
      </c>
    </row>
    <row r="1370" spans="1:65" s="14" customFormat="1">
      <c r="B1370" s="218"/>
      <c r="C1370" s="219"/>
      <c r="D1370" s="192" t="s">
        <v>147</v>
      </c>
      <c r="E1370" s="220" t="s">
        <v>1</v>
      </c>
      <c r="F1370" s="221" t="s">
        <v>152</v>
      </c>
      <c r="G1370" s="219"/>
      <c r="H1370" s="222">
        <v>8.4</v>
      </c>
      <c r="I1370" s="223"/>
      <c r="J1370" s="219"/>
      <c r="K1370" s="219"/>
      <c r="L1370" s="224"/>
      <c r="M1370" s="225"/>
      <c r="N1370" s="226"/>
      <c r="O1370" s="226"/>
      <c r="P1370" s="226"/>
      <c r="Q1370" s="226"/>
      <c r="R1370" s="226"/>
      <c r="S1370" s="226"/>
      <c r="T1370" s="227"/>
      <c r="AT1370" s="228" t="s">
        <v>147</v>
      </c>
      <c r="AU1370" s="228" t="s">
        <v>83</v>
      </c>
      <c r="AV1370" s="14" t="s">
        <v>144</v>
      </c>
      <c r="AW1370" s="14" t="s">
        <v>31</v>
      </c>
      <c r="AX1370" s="14" t="s">
        <v>83</v>
      </c>
      <c r="AY1370" s="228" t="s">
        <v>137</v>
      </c>
    </row>
    <row r="1371" spans="1:65" s="2" customFormat="1" ht="24.2" customHeight="1">
      <c r="A1371" s="34"/>
      <c r="B1371" s="35"/>
      <c r="C1371" s="229" t="s">
        <v>1117</v>
      </c>
      <c r="D1371" s="229" t="s">
        <v>678</v>
      </c>
      <c r="E1371" s="230" t="s">
        <v>1118</v>
      </c>
      <c r="F1371" s="231" t="s">
        <v>1119</v>
      </c>
      <c r="G1371" s="232" t="s">
        <v>387</v>
      </c>
      <c r="H1371" s="233">
        <v>121.8</v>
      </c>
      <c r="I1371" s="234"/>
      <c r="J1371" s="235">
        <f>ROUND(I1371*H1371,2)</f>
        <v>0</v>
      </c>
      <c r="K1371" s="231" t="s">
        <v>1</v>
      </c>
      <c r="L1371" s="39"/>
      <c r="M1371" s="236" t="s">
        <v>1</v>
      </c>
      <c r="N1371" s="237" t="s">
        <v>40</v>
      </c>
      <c r="O1371" s="71"/>
      <c r="P1371" s="188">
        <f>O1371*H1371</f>
        <v>0</v>
      </c>
      <c r="Q1371" s="188">
        <v>0</v>
      </c>
      <c r="R1371" s="188">
        <f>Q1371*H1371</f>
        <v>0</v>
      </c>
      <c r="S1371" s="188">
        <v>0</v>
      </c>
      <c r="T1371" s="189">
        <f>S1371*H1371</f>
        <v>0</v>
      </c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R1371" s="190" t="s">
        <v>144</v>
      </c>
      <c r="AT1371" s="190" t="s">
        <v>678</v>
      </c>
      <c r="AU1371" s="190" t="s">
        <v>83</v>
      </c>
      <c r="AY1371" s="17" t="s">
        <v>137</v>
      </c>
      <c r="BE1371" s="191">
        <f>IF(N1371="základní",J1371,0)</f>
        <v>0</v>
      </c>
      <c r="BF1371" s="191">
        <f>IF(N1371="snížená",J1371,0)</f>
        <v>0</v>
      </c>
      <c r="BG1371" s="191">
        <f>IF(N1371="zákl. přenesená",J1371,0)</f>
        <v>0</v>
      </c>
      <c r="BH1371" s="191">
        <f>IF(N1371="sníž. přenesená",J1371,0)</f>
        <v>0</v>
      </c>
      <c r="BI1371" s="191">
        <f>IF(N1371="nulová",J1371,0)</f>
        <v>0</v>
      </c>
      <c r="BJ1371" s="17" t="s">
        <v>83</v>
      </c>
      <c r="BK1371" s="191">
        <f>ROUND(I1371*H1371,2)</f>
        <v>0</v>
      </c>
      <c r="BL1371" s="17" t="s">
        <v>144</v>
      </c>
      <c r="BM1371" s="190" t="s">
        <v>1120</v>
      </c>
    </row>
    <row r="1372" spans="1:65" s="2" customFormat="1" ht="29.25">
      <c r="A1372" s="34"/>
      <c r="B1372" s="35"/>
      <c r="C1372" s="36"/>
      <c r="D1372" s="192" t="s">
        <v>146</v>
      </c>
      <c r="E1372" s="36"/>
      <c r="F1372" s="193" t="s">
        <v>1121</v>
      </c>
      <c r="G1372" s="36"/>
      <c r="H1372" s="36"/>
      <c r="I1372" s="194"/>
      <c r="J1372" s="36"/>
      <c r="K1372" s="36"/>
      <c r="L1372" s="39"/>
      <c r="M1372" s="195"/>
      <c r="N1372" s="196"/>
      <c r="O1372" s="71"/>
      <c r="P1372" s="71"/>
      <c r="Q1372" s="71"/>
      <c r="R1372" s="71"/>
      <c r="S1372" s="71"/>
      <c r="T1372" s="72"/>
      <c r="U1372" s="34"/>
      <c r="V1372" s="34"/>
      <c r="W1372" s="34"/>
      <c r="X1372" s="34"/>
      <c r="Y1372" s="34"/>
      <c r="Z1372" s="34"/>
      <c r="AA1372" s="34"/>
      <c r="AB1372" s="34"/>
      <c r="AC1372" s="34"/>
      <c r="AD1372" s="34"/>
      <c r="AE1372" s="34"/>
      <c r="AT1372" s="17" t="s">
        <v>146</v>
      </c>
      <c r="AU1372" s="17" t="s">
        <v>83</v>
      </c>
    </row>
    <row r="1373" spans="1:65" s="12" customFormat="1">
      <c r="B1373" s="197"/>
      <c r="C1373" s="198"/>
      <c r="D1373" s="192" t="s">
        <v>147</v>
      </c>
      <c r="E1373" s="199" t="s">
        <v>1</v>
      </c>
      <c r="F1373" s="200" t="s">
        <v>669</v>
      </c>
      <c r="G1373" s="198"/>
      <c r="H1373" s="199" t="s">
        <v>1</v>
      </c>
      <c r="I1373" s="201"/>
      <c r="J1373" s="198"/>
      <c r="K1373" s="198"/>
      <c r="L1373" s="202"/>
      <c r="M1373" s="203"/>
      <c r="N1373" s="204"/>
      <c r="O1373" s="204"/>
      <c r="P1373" s="204"/>
      <c r="Q1373" s="204"/>
      <c r="R1373" s="204"/>
      <c r="S1373" s="204"/>
      <c r="T1373" s="205"/>
      <c r="AT1373" s="206" t="s">
        <v>147</v>
      </c>
      <c r="AU1373" s="206" t="s">
        <v>83</v>
      </c>
      <c r="AV1373" s="12" t="s">
        <v>83</v>
      </c>
      <c r="AW1373" s="12" t="s">
        <v>31</v>
      </c>
      <c r="AX1373" s="12" t="s">
        <v>75</v>
      </c>
      <c r="AY1373" s="206" t="s">
        <v>137</v>
      </c>
    </row>
    <row r="1374" spans="1:65" s="12" customFormat="1">
      <c r="B1374" s="197"/>
      <c r="C1374" s="198"/>
      <c r="D1374" s="192" t="s">
        <v>147</v>
      </c>
      <c r="E1374" s="199" t="s">
        <v>1</v>
      </c>
      <c r="F1374" s="200" t="s">
        <v>670</v>
      </c>
      <c r="G1374" s="198"/>
      <c r="H1374" s="199" t="s">
        <v>1</v>
      </c>
      <c r="I1374" s="201"/>
      <c r="J1374" s="198"/>
      <c r="K1374" s="198"/>
      <c r="L1374" s="202"/>
      <c r="M1374" s="203"/>
      <c r="N1374" s="204"/>
      <c r="O1374" s="204"/>
      <c r="P1374" s="204"/>
      <c r="Q1374" s="204"/>
      <c r="R1374" s="204"/>
      <c r="S1374" s="204"/>
      <c r="T1374" s="205"/>
      <c r="AT1374" s="206" t="s">
        <v>147</v>
      </c>
      <c r="AU1374" s="206" t="s">
        <v>83</v>
      </c>
      <c r="AV1374" s="12" t="s">
        <v>83</v>
      </c>
      <c r="AW1374" s="12" t="s">
        <v>31</v>
      </c>
      <c r="AX1374" s="12" t="s">
        <v>75</v>
      </c>
      <c r="AY1374" s="206" t="s">
        <v>137</v>
      </c>
    </row>
    <row r="1375" spans="1:65" s="13" customFormat="1">
      <c r="B1375" s="207"/>
      <c r="C1375" s="208"/>
      <c r="D1375" s="192" t="s">
        <v>147</v>
      </c>
      <c r="E1375" s="209" t="s">
        <v>1</v>
      </c>
      <c r="F1375" s="210" t="s">
        <v>671</v>
      </c>
      <c r="G1375" s="208"/>
      <c r="H1375" s="211">
        <v>25.2</v>
      </c>
      <c r="I1375" s="212"/>
      <c r="J1375" s="208"/>
      <c r="K1375" s="208"/>
      <c r="L1375" s="213"/>
      <c r="M1375" s="214"/>
      <c r="N1375" s="215"/>
      <c r="O1375" s="215"/>
      <c r="P1375" s="215"/>
      <c r="Q1375" s="215"/>
      <c r="R1375" s="215"/>
      <c r="S1375" s="215"/>
      <c r="T1375" s="216"/>
      <c r="AT1375" s="217" t="s">
        <v>147</v>
      </c>
      <c r="AU1375" s="217" t="s">
        <v>83</v>
      </c>
      <c r="AV1375" s="13" t="s">
        <v>85</v>
      </c>
      <c r="AW1375" s="13" t="s">
        <v>31</v>
      </c>
      <c r="AX1375" s="13" t="s">
        <v>75</v>
      </c>
      <c r="AY1375" s="217" t="s">
        <v>137</v>
      </c>
    </row>
    <row r="1376" spans="1:65" s="12" customFormat="1">
      <c r="B1376" s="197"/>
      <c r="C1376" s="198"/>
      <c r="D1376" s="192" t="s">
        <v>147</v>
      </c>
      <c r="E1376" s="199" t="s">
        <v>1</v>
      </c>
      <c r="F1376" s="200" t="s">
        <v>222</v>
      </c>
      <c r="G1376" s="198"/>
      <c r="H1376" s="199" t="s">
        <v>1</v>
      </c>
      <c r="I1376" s="201"/>
      <c r="J1376" s="198"/>
      <c r="K1376" s="198"/>
      <c r="L1376" s="202"/>
      <c r="M1376" s="203"/>
      <c r="N1376" s="204"/>
      <c r="O1376" s="204"/>
      <c r="P1376" s="204"/>
      <c r="Q1376" s="204"/>
      <c r="R1376" s="204"/>
      <c r="S1376" s="204"/>
      <c r="T1376" s="205"/>
      <c r="AT1376" s="206" t="s">
        <v>147</v>
      </c>
      <c r="AU1376" s="206" t="s">
        <v>83</v>
      </c>
      <c r="AV1376" s="12" t="s">
        <v>83</v>
      </c>
      <c r="AW1376" s="12" t="s">
        <v>31</v>
      </c>
      <c r="AX1376" s="12" t="s">
        <v>75</v>
      </c>
      <c r="AY1376" s="206" t="s">
        <v>137</v>
      </c>
    </row>
    <row r="1377" spans="1:65" s="13" customFormat="1">
      <c r="B1377" s="207"/>
      <c r="C1377" s="208"/>
      <c r="D1377" s="192" t="s">
        <v>147</v>
      </c>
      <c r="E1377" s="209" t="s">
        <v>1</v>
      </c>
      <c r="F1377" s="210" t="s">
        <v>672</v>
      </c>
      <c r="G1377" s="208"/>
      <c r="H1377" s="211">
        <v>54.6</v>
      </c>
      <c r="I1377" s="212"/>
      <c r="J1377" s="208"/>
      <c r="K1377" s="208"/>
      <c r="L1377" s="213"/>
      <c r="M1377" s="214"/>
      <c r="N1377" s="215"/>
      <c r="O1377" s="215"/>
      <c r="P1377" s="215"/>
      <c r="Q1377" s="215"/>
      <c r="R1377" s="215"/>
      <c r="S1377" s="215"/>
      <c r="T1377" s="216"/>
      <c r="AT1377" s="217" t="s">
        <v>147</v>
      </c>
      <c r="AU1377" s="217" t="s">
        <v>83</v>
      </c>
      <c r="AV1377" s="13" t="s">
        <v>85</v>
      </c>
      <c r="AW1377" s="13" t="s">
        <v>31</v>
      </c>
      <c r="AX1377" s="13" t="s">
        <v>75</v>
      </c>
      <c r="AY1377" s="217" t="s">
        <v>137</v>
      </c>
    </row>
    <row r="1378" spans="1:65" s="12" customFormat="1">
      <c r="B1378" s="197"/>
      <c r="C1378" s="198"/>
      <c r="D1378" s="192" t="s">
        <v>147</v>
      </c>
      <c r="E1378" s="199" t="s">
        <v>1</v>
      </c>
      <c r="F1378" s="200" t="s">
        <v>673</v>
      </c>
      <c r="G1378" s="198"/>
      <c r="H1378" s="199" t="s">
        <v>1</v>
      </c>
      <c r="I1378" s="201"/>
      <c r="J1378" s="198"/>
      <c r="K1378" s="198"/>
      <c r="L1378" s="202"/>
      <c r="M1378" s="203"/>
      <c r="N1378" s="204"/>
      <c r="O1378" s="204"/>
      <c r="P1378" s="204"/>
      <c r="Q1378" s="204"/>
      <c r="R1378" s="204"/>
      <c r="S1378" s="204"/>
      <c r="T1378" s="205"/>
      <c r="AT1378" s="206" t="s">
        <v>147</v>
      </c>
      <c r="AU1378" s="206" t="s">
        <v>83</v>
      </c>
      <c r="AV1378" s="12" t="s">
        <v>83</v>
      </c>
      <c r="AW1378" s="12" t="s">
        <v>31</v>
      </c>
      <c r="AX1378" s="12" t="s">
        <v>75</v>
      </c>
      <c r="AY1378" s="206" t="s">
        <v>137</v>
      </c>
    </row>
    <row r="1379" spans="1:65" s="13" customFormat="1">
      <c r="B1379" s="207"/>
      <c r="C1379" s="208"/>
      <c r="D1379" s="192" t="s">
        <v>147</v>
      </c>
      <c r="E1379" s="209" t="s">
        <v>1</v>
      </c>
      <c r="F1379" s="210" t="s">
        <v>674</v>
      </c>
      <c r="G1379" s="208"/>
      <c r="H1379" s="211">
        <v>42</v>
      </c>
      <c r="I1379" s="212"/>
      <c r="J1379" s="208"/>
      <c r="K1379" s="208"/>
      <c r="L1379" s="213"/>
      <c r="M1379" s="214"/>
      <c r="N1379" s="215"/>
      <c r="O1379" s="215"/>
      <c r="P1379" s="215"/>
      <c r="Q1379" s="215"/>
      <c r="R1379" s="215"/>
      <c r="S1379" s="215"/>
      <c r="T1379" s="216"/>
      <c r="AT1379" s="217" t="s">
        <v>147</v>
      </c>
      <c r="AU1379" s="217" t="s">
        <v>83</v>
      </c>
      <c r="AV1379" s="13" t="s">
        <v>85</v>
      </c>
      <c r="AW1379" s="13" t="s">
        <v>31</v>
      </c>
      <c r="AX1379" s="13" t="s">
        <v>75</v>
      </c>
      <c r="AY1379" s="217" t="s">
        <v>137</v>
      </c>
    </row>
    <row r="1380" spans="1:65" s="14" customFormat="1">
      <c r="B1380" s="218"/>
      <c r="C1380" s="219"/>
      <c r="D1380" s="192" t="s">
        <v>147</v>
      </c>
      <c r="E1380" s="220" t="s">
        <v>1</v>
      </c>
      <c r="F1380" s="221" t="s">
        <v>152</v>
      </c>
      <c r="G1380" s="219"/>
      <c r="H1380" s="222">
        <v>121.8</v>
      </c>
      <c r="I1380" s="223"/>
      <c r="J1380" s="219"/>
      <c r="K1380" s="219"/>
      <c r="L1380" s="224"/>
      <c r="M1380" s="225"/>
      <c r="N1380" s="226"/>
      <c r="O1380" s="226"/>
      <c r="P1380" s="226"/>
      <c r="Q1380" s="226"/>
      <c r="R1380" s="226"/>
      <c r="S1380" s="226"/>
      <c r="T1380" s="227"/>
      <c r="AT1380" s="228" t="s">
        <v>147</v>
      </c>
      <c r="AU1380" s="228" t="s">
        <v>83</v>
      </c>
      <c r="AV1380" s="14" t="s">
        <v>144</v>
      </c>
      <c r="AW1380" s="14" t="s">
        <v>31</v>
      </c>
      <c r="AX1380" s="14" t="s">
        <v>83</v>
      </c>
      <c r="AY1380" s="228" t="s">
        <v>137</v>
      </c>
    </row>
    <row r="1381" spans="1:65" s="2" customFormat="1" ht="16.5" customHeight="1">
      <c r="A1381" s="34"/>
      <c r="B1381" s="35"/>
      <c r="C1381" s="229" t="s">
        <v>1122</v>
      </c>
      <c r="D1381" s="229" t="s">
        <v>678</v>
      </c>
      <c r="E1381" s="230" t="s">
        <v>1123</v>
      </c>
      <c r="F1381" s="231" t="s">
        <v>1124</v>
      </c>
      <c r="G1381" s="232" t="s">
        <v>156</v>
      </c>
      <c r="H1381" s="233">
        <v>10140</v>
      </c>
      <c r="I1381" s="234"/>
      <c r="J1381" s="235">
        <f>ROUND(I1381*H1381,2)</f>
        <v>0</v>
      </c>
      <c r="K1381" s="231" t="s">
        <v>142</v>
      </c>
      <c r="L1381" s="39"/>
      <c r="M1381" s="236" t="s">
        <v>1</v>
      </c>
      <c r="N1381" s="237" t="s">
        <v>40</v>
      </c>
      <c r="O1381" s="71"/>
      <c r="P1381" s="188">
        <f>O1381*H1381</f>
        <v>0</v>
      </c>
      <c r="Q1381" s="188">
        <v>0</v>
      </c>
      <c r="R1381" s="188">
        <f>Q1381*H1381</f>
        <v>0</v>
      </c>
      <c r="S1381" s="188">
        <v>0</v>
      </c>
      <c r="T1381" s="189">
        <f>S1381*H1381</f>
        <v>0</v>
      </c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R1381" s="190" t="s">
        <v>144</v>
      </c>
      <c r="AT1381" s="190" t="s">
        <v>678</v>
      </c>
      <c r="AU1381" s="190" t="s">
        <v>83</v>
      </c>
      <c r="AY1381" s="17" t="s">
        <v>137</v>
      </c>
      <c r="BE1381" s="191">
        <f>IF(N1381="základní",J1381,0)</f>
        <v>0</v>
      </c>
      <c r="BF1381" s="191">
        <f>IF(N1381="snížená",J1381,0)</f>
        <v>0</v>
      </c>
      <c r="BG1381" s="191">
        <f>IF(N1381="zákl. přenesená",J1381,0)</f>
        <v>0</v>
      </c>
      <c r="BH1381" s="191">
        <f>IF(N1381="sníž. přenesená",J1381,0)</f>
        <v>0</v>
      </c>
      <c r="BI1381" s="191">
        <f>IF(N1381="nulová",J1381,0)</f>
        <v>0</v>
      </c>
      <c r="BJ1381" s="17" t="s">
        <v>83</v>
      </c>
      <c r="BK1381" s="191">
        <f>ROUND(I1381*H1381,2)</f>
        <v>0</v>
      </c>
      <c r="BL1381" s="17" t="s">
        <v>144</v>
      </c>
      <c r="BM1381" s="190" t="s">
        <v>1125</v>
      </c>
    </row>
    <row r="1382" spans="1:65" s="2" customFormat="1" ht="29.25">
      <c r="A1382" s="34"/>
      <c r="B1382" s="35"/>
      <c r="C1382" s="36"/>
      <c r="D1382" s="192" t="s">
        <v>146</v>
      </c>
      <c r="E1382" s="36"/>
      <c r="F1382" s="193" t="s">
        <v>1126</v>
      </c>
      <c r="G1382" s="36"/>
      <c r="H1382" s="36"/>
      <c r="I1382" s="194"/>
      <c r="J1382" s="36"/>
      <c r="K1382" s="36"/>
      <c r="L1382" s="39"/>
      <c r="M1382" s="195"/>
      <c r="N1382" s="196"/>
      <c r="O1382" s="71"/>
      <c r="P1382" s="71"/>
      <c r="Q1382" s="71"/>
      <c r="R1382" s="71"/>
      <c r="S1382" s="71"/>
      <c r="T1382" s="72"/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T1382" s="17" t="s">
        <v>146</v>
      </c>
      <c r="AU1382" s="17" t="s">
        <v>83</v>
      </c>
    </row>
    <row r="1383" spans="1:65" s="13" customFormat="1">
      <c r="B1383" s="207"/>
      <c r="C1383" s="208"/>
      <c r="D1383" s="192" t="s">
        <v>147</v>
      </c>
      <c r="E1383" s="209" t="s">
        <v>1</v>
      </c>
      <c r="F1383" s="210" t="s">
        <v>1127</v>
      </c>
      <c r="G1383" s="208"/>
      <c r="H1383" s="211">
        <v>10140</v>
      </c>
      <c r="I1383" s="212"/>
      <c r="J1383" s="208"/>
      <c r="K1383" s="208"/>
      <c r="L1383" s="213"/>
      <c r="M1383" s="214"/>
      <c r="N1383" s="215"/>
      <c r="O1383" s="215"/>
      <c r="P1383" s="215"/>
      <c r="Q1383" s="215"/>
      <c r="R1383" s="215"/>
      <c r="S1383" s="215"/>
      <c r="T1383" s="216"/>
      <c r="AT1383" s="217" t="s">
        <v>147</v>
      </c>
      <c r="AU1383" s="217" t="s">
        <v>83</v>
      </c>
      <c r="AV1383" s="13" t="s">
        <v>85</v>
      </c>
      <c r="AW1383" s="13" t="s">
        <v>31</v>
      </c>
      <c r="AX1383" s="13" t="s">
        <v>75</v>
      </c>
      <c r="AY1383" s="217" t="s">
        <v>137</v>
      </c>
    </row>
    <row r="1384" spans="1:65" s="14" customFormat="1">
      <c r="B1384" s="218"/>
      <c r="C1384" s="219"/>
      <c r="D1384" s="192" t="s">
        <v>147</v>
      </c>
      <c r="E1384" s="220" t="s">
        <v>1</v>
      </c>
      <c r="F1384" s="221" t="s">
        <v>152</v>
      </c>
      <c r="G1384" s="219"/>
      <c r="H1384" s="222">
        <v>10140</v>
      </c>
      <c r="I1384" s="223"/>
      <c r="J1384" s="219"/>
      <c r="K1384" s="219"/>
      <c r="L1384" s="224"/>
      <c r="M1384" s="225"/>
      <c r="N1384" s="226"/>
      <c r="O1384" s="226"/>
      <c r="P1384" s="226"/>
      <c r="Q1384" s="226"/>
      <c r="R1384" s="226"/>
      <c r="S1384" s="226"/>
      <c r="T1384" s="227"/>
      <c r="AT1384" s="228" t="s">
        <v>147</v>
      </c>
      <c r="AU1384" s="228" t="s">
        <v>83</v>
      </c>
      <c r="AV1384" s="14" t="s">
        <v>144</v>
      </c>
      <c r="AW1384" s="14" t="s">
        <v>31</v>
      </c>
      <c r="AX1384" s="14" t="s">
        <v>83</v>
      </c>
      <c r="AY1384" s="228" t="s">
        <v>137</v>
      </c>
    </row>
    <row r="1385" spans="1:65" s="11" customFormat="1" ht="25.9" customHeight="1">
      <c r="B1385" s="164"/>
      <c r="C1385" s="165"/>
      <c r="D1385" s="166" t="s">
        <v>74</v>
      </c>
      <c r="E1385" s="167" t="s">
        <v>1128</v>
      </c>
      <c r="F1385" s="167" t="s">
        <v>1129</v>
      </c>
      <c r="G1385" s="165"/>
      <c r="H1385" s="165"/>
      <c r="I1385" s="168"/>
      <c r="J1385" s="169">
        <f>BK1385</f>
        <v>0</v>
      </c>
      <c r="K1385" s="165"/>
      <c r="L1385" s="170"/>
      <c r="M1385" s="171"/>
      <c r="N1385" s="172"/>
      <c r="O1385" s="172"/>
      <c r="P1385" s="173">
        <f>SUM(P1386:P1459)</f>
        <v>0</v>
      </c>
      <c r="Q1385" s="172"/>
      <c r="R1385" s="173">
        <f>SUM(R1386:R1459)</f>
        <v>0</v>
      </c>
      <c r="S1385" s="172"/>
      <c r="T1385" s="174">
        <f>SUM(T1386:T1459)</f>
        <v>0</v>
      </c>
      <c r="AR1385" s="175" t="s">
        <v>144</v>
      </c>
      <c r="AT1385" s="176" t="s">
        <v>74</v>
      </c>
      <c r="AU1385" s="176" t="s">
        <v>75</v>
      </c>
      <c r="AY1385" s="175" t="s">
        <v>137</v>
      </c>
      <c r="BK1385" s="177">
        <f>SUM(BK1386:BK1459)</f>
        <v>0</v>
      </c>
    </row>
    <row r="1386" spans="1:65" s="2" customFormat="1" ht="16.5" customHeight="1">
      <c r="A1386" s="34"/>
      <c r="B1386" s="35"/>
      <c r="C1386" s="229" t="s">
        <v>1130</v>
      </c>
      <c r="D1386" s="229" t="s">
        <v>678</v>
      </c>
      <c r="E1386" s="230" t="s">
        <v>1131</v>
      </c>
      <c r="F1386" s="231" t="s">
        <v>1132</v>
      </c>
      <c r="G1386" s="232" t="s">
        <v>156</v>
      </c>
      <c r="H1386" s="233">
        <v>1</v>
      </c>
      <c r="I1386" s="234"/>
      <c r="J1386" s="235">
        <f>ROUND(I1386*H1386,2)</f>
        <v>0</v>
      </c>
      <c r="K1386" s="231" t="s">
        <v>142</v>
      </c>
      <c r="L1386" s="39"/>
      <c r="M1386" s="236" t="s">
        <v>1</v>
      </c>
      <c r="N1386" s="237" t="s">
        <v>40</v>
      </c>
      <c r="O1386" s="71"/>
      <c r="P1386" s="188">
        <f>O1386*H1386</f>
        <v>0</v>
      </c>
      <c r="Q1386" s="188">
        <v>0</v>
      </c>
      <c r="R1386" s="188">
        <f>Q1386*H1386</f>
        <v>0</v>
      </c>
      <c r="S1386" s="188">
        <v>0</v>
      </c>
      <c r="T1386" s="189">
        <f>S1386*H1386</f>
        <v>0</v>
      </c>
      <c r="U1386" s="34"/>
      <c r="V1386" s="34"/>
      <c r="W1386" s="34"/>
      <c r="X1386" s="34"/>
      <c r="Y1386" s="34"/>
      <c r="Z1386" s="34"/>
      <c r="AA1386" s="34"/>
      <c r="AB1386" s="34"/>
      <c r="AC1386" s="34"/>
      <c r="AD1386" s="34"/>
      <c r="AE1386" s="34"/>
      <c r="AR1386" s="190" t="s">
        <v>144</v>
      </c>
      <c r="AT1386" s="190" t="s">
        <v>678</v>
      </c>
      <c r="AU1386" s="190" t="s">
        <v>83</v>
      </c>
      <c r="AY1386" s="17" t="s">
        <v>137</v>
      </c>
      <c r="BE1386" s="191">
        <f>IF(N1386="základní",J1386,0)</f>
        <v>0</v>
      </c>
      <c r="BF1386" s="191">
        <f>IF(N1386="snížená",J1386,0)</f>
        <v>0</v>
      </c>
      <c r="BG1386" s="191">
        <f>IF(N1386="zákl. přenesená",J1386,0)</f>
        <v>0</v>
      </c>
      <c r="BH1386" s="191">
        <f>IF(N1386="sníž. přenesená",J1386,0)</f>
        <v>0</v>
      </c>
      <c r="BI1386" s="191">
        <f>IF(N1386="nulová",J1386,0)</f>
        <v>0</v>
      </c>
      <c r="BJ1386" s="17" t="s">
        <v>83</v>
      </c>
      <c r="BK1386" s="191">
        <f>ROUND(I1386*H1386,2)</f>
        <v>0</v>
      </c>
      <c r="BL1386" s="17" t="s">
        <v>144</v>
      </c>
      <c r="BM1386" s="190" t="s">
        <v>1133</v>
      </c>
    </row>
    <row r="1387" spans="1:65" s="2" customFormat="1" ht="48.75">
      <c r="A1387" s="34"/>
      <c r="B1387" s="35"/>
      <c r="C1387" s="36"/>
      <c r="D1387" s="192" t="s">
        <v>146</v>
      </c>
      <c r="E1387" s="36"/>
      <c r="F1387" s="193" t="s">
        <v>1134</v>
      </c>
      <c r="G1387" s="36"/>
      <c r="H1387" s="36"/>
      <c r="I1387" s="194"/>
      <c r="J1387" s="36"/>
      <c r="K1387" s="36"/>
      <c r="L1387" s="39"/>
      <c r="M1387" s="195"/>
      <c r="N1387" s="196"/>
      <c r="O1387" s="71"/>
      <c r="P1387" s="71"/>
      <c r="Q1387" s="71"/>
      <c r="R1387" s="71"/>
      <c r="S1387" s="71"/>
      <c r="T1387" s="72"/>
      <c r="U1387" s="34"/>
      <c r="V1387" s="34"/>
      <c r="W1387" s="34"/>
      <c r="X1387" s="34"/>
      <c r="Y1387" s="34"/>
      <c r="Z1387" s="34"/>
      <c r="AA1387" s="34"/>
      <c r="AB1387" s="34"/>
      <c r="AC1387" s="34"/>
      <c r="AD1387" s="34"/>
      <c r="AE1387" s="34"/>
      <c r="AT1387" s="17" t="s">
        <v>146</v>
      </c>
      <c r="AU1387" s="17" t="s">
        <v>83</v>
      </c>
    </row>
    <row r="1388" spans="1:65" s="12" customFormat="1">
      <c r="B1388" s="197"/>
      <c r="C1388" s="198"/>
      <c r="D1388" s="192" t="s">
        <v>147</v>
      </c>
      <c r="E1388" s="199" t="s">
        <v>1</v>
      </c>
      <c r="F1388" s="200" t="s">
        <v>1135</v>
      </c>
      <c r="G1388" s="198"/>
      <c r="H1388" s="199" t="s">
        <v>1</v>
      </c>
      <c r="I1388" s="201"/>
      <c r="J1388" s="198"/>
      <c r="K1388" s="198"/>
      <c r="L1388" s="202"/>
      <c r="M1388" s="203"/>
      <c r="N1388" s="204"/>
      <c r="O1388" s="204"/>
      <c r="P1388" s="204"/>
      <c r="Q1388" s="204"/>
      <c r="R1388" s="204"/>
      <c r="S1388" s="204"/>
      <c r="T1388" s="205"/>
      <c r="AT1388" s="206" t="s">
        <v>147</v>
      </c>
      <c r="AU1388" s="206" t="s">
        <v>83</v>
      </c>
      <c r="AV1388" s="12" t="s">
        <v>83</v>
      </c>
      <c r="AW1388" s="12" t="s">
        <v>31</v>
      </c>
      <c r="AX1388" s="12" t="s">
        <v>75</v>
      </c>
      <c r="AY1388" s="206" t="s">
        <v>137</v>
      </c>
    </row>
    <row r="1389" spans="1:65" s="13" customFormat="1">
      <c r="B1389" s="207"/>
      <c r="C1389" s="208"/>
      <c r="D1389" s="192" t="s">
        <v>147</v>
      </c>
      <c r="E1389" s="209" t="s">
        <v>1</v>
      </c>
      <c r="F1389" s="210" t="s">
        <v>83</v>
      </c>
      <c r="G1389" s="208"/>
      <c r="H1389" s="211">
        <v>1</v>
      </c>
      <c r="I1389" s="212"/>
      <c r="J1389" s="208"/>
      <c r="K1389" s="208"/>
      <c r="L1389" s="213"/>
      <c r="M1389" s="214"/>
      <c r="N1389" s="215"/>
      <c r="O1389" s="215"/>
      <c r="P1389" s="215"/>
      <c r="Q1389" s="215"/>
      <c r="R1389" s="215"/>
      <c r="S1389" s="215"/>
      <c r="T1389" s="216"/>
      <c r="AT1389" s="217" t="s">
        <v>147</v>
      </c>
      <c r="AU1389" s="217" t="s">
        <v>83</v>
      </c>
      <c r="AV1389" s="13" t="s">
        <v>85</v>
      </c>
      <c r="AW1389" s="13" t="s">
        <v>31</v>
      </c>
      <c r="AX1389" s="13" t="s">
        <v>75</v>
      </c>
      <c r="AY1389" s="217" t="s">
        <v>137</v>
      </c>
    </row>
    <row r="1390" spans="1:65" s="14" customFormat="1">
      <c r="B1390" s="218"/>
      <c r="C1390" s="219"/>
      <c r="D1390" s="192" t="s">
        <v>147</v>
      </c>
      <c r="E1390" s="220" t="s">
        <v>1</v>
      </c>
      <c r="F1390" s="221" t="s">
        <v>152</v>
      </c>
      <c r="G1390" s="219"/>
      <c r="H1390" s="222">
        <v>1</v>
      </c>
      <c r="I1390" s="223"/>
      <c r="J1390" s="219"/>
      <c r="K1390" s="219"/>
      <c r="L1390" s="224"/>
      <c r="M1390" s="225"/>
      <c r="N1390" s="226"/>
      <c r="O1390" s="226"/>
      <c r="P1390" s="226"/>
      <c r="Q1390" s="226"/>
      <c r="R1390" s="226"/>
      <c r="S1390" s="226"/>
      <c r="T1390" s="227"/>
      <c r="AT1390" s="228" t="s">
        <v>147</v>
      </c>
      <c r="AU1390" s="228" t="s">
        <v>83</v>
      </c>
      <c r="AV1390" s="14" t="s">
        <v>144</v>
      </c>
      <c r="AW1390" s="14" t="s">
        <v>31</v>
      </c>
      <c r="AX1390" s="14" t="s">
        <v>83</v>
      </c>
      <c r="AY1390" s="228" t="s">
        <v>137</v>
      </c>
    </row>
    <row r="1391" spans="1:65" s="2" customFormat="1" ht="16.5" customHeight="1">
      <c r="A1391" s="34"/>
      <c r="B1391" s="35"/>
      <c r="C1391" s="229" t="s">
        <v>1136</v>
      </c>
      <c r="D1391" s="229" t="s">
        <v>678</v>
      </c>
      <c r="E1391" s="230" t="s">
        <v>1137</v>
      </c>
      <c r="F1391" s="231" t="s">
        <v>1138</v>
      </c>
      <c r="G1391" s="232" t="s">
        <v>156</v>
      </c>
      <c r="H1391" s="233">
        <v>1</v>
      </c>
      <c r="I1391" s="234"/>
      <c r="J1391" s="235">
        <f>ROUND(I1391*H1391,2)</f>
        <v>0</v>
      </c>
      <c r="K1391" s="231" t="s">
        <v>142</v>
      </c>
      <c r="L1391" s="39"/>
      <c r="M1391" s="236" t="s">
        <v>1</v>
      </c>
      <c r="N1391" s="237" t="s">
        <v>40</v>
      </c>
      <c r="O1391" s="71"/>
      <c r="P1391" s="188">
        <f>O1391*H1391</f>
        <v>0</v>
      </c>
      <c r="Q1391" s="188">
        <v>0</v>
      </c>
      <c r="R1391" s="188">
        <f>Q1391*H1391</f>
        <v>0</v>
      </c>
      <c r="S1391" s="188">
        <v>0</v>
      </c>
      <c r="T1391" s="189">
        <f>S1391*H1391</f>
        <v>0</v>
      </c>
      <c r="U1391" s="34"/>
      <c r="V1391" s="34"/>
      <c r="W1391" s="34"/>
      <c r="X1391" s="34"/>
      <c r="Y1391" s="34"/>
      <c r="Z1391" s="34"/>
      <c r="AA1391" s="34"/>
      <c r="AB1391" s="34"/>
      <c r="AC1391" s="34"/>
      <c r="AD1391" s="34"/>
      <c r="AE1391" s="34"/>
      <c r="AR1391" s="190" t="s">
        <v>144</v>
      </c>
      <c r="AT1391" s="190" t="s">
        <v>678</v>
      </c>
      <c r="AU1391" s="190" t="s">
        <v>83</v>
      </c>
      <c r="AY1391" s="17" t="s">
        <v>137</v>
      </c>
      <c r="BE1391" s="191">
        <f>IF(N1391="základní",J1391,0)</f>
        <v>0</v>
      </c>
      <c r="BF1391" s="191">
        <f>IF(N1391="snížená",J1391,0)</f>
        <v>0</v>
      </c>
      <c r="BG1391" s="191">
        <f>IF(N1391="zákl. přenesená",J1391,0)</f>
        <v>0</v>
      </c>
      <c r="BH1391" s="191">
        <f>IF(N1391="sníž. přenesená",J1391,0)</f>
        <v>0</v>
      </c>
      <c r="BI1391" s="191">
        <f>IF(N1391="nulová",J1391,0)</f>
        <v>0</v>
      </c>
      <c r="BJ1391" s="17" t="s">
        <v>83</v>
      </c>
      <c r="BK1391" s="191">
        <f>ROUND(I1391*H1391,2)</f>
        <v>0</v>
      </c>
      <c r="BL1391" s="17" t="s">
        <v>144</v>
      </c>
      <c r="BM1391" s="190" t="s">
        <v>1139</v>
      </c>
    </row>
    <row r="1392" spans="1:65" s="2" customFormat="1" ht="48.75">
      <c r="A1392" s="34"/>
      <c r="B1392" s="35"/>
      <c r="C1392" s="36"/>
      <c r="D1392" s="192" t="s">
        <v>146</v>
      </c>
      <c r="E1392" s="36"/>
      <c r="F1392" s="193" t="s">
        <v>1140</v>
      </c>
      <c r="G1392" s="36"/>
      <c r="H1392" s="36"/>
      <c r="I1392" s="194"/>
      <c r="J1392" s="36"/>
      <c r="K1392" s="36"/>
      <c r="L1392" s="39"/>
      <c r="M1392" s="195"/>
      <c r="N1392" s="196"/>
      <c r="O1392" s="71"/>
      <c r="P1392" s="71"/>
      <c r="Q1392" s="71"/>
      <c r="R1392" s="71"/>
      <c r="S1392" s="71"/>
      <c r="T1392" s="72"/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T1392" s="17" t="s">
        <v>146</v>
      </c>
      <c r="AU1392" s="17" t="s">
        <v>83</v>
      </c>
    </row>
    <row r="1393" spans="1:65" s="12" customFormat="1">
      <c r="B1393" s="197"/>
      <c r="C1393" s="198"/>
      <c r="D1393" s="192" t="s">
        <v>147</v>
      </c>
      <c r="E1393" s="199" t="s">
        <v>1</v>
      </c>
      <c r="F1393" s="200" t="s">
        <v>1135</v>
      </c>
      <c r="G1393" s="198"/>
      <c r="H1393" s="199" t="s">
        <v>1</v>
      </c>
      <c r="I1393" s="201"/>
      <c r="J1393" s="198"/>
      <c r="K1393" s="198"/>
      <c r="L1393" s="202"/>
      <c r="M1393" s="203"/>
      <c r="N1393" s="204"/>
      <c r="O1393" s="204"/>
      <c r="P1393" s="204"/>
      <c r="Q1393" s="204"/>
      <c r="R1393" s="204"/>
      <c r="S1393" s="204"/>
      <c r="T1393" s="205"/>
      <c r="AT1393" s="206" t="s">
        <v>147</v>
      </c>
      <c r="AU1393" s="206" t="s">
        <v>83</v>
      </c>
      <c r="AV1393" s="12" t="s">
        <v>83</v>
      </c>
      <c r="AW1393" s="12" t="s">
        <v>31</v>
      </c>
      <c r="AX1393" s="12" t="s">
        <v>75</v>
      </c>
      <c r="AY1393" s="206" t="s">
        <v>137</v>
      </c>
    </row>
    <row r="1394" spans="1:65" s="13" customFormat="1">
      <c r="B1394" s="207"/>
      <c r="C1394" s="208"/>
      <c r="D1394" s="192" t="s">
        <v>147</v>
      </c>
      <c r="E1394" s="209" t="s">
        <v>1</v>
      </c>
      <c r="F1394" s="210" t="s">
        <v>83</v>
      </c>
      <c r="G1394" s="208"/>
      <c r="H1394" s="211">
        <v>1</v>
      </c>
      <c r="I1394" s="212"/>
      <c r="J1394" s="208"/>
      <c r="K1394" s="208"/>
      <c r="L1394" s="213"/>
      <c r="M1394" s="214"/>
      <c r="N1394" s="215"/>
      <c r="O1394" s="215"/>
      <c r="P1394" s="215"/>
      <c r="Q1394" s="215"/>
      <c r="R1394" s="215"/>
      <c r="S1394" s="215"/>
      <c r="T1394" s="216"/>
      <c r="AT1394" s="217" t="s">
        <v>147</v>
      </c>
      <c r="AU1394" s="217" t="s">
        <v>83</v>
      </c>
      <c r="AV1394" s="13" t="s">
        <v>85</v>
      </c>
      <c r="AW1394" s="13" t="s">
        <v>31</v>
      </c>
      <c r="AX1394" s="13" t="s">
        <v>75</v>
      </c>
      <c r="AY1394" s="217" t="s">
        <v>137</v>
      </c>
    </row>
    <row r="1395" spans="1:65" s="14" customFormat="1">
      <c r="B1395" s="218"/>
      <c r="C1395" s="219"/>
      <c r="D1395" s="192" t="s">
        <v>147</v>
      </c>
      <c r="E1395" s="220" t="s">
        <v>1</v>
      </c>
      <c r="F1395" s="221" t="s">
        <v>152</v>
      </c>
      <c r="G1395" s="219"/>
      <c r="H1395" s="222">
        <v>1</v>
      </c>
      <c r="I1395" s="223"/>
      <c r="J1395" s="219"/>
      <c r="K1395" s="219"/>
      <c r="L1395" s="224"/>
      <c r="M1395" s="225"/>
      <c r="N1395" s="226"/>
      <c r="O1395" s="226"/>
      <c r="P1395" s="226"/>
      <c r="Q1395" s="226"/>
      <c r="R1395" s="226"/>
      <c r="S1395" s="226"/>
      <c r="T1395" s="227"/>
      <c r="AT1395" s="228" t="s">
        <v>147</v>
      </c>
      <c r="AU1395" s="228" t="s">
        <v>83</v>
      </c>
      <c r="AV1395" s="14" t="s">
        <v>144</v>
      </c>
      <c r="AW1395" s="14" t="s">
        <v>31</v>
      </c>
      <c r="AX1395" s="14" t="s">
        <v>83</v>
      </c>
      <c r="AY1395" s="228" t="s">
        <v>137</v>
      </c>
    </row>
    <row r="1396" spans="1:65" s="2" customFormat="1" ht="24.2" customHeight="1">
      <c r="A1396" s="34"/>
      <c r="B1396" s="35"/>
      <c r="C1396" s="229" t="s">
        <v>1141</v>
      </c>
      <c r="D1396" s="229" t="s">
        <v>678</v>
      </c>
      <c r="E1396" s="230" t="s">
        <v>1142</v>
      </c>
      <c r="F1396" s="231" t="s">
        <v>1143</v>
      </c>
      <c r="G1396" s="232" t="s">
        <v>156</v>
      </c>
      <c r="H1396" s="233">
        <v>121</v>
      </c>
      <c r="I1396" s="234"/>
      <c r="J1396" s="235">
        <f>ROUND(I1396*H1396,2)</f>
        <v>0</v>
      </c>
      <c r="K1396" s="231" t="s">
        <v>142</v>
      </c>
      <c r="L1396" s="39"/>
      <c r="M1396" s="236" t="s">
        <v>1</v>
      </c>
      <c r="N1396" s="237" t="s">
        <v>40</v>
      </c>
      <c r="O1396" s="71"/>
      <c r="P1396" s="188">
        <f>O1396*H1396</f>
        <v>0</v>
      </c>
      <c r="Q1396" s="188">
        <v>0</v>
      </c>
      <c r="R1396" s="188">
        <f>Q1396*H1396</f>
        <v>0</v>
      </c>
      <c r="S1396" s="188">
        <v>0</v>
      </c>
      <c r="T1396" s="189">
        <f>S1396*H1396</f>
        <v>0</v>
      </c>
      <c r="U1396" s="34"/>
      <c r="V1396" s="34"/>
      <c r="W1396" s="34"/>
      <c r="X1396" s="34"/>
      <c r="Y1396" s="34"/>
      <c r="Z1396" s="34"/>
      <c r="AA1396" s="34"/>
      <c r="AB1396" s="34"/>
      <c r="AC1396" s="34"/>
      <c r="AD1396" s="34"/>
      <c r="AE1396" s="34"/>
      <c r="AR1396" s="190" t="s">
        <v>1144</v>
      </c>
      <c r="AT1396" s="190" t="s">
        <v>678</v>
      </c>
      <c r="AU1396" s="190" t="s">
        <v>83</v>
      </c>
      <c r="AY1396" s="17" t="s">
        <v>137</v>
      </c>
      <c r="BE1396" s="191">
        <f>IF(N1396="základní",J1396,0)</f>
        <v>0</v>
      </c>
      <c r="BF1396" s="191">
        <f>IF(N1396="snížená",J1396,0)</f>
        <v>0</v>
      </c>
      <c r="BG1396" s="191">
        <f>IF(N1396="zákl. přenesená",J1396,0)</f>
        <v>0</v>
      </c>
      <c r="BH1396" s="191">
        <f>IF(N1396="sníž. přenesená",J1396,0)</f>
        <v>0</v>
      </c>
      <c r="BI1396" s="191">
        <f>IF(N1396="nulová",J1396,0)</f>
        <v>0</v>
      </c>
      <c r="BJ1396" s="17" t="s">
        <v>83</v>
      </c>
      <c r="BK1396" s="191">
        <f>ROUND(I1396*H1396,2)</f>
        <v>0</v>
      </c>
      <c r="BL1396" s="17" t="s">
        <v>1144</v>
      </c>
      <c r="BM1396" s="190" t="s">
        <v>1145</v>
      </c>
    </row>
    <row r="1397" spans="1:65" s="2" customFormat="1" ht="19.5">
      <c r="A1397" s="34"/>
      <c r="B1397" s="35"/>
      <c r="C1397" s="36"/>
      <c r="D1397" s="192" t="s">
        <v>146</v>
      </c>
      <c r="E1397" s="36"/>
      <c r="F1397" s="193" t="s">
        <v>1143</v>
      </c>
      <c r="G1397" s="36"/>
      <c r="H1397" s="36"/>
      <c r="I1397" s="194"/>
      <c r="J1397" s="36"/>
      <c r="K1397" s="36"/>
      <c r="L1397" s="39"/>
      <c r="M1397" s="195"/>
      <c r="N1397" s="196"/>
      <c r="O1397" s="71"/>
      <c r="P1397" s="71"/>
      <c r="Q1397" s="71"/>
      <c r="R1397" s="71"/>
      <c r="S1397" s="71"/>
      <c r="T1397" s="72"/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T1397" s="17" t="s">
        <v>146</v>
      </c>
      <c r="AU1397" s="17" t="s">
        <v>83</v>
      </c>
    </row>
    <row r="1398" spans="1:65" s="13" customFormat="1">
      <c r="B1398" s="207"/>
      <c r="C1398" s="208"/>
      <c r="D1398" s="192" t="s">
        <v>147</v>
      </c>
      <c r="E1398" s="209" t="s">
        <v>1</v>
      </c>
      <c r="F1398" s="210" t="s">
        <v>845</v>
      </c>
      <c r="G1398" s="208"/>
      <c r="H1398" s="211">
        <v>121</v>
      </c>
      <c r="I1398" s="212"/>
      <c r="J1398" s="208"/>
      <c r="K1398" s="208"/>
      <c r="L1398" s="213"/>
      <c r="M1398" s="214"/>
      <c r="N1398" s="215"/>
      <c r="O1398" s="215"/>
      <c r="P1398" s="215"/>
      <c r="Q1398" s="215"/>
      <c r="R1398" s="215"/>
      <c r="S1398" s="215"/>
      <c r="T1398" s="216"/>
      <c r="AT1398" s="217" t="s">
        <v>147</v>
      </c>
      <c r="AU1398" s="217" t="s">
        <v>83</v>
      </c>
      <c r="AV1398" s="13" t="s">
        <v>85</v>
      </c>
      <c r="AW1398" s="13" t="s">
        <v>31</v>
      </c>
      <c r="AX1398" s="13" t="s">
        <v>75</v>
      </c>
      <c r="AY1398" s="217" t="s">
        <v>137</v>
      </c>
    </row>
    <row r="1399" spans="1:65" s="14" customFormat="1">
      <c r="B1399" s="218"/>
      <c r="C1399" s="219"/>
      <c r="D1399" s="192" t="s">
        <v>147</v>
      </c>
      <c r="E1399" s="220" t="s">
        <v>1</v>
      </c>
      <c r="F1399" s="221" t="s">
        <v>152</v>
      </c>
      <c r="G1399" s="219"/>
      <c r="H1399" s="222">
        <v>121</v>
      </c>
      <c r="I1399" s="223"/>
      <c r="J1399" s="219"/>
      <c r="K1399" s="219"/>
      <c r="L1399" s="224"/>
      <c r="M1399" s="225"/>
      <c r="N1399" s="226"/>
      <c r="O1399" s="226"/>
      <c r="P1399" s="226"/>
      <c r="Q1399" s="226"/>
      <c r="R1399" s="226"/>
      <c r="S1399" s="226"/>
      <c r="T1399" s="227"/>
      <c r="AT1399" s="228" t="s">
        <v>147</v>
      </c>
      <c r="AU1399" s="228" t="s">
        <v>83</v>
      </c>
      <c r="AV1399" s="14" t="s">
        <v>144</v>
      </c>
      <c r="AW1399" s="14" t="s">
        <v>31</v>
      </c>
      <c r="AX1399" s="14" t="s">
        <v>83</v>
      </c>
      <c r="AY1399" s="228" t="s">
        <v>137</v>
      </c>
    </row>
    <row r="1400" spans="1:65" s="2" customFormat="1" ht="37.9" customHeight="1">
      <c r="A1400" s="34"/>
      <c r="B1400" s="35"/>
      <c r="C1400" s="229" t="s">
        <v>1146</v>
      </c>
      <c r="D1400" s="229" t="s">
        <v>678</v>
      </c>
      <c r="E1400" s="230" t="s">
        <v>1147</v>
      </c>
      <c r="F1400" s="231" t="s">
        <v>1148</v>
      </c>
      <c r="G1400" s="232" t="s">
        <v>156</v>
      </c>
      <c r="H1400" s="233">
        <v>121</v>
      </c>
      <c r="I1400" s="234"/>
      <c r="J1400" s="235">
        <f>ROUND(I1400*H1400,2)</f>
        <v>0</v>
      </c>
      <c r="K1400" s="231" t="s">
        <v>142</v>
      </c>
      <c r="L1400" s="39"/>
      <c r="M1400" s="236" t="s">
        <v>1</v>
      </c>
      <c r="N1400" s="237" t="s">
        <v>40</v>
      </c>
      <c r="O1400" s="71"/>
      <c r="P1400" s="188">
        <f>O1400*H1400</f>
        <v>0</v>
      </c>
      <c r="Q1400" s="188">
        <v>0</v>
      </c>
      <c r="R1400" s="188">
        <f>Q1400*H1400</f>
        <v>0</v>
      </c>
      <c r="S1400" s="188">
        <v>0</v>
      </c>
      <c r="T1400" s="189">
        <f>S1400*H1400</f>
        <v>0</v>
      </c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R1400" s="190" t="s">
        <v>1144</v>
      </c>
      <c r="AT1400" s="190" t="s">
        <v>678</v>
      </c>
      <c r="AU1400" s="190" t="s">
        <v>83</v>
      </c>
      <c r="AY1400" s="17" t="s">
        <v>137</v>
      </c>
      <c r="BE1400" s="191">
        <f>IF(N1400="základní",J1400,0)</f>
        <v>0</v>
      </c>
      <c r="BF1400" s="191">
        <f>IF(N1400="snížená",J1400,0)</f>
        <v>0</v>
      </c>
      <c r="BG1400" s="191">
        <f>IF(N1400="zákl. přenesená",J1400,0)</f>
        <v>0</v>
      </c>
      <c r="BH1400" s="191">
        <f>IF(N1400="sníž. přenesená",J1400,0)</f>
        <v>0</v>
      </c>
      <c r="BI1400" s="191">
        <f>IF(N1400="nulová",J1400,0)</f>
        <v>0</v>
      </c>
      <c r="BJ1400" s="17" t="s">
        <v>83</v>
      </c>
      <c r="BK1400" s="191">
        <f>ROUND(I1400*H1400,2)</f>
        <v>0</v>
      </c>
      <c r="BL1400" s="17" t="s">
        <v>1144</v>
      </c>
      <c r="BM1400" s="190" t="s">
        <v>1149</v>
      </c>
    </row>
    <row r="1401" spans="1:65" s="2" customFormat="1" ht="39">
      <c r="A1401" s="34"/>
      <c r="B1401" s="35"/>
      <c r="C1401" s="36"/>
      <c r="D1401" s="192" t="s">
        <v>146</v>
      </c>
      <c r="E1401" s="36"/>
      <c r="F1401" s="193" t="s">
        <v>1150</v>
      </c>
      <c r="G1401" s="36"/>
      <c r="H1401" s="36"/>
      <c r="I1401" s="194"/>
      <c r="J1401" s="36"/>
      <c r="K1401" s="36"/>
      <c r="L1401" s="39"/>
      <c r="M1401" s="195"/>
      <c r="N1401" s="196"/>
      <c r="O1401" s="71"/>
      <c r="P1401" s="71"/>
      <c r="Q1401" s="71"/>
      <c r="R1401" s="71"/>
      <c r="S1401" s="71"/>
      <c r="T1401" s="72"/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T1401" s="17" t="s">
        <v>146</v>
      </c>
      <c r="AU1401" s="17" t="s">
        <v>83</v>
      </c>
    </row>
    <row r="1402" spans="1:65" s="13" customFormat="1">
      <c r="B1402" s="207"/>
      <c r="C1402" s="208"/>
      <c r="D1402" s="192" t="s">
        <v>147</v>
      </c>
      <c r="E1402" s="209" t="s">
        <v>1</v>
      </c>
      <c r="F1402" s="210" t="s">
        <v>845</v>
      </c>
      <c r="G1402" s="208"/>
      <c r="H1402" s="211">
        <v>121</v>
      </c>
      <c r="I1402" s="212"/>
      <c r="J1402" s="208"/>
      <c r="K1402" s="208"/>
      <c r="L1402" s="213"/>
      <c r="M1402" s="214"/>
      <c r="N1402" s="215"/>
      <c r="O1402" s="215"/>
      <c r="P1402" s="215"/>
      <c r="Q1402" s="215"/>
      <c r="R1402" s="215"/>
      <c r="S1402" s="215"/>
      <c r="T1402" s="216"/>
      <c r="AT1402" s="217" t="s">
        <v>147</v>
      </c>
      <c r="AU1402" s="217" t="s">
        <v>83</v>
      </c>
      <c r="AV1402" s="13" t="s">
        <v>85</v>
      </c>
      <c r="AW1402" s="13" t="s">
        <v>31</v>
      </c>
      <c r="AX1402" s="13" t="s">
        <v>75</v>
      </c>
      <c r="AY1402" s="217" t="s">
        <v>137</v>
      </c>
    </row>
    <row r="1403" spans="1:65" s="14" customFormat="1">
      <c r="B1403" s="218"/>
      <c r="C1403" s="219"/>
      <c r="D1403" s="192" t="s">
        <v>147</v>
      </c>
      <c r="E1403" s="220" t="s">
        <v>1</v>
      </c>
      <c r="F1403" s="221" t="s">
        <v>152</v>
      </c>
      <c r="G1403" s="219"/>
      <c r="H1403" s="222">
        <v>121</v>
      </c>
      <c r="I1403" s="223"/>
      <c r="J1403" s="219"/>
      <c r="K1403" s="219"/>
      <c r="L1403" s="224"/>
      <c r="M1403" s="225"/>
      <c r="N1403" s="226"/>
      <c r="O1403" s="226"/>
      <c r="P1403" s="226"/>
      <c r="Q1403" s="226"/>
      <c r="R1403" s="226"/>
      <c r="S1403" s="226"/>
      <c r="T1403" s="227"/>
      <c r="AT1403" s="228" t="s">
        <v>147</v>
      </c>
      <c r="AU1403" s="228" t="s">
        <v>83</v>
      </c>
      <c r="AV1403" s="14" t="s">
        <v>144</v>
      </c>
      <c r="AW1403" s="14" t="s">
        <v>31</v>
      </c>
      <c r="AX1403" s="14" t="s">
        <v>83</v>
      </c>
      <c r="AY1403" s="228" t="s">
        <v>137</v>
      </c>
    </row>
    <row r="1404" spans="1:65" s="2" customFormat="1" ht="16.5" customHeight="1">
      <c r="A1404" s="34"/>
      <c r="B1404" s="35"/>
      <c r="C1404" s="229" t="s">
        <v>1151</v>
      </c>
      <c r="D1404" s="229" t="s">
        <v>678</v>
      </c>
      <c r="E1404" s="230" t="s">
        <v>1152</v>
      </c>
      <c r="F1404" s="231" t="s">
        <v>1153</v>
      </c>
      <c r="G1404" s="232" t="s">
        <v>156</v>
      </c>
      <c r="H1404" s="233">
        <v>10</v>
      </c>
      <c r="I1404" s="234"/>
      <c r="J1404" s="235">
        <f>ROUND(I1404*H1404,2)</f>
        <v>0</v>
      </c>
      <c r="K1404" s="231" t="s">
        <v>142</v>
      </c>
      <c r="L1404" s="39"/>
      <c r="M1404" s="236" t="s">
        <v>1</v>
      </c>
      <c r="N1404" s="237" t="s">
        <v>40</v>
      </c>
      <c r="O1404" s="71"/>
      <c r="P1404" s="188">
        <f>O1404*H1404</f>
        <v>0</v>
      </c>
      <c r="Q1404" s="188">
        <v>0</v>
      </c>
      <c r="R1404" s="188">
        <f>Q1404*H1404</f>
        <v>0</v>
      </c>
      <c r="S1404" s="188">
        <v>0</v>
      </c>
      <c r="T1404" s="189">
        <f>S1404*H1404</f>
        <v>0</v>
      </c>
      <c r="U1404" s="34"/>
      <c r="V1404" s="34"/>
      <c r="W1404" s="34"/>
      <c r="X1404" s="34"/>
      <c r="Y1404" s="34"/>
      <c r="Z1404" s="34"/>
      <c r="AA1404" s="34"/>
      <c r="AB1404" s="34"/>
      <c r="AC1404" s="34"/>
      <c r="AD1404" s="34"/>
      <c r="AE1404" s="34"/>
      <c r="AR1404" s="190" t="s">
        <v>1144</v>
      </c>
      <c r="AT1404" s="190" t="s">
        <v>678</v>
      </c>
      <c r="AU1404" s="190" t="s">
        <v>83</v>
      </c>
      <c r="AY1404" s="17" t="s">
        <v>137</v>
      </c>
      <c r="BE1404" s="191">
        <f>IF(N1404="základní",J1404,0)</f>
        <v>0</v>
      </c>
      <c r="BF1404" s="191">
        <f>IF(N1404="snížená",J1404,0)</f>
        <v>0</v>
      </c>
      <c r="BG1404" s="191">
        <f>IF(N1404="zákl. přenesená",J1404,0)</f>
        <v>0</v>
      </c>
      <c r="BH1404" s="191">
        <f>IF(N1404="sníž. přenesená",J1404,0)</f>
        <v>0</v>
      </c>
      <c r="BI1404" s="191">
        <f>IF(N1404="nulová",J1404,0)</f>
        <v>0</v>
      </c>
      <c r="BJ1404" s="17" t="s">
        <v>83</v>
      </c>
      <c r="BK1404" s="191">
        <f>ROUND(I1404*H1404,2)</f>
        <v>0</v>
      </c>
      <c r="BL1404" s="17" t="s">
        <v>1144</v>
      </c>
      <c r="BM1404" s="190" t="s">
        <v>1154</v>
      </c>
    </row>
    <row r="1405" spans="1:65" s="2" customFormat="1" ht="19.5">
      <c r="A1405" s="34"/>
      <c r="B1405" s="35"/>
      <c r="C1405" s="36"/>
      <c r="D1405" s="192" t="s">
        <v>146</v>
      </c>
      <c r="E1405" s="36"/>
      <c r="F1405" s="193" t="s">
        <v>1155</v>
      </c>
      <c r="G1405" s="36"/>
      <c r="H1405" s="36"/>
      <c r="I1405" s="194"/>
      <c r="J1405" s="36"/>
      <c r="K1405" s="36"/>
      <c r="L1405" s="39"/>
      <c r="M1405" s="195"/>
      <c r="N1405" s="196"/>
      <c r="O1405" s="71"/>
      <c r="P1405" s="71"/>
      <c r="Q1405" s="71"/>
      <c r="R1405" s="71"/>
      <c r="S1405" s="71"/>
      <c r="T1405" s="72"/>
      <c r="U1405" s="34"/>
      <c r="V1405" s="34"/>
      <c r="W1405" s="34"/>
      <c r="X1405" s="34"/>
      <c r="Y1405" s="34"/>
      <c r="Z1405" s="34"/>
      <c r="AA1405" s="34"/>
      <c r="AB1405" s="34"/>
      <c r="AC1405" s="34"/>
      <c r="AD1405" s="34"/>
      <c r="AE1405" s="34"/>
      <c r="AT1405" s="17" t="s">
        <v>146</v>
      </c>
      <c r="AU1405" s="17" t="s">
        <v>83</v>
      </c>
    </row>
    <row r="1406" spans="1:65" s="12" customFormat="1">
      <c r="B1406" s="197"/>
      <c r="C1406" s="198"/>
      <c r="D1406" s="192" t="s">
        <v>147</v>
      </c>
      <c r="E1406" s="199" t="s">
        <v>1</v>
      </c>
      <c r="F1406" s="200" t="s">
        <v>1156</v>
      </c>
      <c r="G1406" s="198"/>
      <c r="H1406" s="199" t="s">
        <v>1</v>
      </c>
      <c r="I1406" s="201"/>
      <c r="J1406" s="198"/>
      <c r="K1406" s="198"/>
      <c r="L1406" s="202"/>
      <c r="M1406" s="203"/>
      <c r="N1406" s="204"/>
      <c r="O1406" s="204"/>
      <c r="P1406" s="204"/>
      <c r="Q1406" s="204"/>
      <c r="R1406" s="204"/>
      <c r="S1406" s="204"/>
      <c r="T1406" s="205"/>
      <c r="AT1406" s="206" t="s">
        <v>147</v>
      </c>
      <c r="AU1406" s="206" t="s">
        <v>83</v>
      </c>
      <c r="AV1406" s="12" t="s">
        <v>83</v>
      </c>
      <c r="AW1406" s="12" t="s">
        <v>31</v>
      </c>
      <c r="AX1406" s="12" t="s">
        <v>75</v>
      </c>
      <c r="AY1406" s="206" t="s">
        <v>137</v>
      </c>
    </row>
    <row r="1407" spans="1:65" s="13" customFormat="1">
      <c r="B1407" s="207"/>
      <c r="C1407" s="208"/>
      <c r="D1407" s="192" t="s">
        <v>147</v>
      </c>
      <c r="E1407" s="209" t="s">
        <v>1</v>
      </c>
      <c r="F1407" s="210" t="s">
        <v>83</v>
      </c>
      <c r="G1407" s="208"/>
      <c r="H1407" s="211">
        <v>1</v>
      </c>
      <c r="I1407" s="212"/>
      <c r="J1407" s="208"/>
      <c r="K1407" s="208"/>
      <c r="L1407" s="213"/>
      <c r="M1407" s="214"/>
      <c r="N1407" s="215"/>
      <c r="O1407" s="215"/>
      <c r="P1407" s="215"/>
      <c r="Q1407" s="215"/>
      <c r="R1407" s="215"/>
      <c r="S1407" s="215"/>
      <c r="T1407" s="216"/>
      <c r="AT1407" s="217" t="s">
        <v>147</v>
      </c>
      <c r="AU1407" s="217" t="s">
        <v>83</v>
      </c>
      <c r="AV1407" s="13" t="s">
        <v>85</v>
      </c>
      <c r="AW1407" s="13" t="s">
        <v>31</v>
      </c>
      <c r="AX1407" s="13" t="s">
        <v>75</v>
      </c>
      <c r="AY1407" s="217" t="s">
        <v>137</v>
      </c>
    </row>
    <row r="1408" spans="1:65" s="12" customFormat="1">
      <c r="B1408" s="197"/>
      <c r="C1408" s="198"/>
      <c r="D1408" s="192" t="s">
        <v>147</v>
      </c>
      <c r="E1408" s="199" t="s">
        <v>1</v>
      </c>
      <c r="F1408" s="200" t="s">
        <v>1157</v>
      </c>
      <c r="G1408" s="198"/>
      <c r="H1408" s="199" t="s">
        <v>1</v>
      </c>
      <c r="I1408" s="201"/>
      <c r="J1408" s="198"/>
      <c r="K1408" s="198"/>
      <c r="L1408" s="202"/>
      <c r="M1408" s="203"/>
      <c r="N1408" s="204"/>
      <c r="O1408" s="204"/>
      <c r="P1408" s="204"/>
      <c r="Q1408" s="204"/>
      <c r="R1408" s="204"/>
      <c r="S1408" s="204"/>
      <c r="T1408" s="205"/>
      <c r="AT1408" s="206" t="s">
        <v>147</v>
      </c>
      <c r="AU1408" s="206" t="s">
        <v>83</v>
      </c>
      <c r="AV1408" s="12" t="s">
        <v>83</v>
      </c>
      <c r="AW1408" s="12" t="s">
        <v>31</v>
      </c>
      <c r="AX1408" s="12" t="s">
        <v>75</v>
      </c>
      <c r="AY1408" s="206" t="s">
        <v>137</v>
      </c>
    </row>
    <row r="1409" spans="2:51" s="13" customFormat="1">
      <c r="B1409" s="207"/>
      <c r="C1409" s="208"/>
      <c r="D1409" s="192" t="s">
        <v>147</v>
      </c>
      <c r="E1409" s="209" t="s">
        <v>1</v>
      </c>
      <c r="F1409" s="210" t="s">
        <v>83</v>
      </c>
      <c r="G1409" s="208"/>
      <c r="H1409" s="211">
        <v>1</v>
      </c>
      <c r="I1409" s="212"/>
      <c r="J1409" s="208"/>
      <c r="K1409" s="208"/>
      <c r="L1409" s="213"/>
      <c r="M1409" s="214"/>
      <c r="N1409" s="215"/>
      <c r="O1409" s="215"/>
      <c r="P1409" s="215"/>
      <c r="Q1409" s="215"/>
      <c r="R1409" s="215"/>
      <c r="S1409" s="215"/>
      <c r="T1409" s="216"/>
      <c r="AT1409" s="217" t="s">
        <v>147</v>
      </c>
      <c r="AU1409" s="217" t="s">
        <v>83</v>
      </c>
      <c r="AV1409" s="13" t="s">
        <v>85</v>
      </c>
      <c r="AW1409" s="13" t="s">
        <v>31</v>
      </c>
      <c r="AX1409" s="13" t="s">
        <v>75</v>
      </c>
      <c r="AY1409" s="217" t="s">
        <v>137</v>
      </c>
    </row>
    <row r="1410" spans="2:51" s="12" customFormat="1">
      <c r="B1410" s="197"/>
      <c r="C1410" s="198"/>
      <c r="D1410" s="192" t="s">
        <v>147</v>
      </c>
      <c r="E1410" s="199" t="s">
        <v>1</v>
      </c>
      <c r="F1410" s="200" t="s">
        <v>1158</v>
      </c>
      <c r="G1410" s="198"/>
      <c r="H1410" s="199" t="s">
        <v>1</v>
      </c>
      <c r="I1410" s="201"/>
      <c r="J1410" s="198"/>
      <c r="K1410" s="198"/>
      <c r="L1410" s="202"/>
      <c r="M1410" s="203"/>
      <c r="N1410" s="204"/>
      <c r="O1410" s="204"/>
      <c r="P1410" s="204"/>
      <c r="Q1410" s="204"/>
      <c r="R1410" s="204"/>
      <c r="S1410" s="204"/>
      <c r="T1410" s="205"/>
      <c r="AT1410" s="206" t="s">
        <v>147</v>
      </c>
      <c r="AU1410" s="206" t="s">
        <v>83</v>
      </c>
      <c r="AV1410" s="12" t="s">
        <v>83</v>
      </c>
      <c r="AW1410" s="12" t="s">
        <v>31</v>
      </c>
      <c r="AX1410" s="12" t="s">
        <v>75</v>
      </c>
      <c r="AY1410" s="206" t="s">
        <v>137</v>
      </c>
    </row>
    <row r="1411" spans="2:51" s="13" customFormat="1">
      <c r="B1411" s="207"/>
      <c r="C1411" s="208"/>
      <c r="D1411" s="192" t="s">
        <v>147</v>
      </c>
      <c r="E1411" s="209" t="s">
        <v>1</v>
      </c>
      <c r="F1411" s="210" t="s">
        <v>83</v>
      </c>
      <c r="G1411" s="208"/>
      <c r="H1411" s="211">
        <v>1</v>
      </c>
      <c r="I1411" s="212"/>
      <c r="J1411" s="208"/>
      <c r="K1411" s="208"/>
      <c r="L1411" s="213"/>
      <c r="M1411" s="214"/>
      <c r="N1411" s="215"/>
      <c r="O1411" s="215"/>
      <c r="P1411" s="215"/>
      <c r="Q1411" s="215"/>
      <c r="R1411" s="215"/>
      <c r="S1411" s="215"/>
      <c r="T1411" s="216"/>
      <c r="AT1411" s="217" t="s">
        <v>147</v>
      </c>
      <c r="AU1411" s="217" t="s">
        <v>83</v>
      </c>
      <c r="AV1411" s="13" t="s">
        <v>85</v>
      </c>
      <c r="AW1411" s="13" t="s">
        <v>31</v>
      </c>
      <c r="AX1411" s="13" t="s">
        <v>75</v>
      </c>
      <c r="AY1411" s="217" t="s">
        <v>137</v>
      </c>
    </row>
    <row r="1412" spans="2:51" s="12" customFormat="1">
      <c r="B1412" s="197"/>
      <c r="C1412" s="198"/>
      <c r="D1412" s="192" t="s">
        <v>147</v>
      </c>
      <c r="E1412" s="199" t="s">
        <v>1</v>
      </c>
      <c r="F1412" s="200" t="s">
        <v>1159</v>
      </c>
      <c r="G1412" s="198"/>
      <c r="H1412" s="199" t="s">
        <v>1</v>
      </c>
      <c r="I1412" s="201"/>
      <c r="J1412" s="198"/>
      <c r="K1412" s="198"/>
      <c r="L1412" s="202"/>
      <c r="M1412" s="203"/>
      <c r="N1412" s="204"/>
      <c r="O1412" s="204"/>
      <c r="P1412" s="204"/>
      <c r="Q1412" s="204"/>
      <c r="R1412" s="204"/>
      <c r="S1412" s="204"/>
      <c r="T1412" s="205"/>
      <c r="AT1412" s="206" t="s">
        <v>147</v>
      </c>
      <c r="AU1412" s="206" t="s">
        <v>83</v>
      </c>
      <c r="AV1412" s="12" t="s">
        <v>83</v>
      </c>
      <c r="AW1412" s="12" t="s">
        <v>31</v>
      </c>
      <c r="AX1412" s="12" t="s">
        <v>75</v>
      </c>
      <c r="AY1412" s="206" t="s">
        <v>137</v>
      </c>
    </row>
    <row r="1413" spans="2:51" s="13" customFormat="1">
      <c r="B1413" s="207"/>
      <c r="C1413" s="208"/>
      <c r="D1413" s="192" t="s">
        <v>147</v>
      </c>
      <c r="E1413" s="209" t="s">
        <v>1</v>
      </c>
      <c r="F1413" s="210" t="s">
        <v>83</v>
      </c>
      <c r="G1413" s="208"/>
      <c r="H1413" s="211">
        <v>1</v>
      </c>
      <c r="I1413" s="212"/>
      <c r="J1413" s="208"/>
      <c r="K1413" s="208"/>
      <c r="L1413" s="213"/>
      <c r="M1413" s="214"/>
      <c r="N1413" s="215"/>
      <c r="O1413" s="215"/>
      <c r="P1413" s="215"/>
      <c r="Q1413" s="215"/>
      <c r="R1413" s="215"/>
      <c r="S1413" s="215"/>
      <c r="T1413" s="216"/>
      <c r="AT1413" s="217" t="s">
        <v>147</v>
      </c>
      <c r="AU1413" s="217" t="s">
        <v>83</v>
      </c>
      <c r="AV1413" s="13" t="s">
        <v>85</v>
      </c>
      <c r="AW1413" s="13" t="s">
        <v>31</v>
      </c>
      <c r="AX1413" s="13" t="s">
        <v>75</v>
      </c>
      <c r="AY1413" s="217" t="s">
        <v>137</v>
      </c>
    </row>
    <row r="1414" spans="2:51" s="12" customFormat="1">
      <c r="B1414" s="197"/>
      <c r="C1414" s="198"/>
      <c r="D1414" s="192" t="s">
        <v>147</v>
      </c>
      <c r="E1414" s="199" t="s">
        <v>1</v>
      </c>
      <c r="F1414" s="200" t="s">
        <v>1160</v>
      </c>
      <c r="G1414" s="198"/>
      <c r="H1414" s="199" t="s">
        <v>1</v>
      </c>
      <c r="I1414" s="201"/>
      <c r="J1414" s="198"/>
      <c r="K1414" s="198"/>
      <c r="L1414" s="202"/>
      <c r="M1414" s="203"/>
      <c r="N1414" s="204"/>
      <c r="O1414" s="204"/>
      <c r="P1414" s="204"/>
      <c r="Q1414" s="204"/>
      <c r="R1414" s="204"/>
      <c r="S1414" s="204"/>
      <c r="T1414" s="205"/>
      <c r="AT1414" s="206" t="s">
        <v>147</v>
      </c>
      <c r="AU1414" s="206" t="s">
        <v>83</v>
      </c>
      <c r="AV1414" s="12" t="s">
        <v>83</v>
      </c>
      <c r="AW1414" s="12" t="s">
        <v>31</v>
      </c>
      <c r="AX1414" s="12" t="s">
        <v>75</v>
      </c>
      <c r="AY1414" s="206" t="s">
        <v>137</v>
      </c>
    </row>
    <row r="1415" spans="2:51" s="13" customFormat="1">
      <c r="B1415" s="207"/>
      <c r="C1415" s="208"/>
      <c r="D1415" s="192" t="s">
        <v>147</v>
      </c>
      <c r="E1415" s="209" t="s">
        <v>1</v>
      </c>
      <c r="F1415" s="210" t="s">
        <v>83</v>
      </c>
      <c r="G1415" s="208"/>
      <c r="H1415" s="211">
        <v>1</v>
      </c>
      <c r="I1415" s="212"/>
      <c r="J1415" s="208"/>
      <c r="K1415" s="208"/>
      <c r="L1415" s="213"/>
      <c r="M1415" s="214"/>
      <c r="N1415" s="215"/>
      <c r="O1415" s="215"/>
      <c r="P1415" s="215"/>
      <c r="Q1415" s="215"/>
      <c r="R1415" s="215"/>
      <c r="S1415" s="215"/>
      <c r="T1415" s="216"/>
      <c r="AT1415" s="217" t="s">
        <v>147</v>
      </c>
      <c r="AU1415" s="217" t="s">
        <v>83</v>
      </c>
      <c r="AV1415" s="13" t="s">
        <v>85</v>
      </c>
      <c r="AW1415" s="13" t="s">
        <v>31</v>
      </c>
      <c r="AX1415" s="13" t="s">
        <v>75</v>
      </c>
      <c r="AY1415" s="217" t="s">
        <v>137</v>
      </c>
    </row>
    <row r="1416" spans="2:51" s="12" customFormat="1">
      <c r="B1416" s="197"/>
      <c r="C1416" s="198"/>
      <c r="D1416" s="192" t="s">
        <v>147</v>
      </c>
      <c r="E1416" s="199" t="s">
        <v>1</v>
      </c>
      <c r="F1416" s="200" t="s">
        <v>1161</v>
      </c>
      <c r="G1416" s="198"/>
      <c r="H1416" s="199" t="s">
        <v>1</v>
      </c>
      <c r="I1416" s="201"/>
      <c r="J1416" s="198"/>
      <c r="K1416" s="198"/>
      <c r="L1416" s="202"/>
      <c r="M1416" s="203"/>
      <c r="N1416" s="204"/>
      <c r="O1416" s="204"/>
      <c r="P1416" s="204"/>
      <c r="Q1416" s="204"/>
      <c r="R1416" s="204"/>
      <c r="S1416" s="204"/>
      <c r="T1416" s="205"/>
      <c r="AT1416" s="206" t="s">
        <v>147</v>
      </c>
      <c r="AU1416" s="206" t="s">
        <v>83</v>
      </c>
      <c r="AV1416" s="12" t="s">
        <v>83</v>
      </c>
      <c r="AW1416" s="12" t="s">
        <v>31</v>
      </c>
      <c r="AX1416" s="12" t="s">
        <v>75</v>
      </c>
      <c r="AY1416" s="206" t="s">
        <v>137</v>
      </c>
    </row>
    <row r="1417" spans="2:51" s="13" customFormat="1">
      <c r="B1417" s="207"/>
      <c r="C1417" s="208"/>
      <c r="D1417" s="192" t="s">
        <v>147</v>
      </c>
      <c r="E1417" s="209" t="s">
        <v>1</v>
      </c>
      <c r="F1417" s="210" t="s">
        <v>83</v>
      </c>
      <c r="G1417" s="208"/>
      <c r="H1417" s="211">
        <v>1</v>
      </c>
      <c r="I1417" s="212"/>
      <c r="J1417" s="208"/>
      <c r="K1417" s="208"/>
      <c r="L1417" s="213"/>
      <c r="M1417" s="214"/>
      <c r="N1417" s="215"/>
      <c r="O1417" s="215"/>
      <c r="P1417" s="215"/>
      <c r="Q1417" s="215"/>
      <c r="R1417" s="215"/>
      <c r="S1417" s="215"/>
      <c r="T1417" s="216"/>
      <c r="AT1417" s="217" t="s">
        <v>147</v>
      </c>
      <c r="AU1417" s="217" t="s">
        <v>83</v>
      </c>
      <c r="AV1417" s="13" t="s">
        <v>85</v>
      </c>
      <c r="AW1417" s="13" t="s">
        <v>31</v>
      </c>
      <c r="AX1417" s="13" t="s">
        <v>75</v>
      </c>
      <c r="AY1417" s="217" t="s">
        <v>137</v>
      </c>
    </row>
    <row r="1418" spans="2:51" s="12" customFormat="1">
      <c r="B1418" s="197"/>
      <c r="C1418" s="198"/>
      <c r="D1418" s="192" t="s">
        <v>147</v>
      </c>
      <c r="E1418" s="199" t="s">
        <v>1</v>
      </c>
      <c r="F1418" s="200" t="s">
        <v>1162</v>
      </c>
      <c r="G1418" s="198"/>
      <c r="H1418" s="199" t="s">
        <v>1</v>
      </c>
      <c r="I1418" s="201"/>
      <c r="J1418" s="198"/>
      <c r="K1418" s="198"/>
      <c r="L1418" s="202"/>
      <c r="M1418" s="203"/>
      <c r="N1418" s="204"/>
      <c r="O1418" s="204"/>
      <c r="P1418" s="204"/>
      <c r="Q1418" s="204"/>
      <c r="R1418" s="204"/>
      <c r="S1418" s="204"/>
      <c r="T1418" s="205"/>
      <c r="AT1418" s="206" t="s">
        <v>147</v>
      </c>
      <c r="AU1418" s="206" t="s">
        <v>83</v>
      </c>
      <c r="AV1418" s="12" t="s">
        <v>83</v>
      </c>
      <c r="AW1418" s="12" t="s">
        <v>31</v>
      </c>
      <c r="AX1418" s="12" t="s">
        <v>75</v>
      </c>
      <c r="AY1418" s="206" t="s">
        <v>137</v>
      </c>
    </row>
    <row r="1419" spans="2:51" s="13" customFormat="1">
      <c r="B1419" s="207"/>
      <c r="C1419" s="208"/>
      <c r="D1419" s="192" t="s">
        <v>147</v>
      </c>
      <c r="E1419" s="209" t="s">
        <v>1</v>
      </c>
      <c r="F1419" s="210" t="s">
        <v>83</v>
      </c>
      <c r="G1419" s="208"/>
      <c r="H1419" s="211">
        <v>1</v>
      </c>
      <c r="I1419" s="212"/>
      <c r="J1419" s="208"/>
      <c r="K1419" s="208"/>
      <c r="L1419" s="213"/>
      <c r="M1419" s="214"/>
      <c r="N1419" s="215"/>
      <c r="O1419" s="215"/>
      <c r="P1419" s="215"/>
      <c r="Q1419" s="215"/>
      <c r="R1419" s="215"/>
      <c r="S1419" s="215"/>
      <c r="T1419" s="216"/>
      <c r="AT1419" s="217" t="s">
        <v>147</v>
      </c>
      <c r="AU1419" s="217" t="s">
        <v>83</v>
      </c>
      <c r="AV1419" s="13" t="s">
        <v>85</v>
      </c>
      <c r="AW1419" s="13" t="s">
        <v>31</v>
      </c>
      <c r="AX1419" s="13" t="s">
        <v>75</v>
      </c>
      <c r="AY1419" s="217" t="s">
        <v>137</v>
      </c>
    </row>
    <row r="1420" spans="2:51" s="12" customFormat="1">
      <c r="B1420" s="197"/>
      <c r="C1420" s="198"/>
      <c r="D1420" s="192" t="s">
        <v>147</v>
      </c>
      <c r="E1420" s="199" t="s">
        <v>1</v>
      </c>
      <c r="F1420" s="200" t="s">
        <v>222</v>
      </c>
      <c r="G1420" s="198"/>
      <c r="H1420" s="199" t="s">
        <v>1</v>
      </c>
      <c r="I1420" s="201"/>
      <c r="J1420" s="198"/>
      <c r="K1420" s="198"/>
      <c r="L1420" s="202"/>
      <c r="M1420" s="203"/>
      <c r="N1420" s="204"/>
      <c r="O1420" s="204"/>
      <c r="P1420" s="204"/>
      <c r="Q1420" s="204"/>
      <c r="R1420" s="204"/>
      <c r="S1420" s="204"/>
      <c r="T1420" s="205"/>
      <c r="AT1420" s="206" t="s">
        <v>147</v>
      </c>
      <c r="AU1420" s="206" t="s">
        <v>83</v>
      </c>
      <c r="AV1420" s="12" t="s">
        <v>83</v>
      </c>
      <c r="AW1420" s="12" t="s">
        <v>31</v>
      </c>
      <c r="AX1420" s="12" t="s">
        <v>75</v>
      </c>
      <c r="AY1420" s="206" t="s">
        <v>137</v>
      </c>
    </row>
    <row r="1421" spans="2:51" s="13" customFormat="1">
      <c r="B1421" s="207"/>
      <c r="C1421" s="208"/>
      <c r="D1421" s="192" t="s">
        <v>147</v>
      </c>
      <c r="E1421" s="209" t="s">
        <v>1</v>
      </c>
      <c r="F1421" s="210" t="s">
        <v>85</v>
      </c>
      <c r="G1421" s="208"/>
      <c r="H1421" s="211">
        <v>2</v>
      </c>
      <c r="I1421" s="212"/>
      <c r="J1421" s="208"/>
      <c r="K1421" s="208"/>
      <c r="L1421" s="213"/>
      <c r="M1421" s="214"/>
      <c r="N1421" s="215"/>
      <c r="O1421" s="215"/>
      <c r="P1421" s="215"/>
      <c r="Q1421" s="215"/>
      <c r="R1421" s="215"/>
      <c r="S1421" s="215"/>
      <c r="T1421" s="216"/>
      <c r="AT1421" s="217" t="s">
        <v>147</v>
      </c>
      <c r="AU1421" s="217" t="s">
        <v>83</v>
      </c>
      <c r="AV1421" s="13" t="s">
        <v>85</v>
      </c>
      <c r="AW1421" s="13" t="s">
        <v>31</v>
      </c>
      <c r="AX1421" s="13" t="s">
        <v>75</v>
      </c>
      <c r="AY1421" s="217" t="s">
        <v>137</v>
      </c>
    </row>
    <row r="1422" spans="2:51" s="12" customFormat="1">
      <c r="B1422" s="197"/>
      <c r="C1422" s="198"/>
      <c r="D1422" s="192" t="s">
        <v>147</v>
      </c>
      <c r="E1422" s="199" t="s">
        <v>1</v>
      </c>
      <c r="F1422" s="200" t="s">
        <v>1163</v>
      </c>
      <c r="G1422" s="198"/>
      <c r="H1422" s="199" t="s">
        <v>1</v>
      </c>
      <c r="I1422" s="201"/>
      <c r="J1422" s="198"/>
      <c r="K1422" s="198"/>
      <c r="L1422" s="202"/>
      <c r="M1422" s="203"/>
      <c r="N1422" s="204"/>
      <c r="O1422" s="204"/>
      <c r="P1422" s="204"/>
      <c r="Q1422" s="204"/>
      <c r="R1422" s="204"/>
      <c r="S1422" s="204"/>
      <c r="T1422" s="205"/>
      <c r="AT1422" s="206" t="s">
        <v>147</v>
      </c>
      <c r="AU1422" s="206" t="s">
        <v>83</v>
      </c>
      <c r="AV1422" s="12" t="s">
        <v>83</v>
      </c>
      <c r="AW1422" s="12" t="s">
        <v>31</v>
      </c>
      <c r="AX1422" s="12" t="s">
        <v>75</v>
      </c>
      <c r="AY1422" s="206" t="s">
        <v>137</v>
      </c>
    </row>
    <row r="1423" spans="2:51" s="13" customFormat="1">
      <c r="B1423" s="207"/>
      <c r="C1423" s="208"/>
      <c r="D1423" s="192" t="s">
        <v>147</v>
      </c>
      <c r="E1423" s="209" t="s">
        <v>1</v>
      </c>
      <c r="F1423" s="210" t="s">
        <v>83</v>
      </c>
      <c r="G1423" s="208"/>
      <c r="H1423" s="211">
        <v>1</v>
      </c>
      <c r="I1423" s="212"/>
      <c r="J1423" s="208"/>
      <c r="K1423" s="208"/>
      <c r="L1423" s="213"/>
      <c r="M1423" s="214"/>
      <c r="N1423" s="215"/>
      <c r="O1423" s="215"/>
      <c r="P1423" s="215"/>
      <c r="Q1423" s="215"/>
      <c r="R1423" s="215"/>
      <c r="S1423" s="215"/>
      <c r="T1423" s="216"/>
      <c r="AT1423" s="217" t="s">
        <v>147</v>
      </c>
      <c r="AU1423" s="217" t="s">
        <v>83</v>
      </c>
      <c r="AV1423" s="13" t="s">
        <v>85</v>
      </c>
      <c r="AW1423" s="13" t="s">
        <v>31</v>
      </c>
      <c r="AX1423" s="13" t="s">
        <v>75</v>
      </c>
      <c r="AY1423" s="217" t="s">
        <v>137</v>
      </c>
    </row>
    <row r="1424" spans="2:51" s="14" customFormat="1">
      <c r="B1424" s="218"/>
      <c r="C1424" s="219"/>
      <c r="D1424" s="192" t="s">
        <v>147</v>
      </c>
      <c r="E1424" s="220" t="s">
        <v>1</v>
      </c>
      <c r="F1424" s="221" t="s">
        <v>152</v>
      </c>
      <c r="G1424" s="219"/>
      <c r="H1424" s="222">
        <v>10</v>
      </c>
      <c r="I1424" s="223"/>
      <c r="J1424" s="219"/>
      <c r="K1424" s="219"/>
      <c r="L1424" s="224"/>
      <c r="M1424" s="225"/>
      <c r="N1424" s="226"/>
      <c r="O1424" s="226"/>
      <c r="P1424" s="226"/>
      <c r="Q1424" s="226"/>
      <c r="R1424" s="226"/>
      <c r="S1424" s="226"/>
      <c r="T1424" s="227"/>
      <c r="AT1424" s="228" t="s">
        <v>147</v>
      </c>
      <c r="AU1424" s="228" t="s">
        <v>83</v>
      </c>
      <c r="AV1424" s="14" t="s">
        <v>144</v>
      </c>
      <c r="AW1424" s="14" t="s">
        <v>31</v>
      </c>
      <c r="AX1424" s="14" t="s">
        <v>83</v>
      </c>
      <c r="AY1424" s="228" t="s">
        <v>137</v>
      </c>
    </row>
    <row r="1425" spans="1:65" s="2" customFormat="1" ht="21.75" customHeight="1">
      <c r="A1425" s="34"/>
      <c r="B1425" s="35"/>
      <c r="C1425" s="229" t="s">
        <v>1164</v>
      </c>
      <c r="D1425" s="229" t="s">
        <v>678</v>
      </c>
      <c r="E1425" s="230" t="s">
        <v>1165</v>
      </c>
      <c r="F1425" s="231" t="s">
        <v>1166</v>
      </c>
      <c r="G1425" s="232" t="s">
        <v>156</v>
      </c>
      <c r="H1425" s="233">
        <v>10</v>
      </c>
      <c r="I1425" s="234"/>
      <c r="J1425" s="235">
        <f>ROUND(I1425*H1425,2)</f>
        <v>0</v>
      </c>
      <c r="K1425" s="231" t="s">
        <v>142</v>
      </c>
      <c r="L1425" s="39"/>
      <c r="M1425" s="236" t="s">
        <v>1</v>
      </c>
      <c r="N1425" s="237" t="s">
        <v>40</v>
      </c>
      <c r="O1425" s="71"/>
      <c r="P1425" s="188">
        <f>O1425*H1425</f>
        <v>0</v>
      </c>
      <c r="Q1425" s="188">
        <v>0</v>
      </c>
      <c r="R1425" s="188">
        <f>Q1425*H1425</f>
        <v>0</v>
      </c>
      <c r="S1425" s="188">
        <v>0</v>
      </c>
      <c r="T1425" s="189">
        <f>S1425*H1425</f>
        <v>0</v>
      </c>
      <c r="U1425" s="34"/>
      <c r="V1425" s="34"/>
      <c r="W1425" s="34"/>
      <c r="X1425" s="34"/>
      <c r="Y1425" s="34"/>
      <c r="Z1425" s="34"/>
      <c r="AA1425" s="34"/>
      <c r="AB1425" s="34"/>
      <c r="AC1425" s="34"/>
      <c r="AD1425" s="34"/>
      <c r="AE1425" s="34"/>
      <c r="AR1425" s="190" t="s">
        <v>1144</v>
      </c>
      <c r="AT1425" s="190" t="s">
        <v>678</v>
      </c>
      <c r="AU1425" s="190" t="s">
        <v>83</v>
      </c>
      <c r="AY1425" s="17" t="s">
        <v>137</v>
      </c>
      <c r="BE1425" s="191">
        <f>IF(N1425="základní",J1425,0)</f>
        <v>0</v>
      </c>
      <c r="BF1425" s="191">
        <f>IF(N1425="snížená",J1425,0)</f>
        <v>0</v>
      </c>
      <c r="BG1425" s="191">
        <f>IF(N1425="zákl. přenesená",J1425,0)</f>
        <v>0</v>
      </c>
      <c r="BH1425" s="191">
        <f>IF(N1425="sníž. přenesená",J1425,0)</f>
        <v>0</v>
      </c>
      <c r="BI1425" s="191">
        <f>IF(N1425="nulová",J1425,0)</f>
        <v>0</v>
      </c>
      <c r="BJ1425" s="17" t="s">
        <v>83</v>
      </c>
      <c r="BK1425" s="191">
        <f>ROUND(I1425*H1425,2)</f>
        <v>0</v>
      </c>
      <c r="BL1425" s="17" t="s">
        <v>1144</v>
      </c>
      <c r="BM1425" s="190" t="s">
        <v>1167</v>
      </c>
    </row>
    <row r="1426" spans="1:65" s="2" customFormat="1">
      <c r="A1426" s="34"/>
      <c r="B1426" s="35"/>
      <c r="C1426" s="36"/>
      <c r="D1426" s="192" t="s">
        <v>146</v>
      </c>
      <c r="E1426" s="36"/>
      <c r="F1426" s="193" t="s">
        <v>1166</v>
      </c>
      <c r="G1426" s="36"/>
      <c r="H1426" s="36"/>
      <c r="I1426" s="194"/>
      <c r="J1426" s="36"/>
      <c r="K1426" s="36"/>
      <c r="L1426" s="39"/>
      <c r="M1426" s="195"/>
      <c r="N1426" s="196"/>
      <c r="O1426" s="71"/>
      <c r="P1426" s="71"/>
      <c r="Q1426" s="71"/>
      <c r="R1426" s="71"/>
      <c r="S1426" s="71"/>
      <c r="T1426" s="72"/>
      <c r="U1426" s="34"/>
      <c r="V1426" s="34"/>
      <c r="W1426" s="34"/>
      <c r="X1426" s="34"/>
      <c r="Y1426" s="34"/>
      <c r="Z1426" s="34"/>
      <c r="AA1426" s="34"/>
      <c r="AB1426" s="34"/>
      <c r="AC1426" s="34"/>
      <c r="AD1426" s="34"/>
      <c r="AE1426" s="34"/>
      <c r="AT1426" s="17" t="s">
        <v>146</v>
      </c>
      <c r="AU1426" s="17" t="s">
        <v>83</v>
      </c>
    </row>
    <row r="1427" spans="1:65" s="12" customFormat="1">
      <c r="B1427" s="197"/>
      <c r="C1427" s="198"/>
      <c r="D1427" s="192" t="s">
        <v>147</v>
      </c>
      <c r="E1427" s="199" t="s">
        <v>1</v>
      </c>
      <c r="F1427" s="200" t="s">
        <v>1156</v>
      </c>
      <c r="G1427" s="198"/>
      <c r="H1427" s="199" t="s">
        <v>1</v>
      </c>
      <c r="I1427" s="201"/>
      <c r="J1427" s="198"/>
      <c r="K1427" s="198"/>
      <c r="L1427" s="202"/>
      <c r="M1427" s="203"/>
      <c r="N1427" s="204"/>
      <c r="O1427" s="204"/>
      <c r="P1427" s="204"/>
      <c r="Q1427" s="204"/>
      <c r="R1427" s="204"/>
      <c r="S1427" s="204"/>
      <c r="T1427" s="205"/>
      <c r="AT1427" s="206" t="s">
        <v>147</v>
      </c>
      <c r="AU1427" s="206" t="s">
        <v>83</v>
      </c>
      <c r="AV1427" s="12" t="s">
        <v>83</v>
      </c>
      <c r="AW1427" s="12" t="s">
        <v>31</v>
      </c>
      <c r="AX1427" s="12" t="s">
        <v>75</v>
      </c>
      <c r="AY1427" s="206" t="s">
        <v>137</v>
      </c>
    </row>
    <row r="1428" spans="1:65" s="13" customFormat="1">
      <c r="B1428" s="207"/>
      <c r="C1428" s="208"/>
      <c r="D1428" s="192" t="s">
        <v>147</v>
      </c>
      <c r="E1428" s="209" t="s">
        <v>1</v>
      </c>
      <c r="F1428" s="210" t="s">
        <v>83</v>
      </c>
      <c r="G1428" s="208"/>
      <c r="H1428" s="211">
        <v>1</v>
      </c>
      <c r="I1428" s="212"/>
      <c r="J1428" s="208"/>
      <c r="K1428" s="208"/>
      <c r="L1428" s="213"/>
      <c r="M1428" s="214"/>
      <c r="N1428" s="215"/>
      <c r="O1428" s="215"/>
      <c r="P1428" s="215"/>
      <c r="Q1428" s="215"/>
      <c r="R1428" s="215"/>
      <c r="S1428" s="215"/>
      <c r="T1428" s="216"/>
      <c r="AT1428" s="217" t="s">
        <v>147</v>
      </c>
      <c r="AU1428" s="217" t="s">
        <v>83</v>
      </c>
      <c r="AV1428" s="13" t="s">
        <v>85</v>
      </c>
      <c r="AW1428" s="13" t="s">
        <v>31</v>
      </c>
      <c r="AX1428" s="13" t="s">
        <v>75</v>
      </c>
      <c r="AY1428" s="217" t="s">
        <v>137</v>
      </c>
    </row>
    <row r="1429" spans="1:65" s="12" customFormat="1">
      <c r="B1429" s="197"/>
      <c r="C1429" s="198"/>
      <c r="D1429" s="192" t="s">
        <v>147</v>
      </c>
      <c r="E1429" s="199" t="s">
        <v>1</v>
      </c>
      <c r="F1429" s="200" t="s">
        <v>1157</v>
      </c>
      <c r="G1429" s="198"/>
      <c r="H1429" s="199" t="s">
        <v>1</v>
      </c>
      <c r="I1429" s="201"/>
      <c r="J1429" s="198"/>
      <c r="K1429" s="198"/>
      <c r="L1429" s="202"/>
      <c r="M1429" s="203"/>
      <c r="N1429" s="204"/>
      <c r="O1429" s="204"/>
      <c r="P1429" s="204"/>
      <c r="Q1429" s="204"/>
      <c r="R1429" s="204"/>
      <c r="S1429" s="204"/>
      <c r="T1429" s="205"/>
      <c r="AT1429" s="206" t="s">
        <v>147</v>
      </c>
      <c r="AU1429" s="206" t="s">
        <v>83</v>
      </c>
      <c r="AV1429" s="12" t="s">
        <v>83</v>
      </c>
      <c r="AW1429" s="12" t="s">
        <v>31</v>
      </c>
      <c r="AX1429" s="12" t="s">
        <v>75</v>
      </c>
      <c r="AY1429" s="206" t="s">
        <v>137</v>
      </c>
    </row>
    <row r="1430" spans="1:65" s="13" customFormat="1">
      <c r="B1430" s="207"/>
      <c r="C1430" s="208"/>
      <c r="D1430" s="192" t="s">
        <v>147</v>
      </c>
      <c r="E1430" s="209" t="s">
        <v>1</v>
      </c>
      <c r="F1430" s="210" t="s">
        <v>83</v>
      </c>
      <c r="G1430" s="208"/>
      <c r="H1430" s="211">
        <v>1</v>
      </c>
      <c r="I1430" s="212"/>
      <c r="J1430" s="208"/>
      <c r="K1430" s="208"/>
      <c r="L1430" s="213"/>
      <c r="M1430" s="214"/>
      <c r="N1430" s="215"/>
      <c r="O1430" s="215"/>
      <c r="P1430" s="215"/>
      <c r="Q1430" s="215"/>
      <c r="R1430" s="215"/>
      <c r="S1430" s="215"/>
      <c r="T1430" s="216"/>
      <c r="AT1430" s="217" t="s">
        <v>147</v>
      </c>
      <c r="AU1430" s="217" t="s">
        <v>83</v>
      </c>
      <c r="AV1430" s="13" t="s">
        <v>85</v>
      </c>
      <c r="AW1430" s="13" t="s">
        <v>31</v>
      </c>
      <c r="AX1430" s="13" t="s">
        <v>75</v>
      </c>
      <c r="AY1430" s="217" t="s">
        <v>137</v>
      </c>
    </row>
    <row r="1431" spans="1:65" s="12" customFormat="1">
      <c r="B1431" s="197"/>
      <c r="C1431" s="198"/>
      <c r="D1431" s="192" t="s">
        <v>147</v>
      </c>
      <c r="E1431" s="199" t="s">
        <v>1</v>
      </c>
      <c r="F1431" s="200" t="s">
        <v>1158</v>
      </c>
      <c r="G1431" s="198"/>
      <c r="H1431" s="199" t="s">
        <v>1</v>
      </c>
      <c r="I1431" s="201"/>
      <c r="J1431" s="198"/>
      <c r="K1431" s="198"/>
      <c r="L1431" s="202"/>
      <c r="M1431" s="203"/>
      <c r="N1431" s="204"/>
      <c r="O1431" s="204"/>
      <c r="P1431" s="204"/>
      <c r="Q1431" s="204"/>
      <c r="R1431" s="204"/>
      <c r="S1431" s="204"/>
      <c r="T1431" s="205"/>
      <c r="AT1431" s="206" t="s">
        <v>147</v>
      </c>
      <c r="AU1431" s="206" t="s">
        <v>83</v>
      </c>
      <c r="AV1431" s="12" t="s">
        <v>83</v>
      </c>
      <c r="AW1431" s="12" t="s">
        <v>31</v>
      </c>
      <c r="AX1431" s="12" t="s">
        <v>75</v>
      </c>
      <c r="AY1431" s="206" t="s">
        <v>137</v>
      </c>
    </row>
    <row r="1432" spans="1:65" s="13" customFormat="1">
      <c r="B1432" s="207"/>
      <c r="C1432" s="208"/>
      <c r="D1432" s="192" t="s">
        <v>147</v>
      </c>
      <c r="E1432" s="209" t="s">
        <v>1</v>
      </c>
      <c r="F1432" s="210" t="s">
        <v>83</v>
      </c>
      <c r="G1432" s="208"/>
      <c r="H1432" s="211">
        <v>1</v>
      </c>
      <c r="I1432" s="212"/>
      <c r="J1432" s="208"/>
      <c r="K1432" s="208"/>
      <c r="L1432" s="213"/>
      <c r="M1432" s="214"/>
      <c r="N1432" s="215"/>
      <c r="O1432" s="215"/>
      <c r="P1432" s="215"/>
      <c r="Q1432" s="215"/>
      <c r="R1432" s="215"/>
      <c r="S1432" s="215"/>
      <c r="T1432" s="216"/>
      <c r="AT1432" s="217" t="s">
        <v>147</v>
      </c>
      <c r="AU1432" s="217" t="s">
        <v>83</v>
      </c>
      <c r="AV1432" s="13" t="s">
        <v>85</v>
      </c>
      <c r="AW1432" s="13" t="s">
        <v>31</v>
      </c>
      <c r="AX1432" s="13" t="s">
        <v>75</v>
      </c>
      <c r="AY1432" s="217" t="s">
        <v>137</v>
      </c>
    </row>
    <row r="1433" spans="1:65" s="12" customFormat="1">
      <c r="B1433" s="197"/>
      <c r="C1433" s="198"/>
      <c r="D1433" s="192" t="s">
        <v>147</v>
      </c>
      <c r="E1433" s="199" t="s">
        <v>1</v>
      </c>
      <c r="F1433" s="200" t="s">
        <v>1159</v>
      </c>
      <c r="G1433" s="198"/>
      <c r="H1433" s="199" t="s">
        <v>1</v>
      </c>
      <c r="I1433" s="201"/>
      <c r="J1433" s="198"/>
      <c r="K1433" s="198"/>
      <c r="L1433" s="202"/>
      <c r="M1433" s="203"/>
      <c r="N1433" s="204"/>
      <c r="O1433" s="204"/>
      <c r="P1433" s="204"/>
      <c r="Q1433" s="204"/>
      <c r="R1433" s="204"/>
      <c r="S1433" s="204"/>
      <c r="T1433" s="205"/>
      <c r="AT1433" s="206" t="s">
        <v>147</v>
      </c>
      <c r="AU1433" s="206" t="s">
        <v>83</v>
      </c>
      <c r="AV1433" s="12" t="s">
        <v>83</v>
      </c>
      <c r="AW1433" s="12" t="s">
        <v>31</v>
      </c>
      <c r="AX1433" s="12" t="s">
        <v>75</v>
      </c>
      <c r="AY1433" s="206" t="s">
        <v>137</v>
      </c>
    </row>
    <row r="1434" spans="1:65" s="13" customFormat="1">
      <c r="B1434" s="207"/>
      <c r="C1434" s="208"/>
      <c r="D1434" s="192" t="s">
        <v>147</v>
      </c>
      <c r="E1434" s="209" t="s">
        <v>1</v>
      </c>
      <c r="F1434" s="210" t="s">
        <v>83</v>
      </c>
      <c r="G1434" s="208"/>
      <c r="H1434" s="211">
        <v>1</v>
      </c>
      <c r="I1434" s="212"/>
      <c r="J1434" s="208"/>
      <c r="K1434" s="208"/>
      <c r="L1434" s="213"/>
      <c r="M1434" s="214"/>
      <c r="N1434" s="215"/>
      <c r="O1434" s="215"/>
      <c r="P1434" s="215"/>
      <c r="Q1434" s="215"/>
      <c r="R1434" s="215"/>
      <c r="S1434" s="215"/>
      <c r="T1434" s="216"/>
      <c r="AT1434" s="217" t="s">
        <v>147</v>
      </c>
      <c r="AU1434" s="217" t="s">
        <v>83</v>
      </c>
      <c r="AV1434" s="13" t="s">
        <v>85</v>
      </c>
      <c r="AW1434" s="13" t="s">
        <v>31</v>
      </c>
      <c r="AX1434" s="13" t="s">
        <v>75</v>
      </c>
      <c r="AY1434" s="217" t="s">
        <v>137</v>
      </c>
    </row>
    <row r="1435" spans="1:65" s="12" customFormat="1">
      <c r="B1435" s="197"/>
      <c r="C1435" s="198"/>
      <c r="D1435" s="192" t="s">
        <v>147</v>
      </c>
      <c r="E1435" s="199" t="s">
        <v>1</v>
      </c>
      <c r="F1435" s="200" t="s">
        <v>1160</v>
      </c>
      <c r="G1435" s="198"/>
      <c r="H1435" s="199" t="s">
        <v>1</v>
      </c>
      <c r="I1435" s="201"/>
      <c r="J1435" s="198"/>
      <c r="K1435" s="198"/>
      <c r="L1435" s="202"/>
      <c r="M1435" s="203"/>
      <c r="N1435" s="204"/>
      <c r="O1435" s="204"/>
      <c r="P1435" s="204"/>
      <c r="Q1435" s="204"/>
      <c r="R1435" s="204"/>
      <c r="S1435" s="204"/>
      <c r="T1435" s="205"/>
      <c r="AT1435" s="206" t="s">
        <v>147</v>
      </c>
      <c r="AU1435" s="206" t="s">
        <v>83</v>
      </c>
      <c r="AV1435" s="12" t="s">
        <v>83</v>
      </c>
      <c r="AW1435" s="12" t="s">
        <v>31</v>
      </c>
      <c r="AX1435" s="12" t="s">
        <v>75</v>
      </c>
      <c r="AY1435" s="206" t="s">
        <v>137</v>
      </c>
    </row>
    <row r="1436" spans="1:65" s="13" customFormat="1">
      <c r="B1436" s="207"/>
      <c r="C1436" s="208"/>
      <c r="D1436" s="192" t="s">
        <v>147</v>
      </c>
      <c r="E1436" s="209" t="s">
        <v>1</v>
      </c>
      <c r="F1436" s="210" t="s">
        <v>83</v>
      </c>
      <c r="G1436" s="208"/>
      <c r="H1436" s="211">
        <v>1</v>
      </c>
      <c r="I1436" s="212"/>
      <c r="J1436" s="208"/>
      <c r="K1436" s="208"/>
      <c r="L1436" s="213"/>
      <c r="M1436" s="214"/>
      <c r="N1436" s="215"/>
      <c r="O1436" s="215"/>
      <c r="P1436" s="215"/>
      <c r="Q1436" s="215"/>
      <c r="R1436" s="215"/>
      <c r="S1436" s="215"/>
      <c r="T1436" s="216"/>
      <c r="AT1436" s="217" t="s">
        <v>147</v>
      </c>
      <c r="AU1436" s="217" t="s">
        <v>83</v>
      </c>
      <c r="AV1436" s="13" t="s">
        <v>85</v>
      </c>
      <c r="AW1436" s="13" t="s">
        <v>31</v>
      </c>
      <c r="AX1436" s="13" t="s">
        <v>75</v>
      </c>
      <c r="AY1436" s="217" t="s">
        <v>137</v>
      </c>
    </row>
    <row r="1437" spans="1:65" s="12" customFormat="1">
      <c r="B1437" s="197"/>
      <c r="C1437" s="198"/>
      <c r="D1437" s="192" t="s">
        <v>147</v>
      </c>
      <c r="E1437" s="199" t="s">
        <v>1</v>
      </c>
      <c r="F1437" s="200" t="s">
        <v>1161</v>
      </c>
      <c r="G1437" s="198"/>
      <c r="H1437" s="199" t="s">
        <v>1</v>
      </c>
      <c r="I1437" s="201"/>
      <c r="J1437" s="198"/>
      <c r="K1437" s="198"/>
      <c r="L1437" s="202"/>
      <c r="M1437" s="203"/>
      <c r="N1437" s="204"/>
      <c r="O1437" s="204"/>
      <c r="P1437" s="204"/>
      <c r="Q1437" s="204"/>
      <c r="R1437" s="204"/>
      <c r="S1437" s="204"/>
      <c r="T1437" s="205"/>
      <c r="AT1437" s="206" t="s">
        <v>147</v>
      </c>
      <c r="AU1437" s="206" t="s">
        <v>83</v>
      </c>
      <c r="AV1437" s="12" t="s">
        <v>83</v>
      </c>
      <c r="AW1437" s="12" t="s">
        <v>31</v>
      </c>
      <c r="AX1437" s="12" t="s">
        <v>75</v>
      </c>
      <c r="AY1437" s="206" t="s">
        <v>137</v>
      </c>
    </row>
    <row r="1438" spans="1:65" s="13" customFormat="1">
      <c r="B1438" s="207"/>
      <c r="C1438" s="208"/>
      <c r="D1438" s="192" t="s">
        <v>147</v>
      </c>
      <c r="E1438" s="209" t="s">
        <v>1</v>
      </c>
      <c r="F1438" s="210" t="s">
        <v>83</v>
      </c>
      <c r="G1438" s="208"/>
      <c r="H1438" s="211">
        <v>1</v>
      </c>
      <c r="I1438" s="212"/>
      <c r="J1438" s="208"/>
      <c r="K1438" s="208"/>
      <c r="L1438" s="213"/>
      <c r="M1438" s="214"/>
      <c r="N1438" s="215"/>
      <c r="O1438" s="215"/>
      <c r="P1438" s="215"/>
      <c r="Q1438" s="215"/>
      <c r="R1438" s="215"/>
      <c r="S1438" s="215"/>
      <c r="T1438" s="216"/>
      <c r="AT1438" s="217" t="s">
        <v>147</v>
      </c>
      <c r="AU1438" s="217" t="s">
        <v>83</v>
      </c>
      <c r="AV1438" s="13" t="s">
        <v>85</v>
      </c>
      <c r="AW1438" s="13" t="s">
        <v>31</v>
      </c>
      <c r="AX1438" s="13" t="s">
        <v>75</v>
      </c>
      <c r="AY1438" s="217" t="s">
        <v>137</v>
      </c>
    </row>
    <row r="1439" spans="1:65" s="12" customFormat="1">
      <c r="B1439" s="197"/>
      <c r="C1439" s="198"/>
      <c r="D1439" s="192" t="s">
        <v>147</v>
      </c>
      <c r="E1439" s="199" t="s">
        <v>1</v>
      </c>
      <c r="F1439" s="200" t="s">
        <v>1162</v>
      </c>
      <c r="G1439" s="198"/>
      <c r="H1439" s="199" t="s">
        <v>1</v>
      </c>
      <c r="I1439" s="201"/>
      <c r="J1439" s="198"/>
      <c r="K1439" s="198"/>
      <c r="L1439" s="202"/>
      <c r="M1439" s="203"/>
      <c r="N1439" s="204"/>
      <c r="O1439" s="204"/>
      <c r="P1439" s="204"/>
      <c r="Q1439" s="204"/>
      <c r="R1439" s="204"/>
      <c r="S1439" s="204"/>
      <c r="T1439" s="205"/>
      <c r="AT1439" s="206" t="s">
        <v>147</v>
      </c>
      <c r="AU1439" s="206" t="s">
        <v>83</v>
      </c>
      <c r="AV1439" s="12" t="s">
        <v>83</v>
      </c>
      <c r="AW1439" s="12" t="s">
        <v>31</v>
      </c>
      <c r="AX1439" s="12" t="s">
        <v>75</v>
      </c>
      <c r="AY1439" s="206" t="s">
        <v>137</v>
      </c>
    </row>
    <row r="1440" spans="1:65" s="13" customFormat="1">
      <c r="B1440" s="207"/>
      <c r="C1440" s="208"/>
      <c r="D1440" s="192" t="s">
        <v>147</v>
      </c>
      <c r="E1440" s="209" t="s">
        <v>1</v>
      </c>
      <c r="F1440" s="210" t="s">
        <v>83</v>
      </c>
      <c r="G1440" s="208"/>
      <c r="H1440" s="211">
        <v>1</v>
      </c>
      <c r="I1440" s="212"/>
      <c r="J1440" s="208"/>
      <c r="K1440" s="208"/>
      <c r="L1440" s="213"/>
      <c r="M1440" s="214"/>
      <c r="N1440" s="215"/>
      <c r="O1440" s="215"/>
      <c r="P1440" s="215"/>
      <c r="Q1440" s="215"/>
      <c r="R1440" s="215"/>
      <c r="S1440" s="215"/>
      <c r="T1440" s="216"/>
      <c r="AT1440" s="217" t="s">
        <v>147</v>
      </c>
      <c r="AU1440" s="217" t="s">
        <v>83</v>
      </c>
      <c r="AV1440" s="13" t="s">
        <v>85</v>
      </c>
      <c r="AW1440" s="13" t="s">
        <v>31</v>
      </c>
      <c r="AX1440" s="13" t="s">
        <v>75</v>
      </c>
      <c r="AY1440" s="217" t="s">
        <v>137</v>
      </c>
    </row>
    <row r="1441" spans="1:65" s="12" customFormat="1">
      <c r="B1441" s="197"/>
      <c r="C1441" s="198"/>
      <c r="D1441" s="192" t="s">
        <v>147</v>
      </c>
      <c r="E1441" s="199" t="s">
        <v>1</v>
      </c>
      <c r="F1441" s="200" t="s">
        <v>222</v>
      </c>
      <c r="G1441" s="198"/>
      <c r="H1441" s="199" t="s">
        <v>1</v>
      </c>
      <c r="I1441" s="201"/>
      <c r="J1441" s="198"/>
      <c r="K1441" s="198"/>
      <c r="L1441" s="202"/>
      <c r="M1441" s="203"/>
      <c r="N1441" s="204"/>
      <c r="O1441" s="204"/>
      <c r="P1441" s="204"/>
      <c r="Q1441" s="204"/>
      <c r="R1441" s="204"/>
      <c r="S1441" s="204"/>
      <c r="T1441" s="205"/>
      <c r="AT1441" s="206" t="s">
        <v>147</v>
      </c>
      <c r="AU1441" s="206" t="s">
        <v>83</v>
      </c>
      <c r="AV1441" s="12" t="s">
        <v>83</v>
      </c>
      <c r="AW1441" s="12" t="s">
        <v>31</v>
      </c>
      <c r="AX1441" s="12" t="s">
        <v>75</v>
      </c>
      <c r="AY1441" s="206" t="s">
        <v>137</v>
      </c>
    </row>
    <row r="1442" spans="1:65" s="13" customFormat="1">
      <c r="B1442" s="207"/>
      <c r="C1442" s="208"/>
      <c r="D1442" s="192" t="s">
        <v>147</v>
      </c>
      <c r="E1442" s="209" t="s">
        <v>1</v>
      </c>
      <c r="F1442" s="210" t="s">
        <v>85</v>
      </c>
      <c r="G1442" s="208"/>
      <c r="H1442" s="211">
        <v>2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147</v>
      </c>
      <c r="AU1442" s="217" t="s">
        <v>83</v>
      </c>
      <c r="AV1442" s="13" t="s">
        <v>85</v>
      </c>
      <c r="AW1442" s="13" t="s">
        <v>31</v>
      </c>
      <c r="AX1442" s="13" t="s">
        <v>75</v>
      </c>
      <c r="AY1442" s="217" t="s">
        <v>137</v>
      </c>
    </row>
    <row r="1443" spans="1:65" s="12" customFormat="1">
      <c r="B1443" s="197"/>
      <c r="C1443" s="198"/>
      <c r="D1443" s="192" t="s">
        <v>147</v>
      </c>
      <c r="E1443" s="199" t="s">
        <v>1</v>
      </c>
      <c r="F1443" s="200" t="s">
        <v>1163</v>
      </c>
      <c r="G1443" s="198"/>
      <c r="H1443" s="199" t="s">
        <v>1</v>
      </c>
      <c r="I1443" s="201"/>
      <c r="J1443" s="198"/>
      <c r="K1443" s="198"/>
      <c r="L1443" s="202"/>
      <c r="M1443" s="203"/>
      <c r="N1443" s="204"/>
      <c r="O1443" s="204"/>
      <c r="P1443" s="204"/>
      <c r="Q1443" s="204"/>
      <c r="R1443" s="204"/>
      <c r="S1443" s="204"/>
      <c r="T1443" s="205"/>
      <c r="AT1443" s="206" t="s">
        <v>147</v>
      </c>
      <c r="AU1443" s="206" t="s">
        <v>83</v>
      </c>
      <c r="AV1443" s="12" t="s">
        <v>83</v>
      </c>
      <c r="AW1443" s="12" t="s">
        <v>31</v>
      </c>
      <c r="AX1443" s="12" t="s">
        <v>75</v>
      </c>
      <c r="AY1443" s="206" t="s">
        <v>137</v>
      </c>
    </row>
    <row r="1444" spans="1:65" s="13" customFormat="1">
      <c r="B1444" s="207"/>
      <c r="C1444" s="208"/>
      <c r="D1444" s="192" t="s">
        <v>147</v>
      </c>
      <c r="E1444" s="209" t="s">
        <v>1</v>
      </c>
      <c r="F1444" s="210" t="s">
        <v>83</v>
      </c>
      <c r="G1444" s="208"/>
      <c r="H1444" s="211">
        <v>1</v>
      </c>
      <c r="I1444" s="212"/>
      <c r="J1444" s="208"/>
      <c r="K1444" s="208"/>
      <c r="L1444" s="213"/>
      <c r="M1444" s="214"/>
      <c r="N1444" s="215"/>
      <c r="O1444" s="215"/>
      <c r="P1444" s="215"/>
      <c r="Q1444" s="215"/>
      <c r="R1444" s="215"/>
      <c r="S1444" s="215"/>
      <c r="T1444" s="216"/>
      <c r="AT1444" s="217" t="s">
        <v>147</v>
      </c>
      <c r="AU1444" s="217" t="s">
        <v>83</v>
      </c>
      <c r="AV1444" s="13" t="s">
        <v>85</v>
      </c>
      <c r="AW1444" s="13" t="s">
        <v>31</v>
      </c>
      <c r="AX1444" s="13" t="s">
        <v>75</v>
      </c>
      <c r="AY1444" s="217" t="s">
        <v>137</v>
      </c>
    </row>
    <row r="1445" spans="1:65" s="14" customFormat="1">
      <c r="B1445" s="218"/>
      <c r="C1445" s="219"/>
      <c r="D1445" s="192" t="s">
        <v>147</v>
      </c>
      <c r="E1445" s="220" t="s">
        <v>1</v>
      </c>
      <c r="F1445" s="221" t="s">
        <v>152</v>
      </c>
      <c r="G1445" s="219"/>
      <c r="H1445" s="222">
        <v>10</v>
      </c>
      <c r="I1445" s="223"/>
      <c r="J1445" s="219"/>
      <c r="K1445" s="219"/>
      <c r="L1445" s="224"/>
      <c r="M1445" s="225"/>
      <c r="N1445" s="226"/>
      <c r="O1445" s="226"/>
      <c r="P1445" s="226"/>
      <c r="Q1445" s="226"/>
      <c r="R1445" s="226"/>
      <c r="S1445" s="226"/>
      <c r="T1445" s="227"/>
      <c r="AT1445" s="228" t="s">
        <v>147</v>
      </c>
      <c r="AU1445" s="228" t="s">
        <v>83</v>
      </c>
      <c r="AV1445" s="14" t="s">
        <v>144</v>
      </c>
      <c r="AW1445" s="14" t="s">
        <v>31</v>
      </c>
      <c r="AX1445" s="14" t="s">
        <v>83</v>
      </c>
      <c r="AY1445" s="228" t="s">
        <v>137</v>
      </c>
    </row>
    <row r="1446" spans="1:65" s="2" customFormat="1" ht="33" customHeight="1">
      <c r="A1446" s="34"/>
      <c r="B1446" s="35"/>
      <c r="C1446" s="229" t="s">
        <v>1168</v>
      </c>
      <c r="D1446" s="229" t="s">
        <v>678</v>
      </c>
      <c r="E1446" s="230" t="s">
        <v>1169</v>
      </c>
      <c r="F1446" s="231" t="s">
        <v>1170</v>
      </c>
      <c r="G1446" s="232" t="s">
        <v>156</v>
      </c>
      <c r="H1446" s="233">
        <v>4</v>
      </c>
      <c r="I1446" s="234"/>
      <c r="J1446" s="235">
        <f>ROUND(I1446*H1446,2)</f>
        <v>0</v>
      </c>
      <c r="K1446" s="231" t="s">
        <v>142</v>
      </c>
      <c r="L1446" s="39"/>
      <c r="M1446" s="236" t="s">
        <v>1</v>
      </c>
      <c r="N1446" s="237" t="s">
        <v>40</v>
      </c>
      <c r="O1446" s="71"/>
      <c r="P1446" s="188">
        <f>O1446*H1446</f>
        <v>0</v>
      </c>
      <c r="Q1446" s="188">
        <v>0</v>
      </c>
      <c r="R1446" s="188">
        <f>Q1446*H1446</f>
        <v>0</v>
      </c>
      <c r="S1446" s="188">
        <v>0</v>
      </c>
      <c r="T1446" s="189">
        <f>S1446*H1446</f>
        <v>0</v>
      </c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R1446" s="190" t="s">
        <v>1144</v>
      </c>
      <c r="AT1446" s="190" t="s">
        <v>678</v>
      </c>
      <c r="AU1446" s="190" t="s">
        <v>83</v>
      </c>
      <c r="AY1446" s="17" t="s">
        <v>137</v>
      </c>
      <c r="BE1446" s="191">
        <f>IF(N1446="základní",J1446,0)</f>
        <v>0</v>
      </c>
      <c r="BF1446" s="191">
        <f>IF(N1446="snížená",J1446,0)</f>
        <v>0</v>
      </c>
      <c r="BG1446" s="191">
        <f>IF(N1446="zákl. přenesená",J1446,0)</f>
        <v>0</v>
      </c>
      <c r="BH1446" s="191">
        <f>IF(N1446="sníž. přenesená",J1446,0)</f>
        <v>0</v>
      </c>
      <c r="BI1446" s="191">
        <f>IF(N1446="nulová",J1446,0)</f>
        <v>0</v>
      </c>
      <c r="BJ1446" s="17" t="s">
        <v>83</v>
      </c>
      <c r="BK1446" s="191">
        <f>ROUND(I1446*H1446,2)</f>
        <v>0</v>
      </c>
      <c r="BL1446" s="17" t="s">
        <v>1144</v>
      </c>
      <c r="BM1446" s="190" t="s">
        <v>1171</v>
      </c>
    </row>
    <row r="1447" spans="1:65" s="2" customFormat="1" ht="19.5">
      <c r="A1447" s="34"/>
      <c r="B1447" s="35"/>
      <c r="C1447" s="36"/>
      <c r="D1447" s="192" t="s">
        <v>146</v>
      </c>
      <c r="E1447" s="36"/>
      <c r="F1447" s="193" t="s">
        <v>1170</v>
      </c>
      <c r="G1447" s="36"/>
      <c r="H1447" s="36"/>
      <c r="I1447" s="194"/>
      <c r="J1447" s="36"/>
      <c r="K1447" s="36"/>
      <c r="L1447" s="39"/>
      <c r="M1447" s="195"/>
      <c r="N1447" s="196"/>
      <c r="O1447" s="71"/>
      <c r="P1447" s="71"/>
      <c r="Q1447" s="71"/>
      <c r="R1447" s="71"/>
      <c r="S1447" s="71"/>
      <c r="T1447" s="72"/>
      <c r="U1447" s="34"/>
      <c r="V1447" s="34"/>
      <c r="W1447" s="34"/>
      <c r="X1447" s="34"/>
      <c r="Y1447" s="34"/>
      <c r="Z1447" s="34"/>
      <c r="AA1447" s="34"/>
      <c r="AB1447" s="34"/>
      <c r="AC1447" s="34"/>
      <c r="AD1447" s="34"/>
      <c r="AE1447" s="34"/>
      <c r="AT1447" s="17" t="s">
        <v>146</v>
      </c>
      <c r="AU1447" s="17" t="s">
        <v>83</v>
      </c>
    </row>
    <row r="1448" spans="1:65" s="12" customFormat="1">
      <c r="B1448" s="197"/>
      <c r="C1448" s="198"/>
      <c r="D1448" s="192" t="s">
        <v>147</v>
      </c>
      <c r="E1448" s="199" t="s">
        <v>1</v>
      </c>
      <c r="F1448" s="200" t="s">
        <v>1172</v>
      </c>
      <c r="G1448" s="198"/>
      <c r="H1448" s="199" t="s">
        <v>1</v>
      </c>
      <c r="I1448" s="201"/>
      <c r="J1448" s="198"/>
      <c r="K1448" s="198"/>
      <c r="L1448" s="202"/>
      <c r="M1448" s="203"/>
      <c r="N1448" s="204"/>
      <c r="O1448" s="204"/>
      <c r="P1448" s="204"/>
      <c r="Q1448" s="204"/>
      <c r="R1448" s="204"/>
      <c r="S1448" s="204"/>
      <c r="T1448" s="205"/>
      <c r="AT1448" s="206" t="s">
        <v>147</v>
      </c>
      <c r="AU1448" s="206" t="s">
        <v>83</v>
      </c>
      <c r="AV1448" s="12" t="s">
        <v>83</v>
      </c>
      <c r="AW1448" s="12" t="s">
        <v>31</v>
      </c>
      <c r="AX1448" s="12" t="s">
        <v>75</v>
      </c>
      <c r="AY1448" s="206" t="s">
        <v>137</v>
      </c>
    </row>
    <row r="1449" spans="1:65" s="13" customFormat="1">
      <c r="B1449" s="207"/>
      <c r="C1449" s="208"/>
      <c r="D1449" s="192" t="s">
        <v>147</v>
      </c>
      <c r="E1449" s="209" t="s">
        <v>1</v>
      </c>
      <c r="F1449" s="210" t="s">
        <v>85</v>
      </c>
      <c r="G1449" s="208"/>
      <c r="H1449" s="211">
        <v>2</v>
      </c>
      <c r="I1449" s="212"/>
      <c r="J1449" s="208"/>
      <c r="K1449" s="208"/>
      <c r="L1449" s="213"/>
      <c r="M1449" s="214"/>
      <c r="N1449" s="215"/>
      <c r="O1449" s="215"/>
      <c r="P1449" s="215"/>
      <c r="Q1449" s="215"/>
      <c r="R1449" s="215"/>
      <c r="S1449" s="215"/>
      <c r="T1449" s="216"/>
      <c r="AT1449" s="217" t="s">
        <v>147</v>
      </c>
      <c r="AU1449" s="217" t="s">
        <v>83</v>
      </c>
      <c r="AV1449" s="13" t="s">
        <v>85</v>
      </c>
      <c r="AW1449" s="13" t="s">
        <v>31</v>
      </c>
      <c r="AX1449" s="13" t="s">
        <v>75</v>
      </c>
      <c r="AY1449" s="217" t="s">
        <v>137</v>
      </c>
    </row>
    <row r="1450" spans="1:65" s="12" customFormat="1">
      <c r="B1450" s="197"/>
      <c r="C1450" s="198"/>
      <c r="D1450" s="192" t="s">
        <v>147</v>
      </c>
      <c r="E1450" s="199" t="s">
        <v>1</v>
      </c>
      <c r="F1450" s="200" t="s">
        <v>1173</v>
      </c>
      <c r="G1450" s="198"/>
      <c r="H1450" s="199" t="s">
        <v>1</v>
      </c>
      <c r="I1450" s="201"/>
      <c r="J1450" s="198"/>
      <c r="K1450" s="198"/>
      <c r="L1450" s="202"/>
      <c r="M1450" s="203"/>
      <c r="N1450" s="204"/>
      <c r="O1450" s="204"/>
      <c r="P1450" s="204"/>
      <c r="Q1450" s="204"/>
      <c r="R1450" s="204"/>
      <c r="S1450" s="204"/>
      <c r="T1450" s="205"/>
      <c r="AT1450" s="206" t="s">
        <v>147</v>
      </c>
      <c r="AU1450" s="206" t="s">
        <v>83</v>
      </c>
      <c r="AV1450" s="12" t="s">
        <v>83</v>
      </c>
      <c r="AW1450" s="12" t="s">
        <v>31</v>
      </c>
      <c r="AX1450" s="12" t="s">
        <v>75</v>
      </c>
      <c r="AY1450" s="206" t="s">
        <v>137</v>
      </c>
    </row>
    <row r="1451" spans="1:65" s="13" customFormat="1">
      <c r="B1451" s="207"/>
      <c r="C1451" s="208"/>
      <c r="D1451" s="192" t="s">
        <v>147</v>
      </c>
      <c r="E1451" s="209" t="s">
        <v>1</v>
      </c>
      <c r="F1451" s="210" t="s">
        <v>85</v>
      </c>
      <c r="G1451" s="208"/>
      <c r="H1451" s="211">
        <v>2</v>
      </c>
      <c r="I1451" s="212"/>
      <c r="J1451" s="208"/>
      <c r="K1451" s="208"/>
      <c r="L1451" s="213"/>
      <c r="M1451" s="214"/>
      <c r="N1451" s="215"/>
      <c r="O1451" s="215"/>
      <c r="P1451" s="215"/>
      <c r="Q1451" s="215"/>
      <c r="R1451" s="215"/>
      <c r="S1451" s="215"/>
      <c r="T1451" s="216"/>
      <c r="AT1451" s="217" t="s">
        <v>147</v>
      </c>
      <c r="AU1451" s="217" t="s">
        <v>83</v>
      </c>
      <c r="AV1451" s="13" t="s">
        <v>85</v>
      </c>
      <c r="AW1451" s="13" t="s">
        <v>31</v>
      </c>
      <c r="AX1451" s="13" t="s">
        <v>75</v>
      </c>
      <c r="AY1451" s="217" t="s">
        <v>137</v>
      </c>
    </row>
    <row r="1452" spans="1:65" s="14" customFormat="1">
      <c r="B1452" s="218"/>
      <c r="C1452" s="219"/>
      <c r="D1452" s="192" t="s">
        <v>147</v>
      </c>
      <c r="E1452" s="220" t="s">
        <v>1</v>
      </c>
      <c r="F1452" s="221" t="s">
        <v>152</v>
      </c>
      <c r="G1452" s="219"/>
      <c r="H1452" s="222">
        <v>4</v>
      </c>
      <c r="I1452" s="223"/>
      <c r="J1452" s="219"/>
      <c r="K1452" s="219"/>
      <c r="L1452" s="224"/>
      <c r="M1452" s="225"/>
      <c r="N1452" s="226"/>
      <c r="O1452" s="226"/>
      <c r="P1452" s="226"/>
      <c r="Q1452" s="226"/>
      <c r="R1452" s="226"/>
      <c r="S1452" s="226"/>
      <c r="T1452" s="227"/>
      <c r="AT1452" s="228" t="s">
        <v>147</v>
      </c>
      <c r="AU1452" s="228" t="s">
        <v>83</v>
      </c>
      <c r="AV1452" s="14" t="s">
        <v>144</v>
      </c>
      <c r="AW1452" s="14" t="s">
        <v>31</v>
      </c>
      <c r="AX1452" s="14" t="s">
        <v>83</v>
      </c>
      <c r="AY1452" s="228" t="s">
        <v>137</v>
      </c>
    </row>
    <row r="1453" spans="1:65" s="2" customFormat="1" ht="16.5" customHeight="1">
      <c r="A1453" s="34"/>
      <c r="B1453" s="35"/>
      <c r="C1453" s="229" t="s">
        <v>1174</v>
      </c>
      <c r="D1453" s="229" t="s">
        <v>678</v>
      </c>
      <c r="E1453" s="230" t="s">
        <v>1175</v>
      </c>
      <c r="F1453" s="231" t="s">
        <v>1176</v>
      </c>
      <c r="G1453" s="232" t="s">
        <v>156</v>
      </c>
      <c r="H1453" s="233">
        <v>4</v>
      </c>
      <c r="I1453" s="234"/>
      <c r="J1453" s="235">
        <f>ROUND(I1453*H1453,2)</f>
        <v>0</v>
      </c>
      <c r="K1453" s="231" t="s">
        <v>142</v>
      </c>
      <c r="L1453" s="39"/>
      <c r="M1453" s="236" t="s">
        <v>1</v>
      </c>
      <c r="N1453" s="237" t="s">
        <v>40</v>
      </c>
      <c r="O1453" s="71"/>
      <c r="P1453" s="188">
        <f>O1453*H1453</f>
        <v>0</v>
      </c>
      <c r="Q1453" s="188">
        <v>0</v>
      </c>
      <c r="R1453" s="188">
        <f>Q1453*H1453</f>
        <v>0</v>
      </c>
      <c r="S1453" s="188">
        <v>0</v>
      </c>
      <c r="T1453" s="189">
        <f>S1453*H1453</f>
        <v>0</v>
      </c>
      <c r="U1453" s="34"/>
      <c r="V1453" s="34"/>
      <c r="W1453" s="34"/>
      <c r="X1453" s="34"/>
      <c r="Y1453" s="34"/>
      <c r="Z1453" s="34"/>
      <c r="AA1453" s="34"/>
      <c r="AB1453" s="34"/>
      <c r="AC1453" s="34"/>
      <c r="AD1453" s="34"/>
      <c r="AE1453" s="34"/>
      <c r="AR1453" s="190" t="s">
        <v>1144</v>
      </c>
      <c r="AT1453" s="190" t="s">
        <v>678</v>
      </c>
      <c r="AU1453" s="190" t="s">
        <v>83</v>
      </c>
      <c r="AY1453" s="17" t="s">
        <v>137</v>
      </c>
      <c r="BE1453" s="191">
        <f>IF(N1453="základní",J1453,0)</f>
        <v>0</v>
      </c>
      <c r="BF1453" s="191">
        <f>IF(N1453="snížená",J1453,0)</f>
        <v>0</v>
      </c>
      <c r="BG1453" s="191">
        <f>IF(N1453="zákl. přenesená",J1453,0)</f>
        <v>0</v>
      </c>
      <c r="BH1453" s="191">
        <f>IF(N1453="sníž. přenesená",J1453,0)</f>
        <v>0</v>
      </c>
      <c r="BI1453" s="191">
        <f>IF(N1453="nulová",J1453,0)</f>
        <v>0</v>
      </c>
      <c r="BJ1453" s="17" t="s">
        <v>83</v>
      </c>
      <c r="BK1453" s="191">
        <f>ROUND(I1453*H1453,2)</f>
        <v>0</v>
      </c>
      <c r="BL1453" s="17" t="s">
        <v>1144</v>
      </c>
      <c r="BM1453" s="190" t="s">
        <v>1177</v>
      </c>
    </row>
    <row r="1454" spans="1:65" s="2" customFormat="1">
      <c r="A1454" s="34"/>
      <c r="B1454" s="35"/>
      <c r="C1454" s="36"/>
      <c r="D1454" s="192" t="s">
        <v>146</v>
      </c>
      <c r="E1454" s="36"/>
      <c r="F1454" s="193" t="s">
        <v>1176</v>
      </c>
      <c r="G1454" s="36"/>
      <c r="H1454" s="36"/>
      <c r="I1454" s="194"/>
      <c r="J1454" s="36"/>
      <c r="K1454" s="36"/>
      <c r="L1454" s="39"/>
      <c r="M1454" s="195"/>
      <c r="N1454" s="196"/>
      <c r="O1454" s="71"/>
      <c r="P1454" s="71"/>
      <c r="Q1454" s="71"/>
      <c r="R1454" s="71"/>
      <c r="S1454" s="71"/>
      <c r="T1454" s="72"/>
      <c r="U1454" s="34"/>
      <c r="V1454" s="34"/>
      <c r="W1454" s="34"/>
      <c r="X1454" s="34"/>
      <c r="Y1454" s="34"/>
      <c r="Z1454" s="34"/>
      <c r="AA1454" s="34"/>
      <c r="AB1454" s="34"/>
      <c r="AC1454" s="34"/>
      <c r="AD1454" s="34"/>
      <c r="AE1454" s="34"/>
      <c r="AT1454" s="17" t="s">
        <v>146</v>
      </c>
      <c r="AU1454" s="17" t="s">
        <v>83</v>
      </c>
    </row>
    <row r="1455" spans="1:65" s="12" customFormat="1">
      <c r="B1455" s="197"/>
      <c r="C1455" s="198"/>
      <c r="D1455" s="192" t="s">
        <v>147</v>
      </c>
      <c r="E1455" s="199" t="s">
        <v>1</v>
      </c>
      <c r="F1455" s="200" t="s">
        <v>1172</v>
      </c>
      <c r="G1455" s="198"/>
      <c r="H1455" s="199" t="s">
        <v>1</v>
      </c>
      <c r="I1455" s="201"/>
      <c r="J1455" s="198"/>
      <c r="K1455" s="198"/>
      <c r="L1455" s="202"/>
      <c r="M1455" s="203"/>
      <c r="N1455" s="204"/>
      <c r="O1455" s="204"/>
      <c r="P1455" s="204"/>
      <c r="Q1455" s="204"/>
      <c r="R1455" s="204"/>
      <c r="S1455" s="204"/>
      <c r="T1455" s="205"/>
      <c r="AT1455" s="206" t="s">
        <v>147</v>
      </c>
      <c r="AU1455" s="206" t="s">
        <v>83</v>
      </c>
      <c r="AV1455" s="12" t="s">
        <v>83</v>
      </c>
      <c r="AW1455" s="12" t="s">
        <v>31</v>
      </c>
      <c r="AX1455" s="12" t="s">
        <v>75</v>
      </c>
      <c r="AY1455" s="206" t="s">
        <v>137</v>
      </c>
    </row>
    <row r="1456" spans="1:65" s="13" customFormat="1">
      <c r="B1456" s="207"/>
      <c r="C1456" s="208"/>
      <c r="D1456" s="192" t="s">
        <v>147</v>
      </c>
      <c r="E1456" s="209" t="s">
        <v>1</v>
      </c>
      <c r="F1456" s="210" t="s">
        <v>85</v>
      </c>
      <c r="G1456" s="208"/>
      <c r="H1456" s="211">
        <v>2</v>
      </c>
      <c r="I1456" s="212"/>
      <c r="J1456" s="208"/>
      <c r="K1456" s="208"/>
      <c r="L1456" s="213"/>
      <c r="M1456" s="214"/>
      <c r="N1456" s="215"/>
      <c r="O1456" s="215"/>
      <c r="P1456" s="215"/>
      <c r="Q1456" s="215"/>
      <c r="R1456" s="215"/>
      <c r="S1456" s="215"/>
      <c r="T1456" s="216"/>
      <c r="AT1456" s="217" t="s">
        <v>147</v>
      </c>
      <c r="AU1456" s="217" t="s">
        <v>83</v>
      </c>
      <c r="AV1456" s="13" t="s">
        <v>85</v>
      </c>
      <c r="AW1456" s="13" t="s">
        <v>31</v>
      </c>
      <c r="AX1456" s="13" t="s">
        <v>75</v>
      </c>
      <c r="AY1456" s="217" t="s">
        <v>137</v>
      </c>
    </row>
    <row r="1457" spans="1:65" s="12" customFormat="1">
      <c r="B1457" s="197"/>
      <c r="C1457" s="198"/>
      <c r="D1457" s="192" t="s">
        <v>147</v>
      </c>
      <c r="E1457" s="199" t="s">
        <v>1</v>
      </c>
      <c r="F1457" s="200" t="s">
        <v>1173</v>
      </c>
      <c r="G1457" s="198"/>
      <c r="H1457" s="199" t="s">
        <v>1</v>
      </c>
      <c r="I1457" s="201"/>
      <c r="J1457" s="198"/>
      <c r="K1457" s="198"/>
      <c r="L1457" s="202"/>
      <c r="M1457" s="203"/>
      <c r="N1457" s="204"/>
      <c r="O1457" s="204"/>
      <c r="P1457" s="204"/>
      <c r="Q1457" s="204"/>
      <c r="R1457" s="204"/>
      <c r="S1457" s="204"/>
      <c r="T1457" s="205"/>
      <c r="AT1457" s="206" t="s">
        <v>147</v>
      </c>
      <c r="AU1457" s="206" t="s">
        <v>83</v>
      </c>
      <c r="AV1457" s="12" t="s">
        <v>83</v>
      </c>
      <c r="AW1457" s="12" t="s">
        <v>31</v>
      </c>
      <c r="AX1457" s="12" t="s">
        <v>75</v>
      </c>
      <c r="AY1457" s="206" t="s">
        <v>137</v>
      </c>
    </row>
    <row r="1458" spans="1:65" s="13" customFormat="1">
      <c r="B1458" s="207"/>
      <c r="C1458" s="208"/>
      <c r="D1458" s="192" t="s">
        <v>147</v>
      </c>
      <c r="E1458" s="209" t="s">
        <v>1</v>
      </c>
      <c r="F1458" s="210" t="s">
        <v>85</v>
      </c>
      <c r="G1458" s="208"/>
      <c r="H1458" s="211">
        <v>2</v>
      </c>
      <c r="I1458" s="212"/>
      <c r="J1458" s="208"/>
      <c r="K1458" s="208"/>
      <c r="L1458" s="213"/>
      <c r="M1458" s="214"/>
      <c r="N1458" s="215"/>
      <c r="O1458" s="215"/>
      <c r="P1458" s="215"/>
      <c r="Q1458" s="215"/>
      <c r="R1458" s="215"/>
      <c r="S1458" s="215"/>
      <c r="T1458" s="216"/>
      <c r="AT1458" s="217" t="s">
        <v>147</v>
      </c>
      <c r="AU1458" s="217" t="s">
        <v>83</v>
      </c>
      <c r="AV1458" s="13" t="s">
        <v>85</v>
      </c>
      <c r="AW1458" s="13" t="s">
        <v>31</v>
      </c>
      <c r="AX1458" s="13" t="s">
        <v>75</v>
      </c>
      <c r="AY1458" s="217" t="s">
        <v>137</v>
      </c>
    </row>
    <row r="1459" spans="1:65" s="14" customFormat="1">
      <c r="B1459" s="218"/>
      <c r="C1459" s="219"/>
      <c r="D1459" s="192" t="s">
        <v>147</v>
      </c>
      <c r="E1459" s="220" t="s">
        <v>1</v>
      </c>
      <c r="F1459" s="221" t="s">
        <v>152</v>
      </c>
      <c r="G1459" s="219"/>
      <c r="H1459" s="222">
        <v>4</v>
      </c>
      <c r="I1459" s="223"/>
      <c r="J1459" s="219"/>
      <c r="K1459" s="219"/>
      <c r="L1459" s="224"/>
      <c r="M1459" s="225"/>
      <c r="N1459" s="226"/>
      <c r="O1459" s="226"/>
      <c r="P1459" s="226"/>
      <c r="Q1459" s="226"/>
      <c r="R1459" s="226"/>
      <c r="S1459" s="226"/>
      <c r="T1459" s="227"/>
      <c r="AT1459" s="228" t="s">
        <v>147</v>
      </c>
      <c r="AU1459" s="228" t="s">
        <v>83</v>
      </c>
      <c r="AV1459" s="14" t="s">
        <v>144</v>
      </c>
      <c r="AW1459" s="14" t="s">
        <v>31</v>
      </c>
      <c r="AX1459" s="14" t="s">
        <v>83</v>
      </c>
      <c r="AY1459" s="228" t="s">
        <v>137</v>
      </c>
    </row>
    <row r="1460" spans="1:65" s="11" customFormat="1" ht="25.9" customHeight="1">
      <c r="B1460" s="164"/>
      <c r="C1460" s="165"/>
      <c r="D1460" s="166" t="s">
        <v>74</v>
      </c>
      <c r="E1460" s="167" t="s">
        <v>1178</v>
      </c>
      <c r="F1460" s="167" t="s">
        <v>1179</v>
      </c>
      <c r="G1460" s="165"/>
      <c r="H1460" s="165"/>
      <c r="I1460" s="168"/>
      <c r="J1460" s="169">
        <f>BK1460</f>
        <v>0</v>
      </c>
      <c r="K1460" s="165"/>
      <c r="L1460" s="170"/>
      <c r="M1460" s="171"/>
      <c r="N1460" s="172"/>
      <c r="O1460" s="172"/>
      <c r="P1460" s="173">
        <f>SUM(P1461:P1567)</f>
        <v>0</v>
      </c>
      <c r="Q1460" s="172"/>
      <c r="R1460" s="173">
        <f>SUM(R1461:R1567)</f>
        <v>0</v>
      </c>
      <c r="S1460" s="172"/>
      <c r="T1460" s="174">
        <f>SUM(T1461:T1567)</f>
        <v>0</v>
      </c>
      <c r="AR1460" s="175" t="s">
        <v>179</v>
      </c>
      <c r="AT1460" s="176" t="s">
        <v>74</v>
      </c>
      <c r="AU1460" s="176" t="s">
        <v>75</v>
      </c>
      <c r="AY1460" s="175" t="s">
        <v>137</v>
      </c>
      <c r="BK1460" s="177">
        <f>SUM(BK1461:BK1567)</f>
        <v>0</v>
      </c>
    </row>
    <row r="1461" spans="1:65" s="2" customFormat="1" ht="37.9" customHeight="1">
      <c r="A1461" s="34"/>
      <c r="B1461" s="35"/>
      <c r="C1461" s="229" t="s">
        <v>1180</v>
      </c>
      <c r="D1461" s="229" t="s">
        <v>678</v>
      </c>
      <c r="E1461" s="230" t="s">
        <v>1181</v>
      </c>
      <c r="F1461" s="231" t="s">
        <v>1182</v>
      </c>
      <c r="G1461" s="232" t="s">
        <v>608</v>
      </c>
      <c r="H1461" s="233">
        <v>10794.572</v>
      </c>
      <c r="I1461" s="234"/>
      <c r="J1461" s="235">
        <f>ROUND(I1461*H1461,2)</f>
        <v>0</v>
      </c>
      <c r="K1461" s="231" t="s">
        <v>142</v>
      </c>
      <c r="L1461" s="39"/>
      <c r="M1461" s="236" t="s">
        <v>1</v>
      </c>
      <c r="N1461" s="237" t="s">
        <v>40</v>
      </c>
      <c r="O1461" s="71"/>
      <c r="P1461" s="188">
        <f>O1461*H1461</f>
        <v>0</v>
      </c>
      <c r="Q1461" s="188">
        <v>0</v>
      </c>
      <c r="R1461" s="188">
        <f>Q1461*H1461</f>
        <v>0</v>
      </c>
      <c r="S1461" s="188">
        <v>0</v>
      </c>
      <c r="T1461" s="189">
        <f>S1461*H1461</f>
        <v>0</v>
      </c>
      <c r="U1461" s="34"/>
      <c r="V1461" s="34"/>
      <c r="W1461" s="34"/>
      <c r="X1461" s="34"/>
      <c r="Y1461" s="34"/>
      <c r="Z1461" s="34"/>
      <c r="AA1461" s="34"/>
      <c r="AB1461" s="34"/>
      <c r="AC1461" s="34"/>
      <c r="AD1461" s="34"/>
      <c r="AE1461" s="34"/>
      <c r="AR1461" s="190" t="s">
        <v>1144</v>
      </c>
      <c r="AT1461" s="190" t="s">
        <v>678</v>
      </c>
      <c r="AU1461" s="190" t="s">
        <v>83</v>
      </c>
      <c r="AY1461" s="17" t="s">
        <v>137</v>
      </c>
      <c r="BE1461" s="191">
        <f>IF(N1461="základní",J1461,0)</f>
        <v>0</v>
      </c>
      <c r="BF1461" s="191">
        <f>IF(N1461="snížená",J1461,0)</f>
        <v>0</v>
      </c>
      <c r="BG1461" s="191">
        <f>IF(N1461="zákl. přenesená",J1461,0)</f>
        <v>0</v>
      </c>
      <c r="BH1461" s="191">
        <f>IF(N1461="sníž. přenesená",J1461,0)</f>
        <v>0</v>
      </c>
      <c r="BI1461" s="191">
        <f>IF(N1461="nulová",J1461,0)</f>
        <v>0</v>
      </c>
      <c r="BJ1461" s="17" t="s">
        <v>83</v>
      </c>
      <c r="BK1461" s="191">
        <f>ROUND(I1461*H1461,2)</f>
        <v>0</v>
      </c>
      <c r="BL1461" s="17" t="s">
        <v>1144</v>
      </c>
      <c r="BM1461" s="190" t="s">
        <v>1183</v>
      </c>
    </row>
    <row r="1462" spans="1:65" s="2" customFormat="1" ht="58.5">
      <c r="A1462" s="34"/>
      <c r="B1462" s="35"/>
      <c r="C1462" s="36"/>
      <c r="D1462" s="192" t="s">
        <v>146</v>
      </c>
      <c r="E1462" s="36"/>
      <c r="F1462" s="193" t="s">
        <v>1184</v>
      </c>
      <c r="G1462" s="36"/>
      <c r="H1462" s="36"/>
      <c r="I1462" s="194"/>
      <c r="J1462" s="36"/>
      <c r="K1462" s="36"/>
      <c r="L1462" s="39"/>
      <c r="M1462" s="195"/>
      <c r="N1462" s="196"/>
      <c r="O1462" s="71"/>
      <c r="P1462" s="71"/>
      <c r="Q1462" s="71"/>
      <c r="R1462" s="71"/>
      <c r="S1462" s="71"/>
      <c r="T1462" s="72"/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T1462" s="17" t="s">
        <v>146</v>
      </c>
      <c r="AU1462" s="17" t="s">
        <v>83</v>
      </c>
    </row>
    <row r="1463" spans="1:65" s="12" customFormat="1">
      <c r="B1463" s="197"/>
      <c r="C1463" s="198"/>
      <c r="D1463" s="192" t="s">
        <v>147</v>
      </c>
      <c r="E1463" s="199" t="s">
        <v>1</v>
      </c>
      <c r="F1463" s="200" t="s">
        <v>1185</v>
      </c>
      <c r="G1463" s="198"/>
      <c r="H1463" s="199" t="s">
        <v>1</v>
      </c>
      <c r="I1463" s="201"/>
      <c r="J1463" s="198"/>
      <c r="K1463" s="198"/>
      <c r="L1463" s="202"/>
      <c r="M1463" s="203"/>
      <c r="N1463" s="204"/>
      <c r="O1463" s="204"/>
      <c r="P1463" s="204"/>
      <c r="Q1463" s="204"/>
      <c r="R1463" s="204"/>
      <c r="S1463" s="204"/>
      <c r="T1463" s="205"/>
      <c r="AT1463" s="206" t="s">
        <v>147</v>
      </c>
      <c r="AU1463" s="206" t="s">
        <v>83</v>
      </c>
      <c r="AV1463" s="12" t="s">
        <v>83</v>
      </c>
      <c r="AW1463" s="12" t="s">
        <v>31</v>
      </c>
      <c r="AX1463" s="12" t="s">
        <v>75</v>
      </c>
      <c r="AY1463" s="206" t="s">
        <v>137</v>
      </c>
    </row>
    <row r="1464" spans="1:65" s="13" customFormat="1">
      <c r="B1464" s="207"/>
      <c r="C1464" s="208"/>
      <c r="D1464" s="192" t="s">
        <v>147</v>
      </c>
      <c r="E1464" s="209" t="s">
        <v>1</v>
      </c>
      <c r="F1464" s="210" t="s">
        <v>1186</v>
      </c>
      <c r="G1464" s="208"/>
      <c r="H1464" s="211">
        <v>0.04</v>
      </c>
      <c r="I1464" s="212"/>
      <c r="J1464" s="208"/>
      <c r="K1464" s="208"/>
      <c r="L1464" s="213"/>
      <c r="M1464" s="214"/>
      <c r="N1464" s="215"/>
      <c r="O1464" s="215"/>
      <c r="P1464" s="215"/>
      <c r="Q1464" s="215"/>
      <c r="R1464" s="215"/>
      <c r="S1464" s="215"/>
      <c r="T1464" s="216"/>
      <c r="AT1464" s="217" t="s">
        <v>147</v>
      </c>
      <c r="AU1464" s="217" t="s">
        <v>83</v>
      </c>
      <c r="AV1464" s="13" t="s">
        <v>85</v>
      </c>
      <c r="AW1464" s="13" t="s">
        <v>31</v>
      </c>
      <c r="AX1464" s="13" t="s">
        <v>75</v>
      </c>
      <c r="AY1464" s="217" t="s">
        <v>137</v>
      </c>
    </row>
    <row r="1465" spans="1:65" s="12" customFormat="1">
      <c r="B1465" s="197"/>
      <c r="C1465" s="198"/>
      <c r="D1465" s="192" t="s">
        <v>147</v>
      </c>
      <c r="E1465" s="199" t="s">
        <v>1</v>
      </c>
      <c r="F1465" s="200" t="s">
        <v>1187</v>
      </c>
      <c r="G1465" s="198"/>
      <c r="H1465" s="199" t="s">
        <v>1</v>
      </c>
      <c r="I1465" s="201"/>
      <c r="J1465" s="198"/>
      <c r="K1465" s="198"/>
      <c r="L1465" s="202"/>
      <c r="M1465" s="203"/>
      <c r="N1465" s="204"/>
      <c r="O1465" s="204"/>
      <c r="P1465" s="204"/>
      <c r="Q1465" s="204"/>
      <c r="R1465" s="204"/>
      <c r="S1465" s="204"/>
      <c r="T1465" s="205"/>
      <c r="AT1465" s="206" t="s">
        <v>147</v>
      </c>
      <c r="AU1465" s="206" t="s">
        <v>83</v>
      </c>
      <c r="AV1465" s="12" t="s">
        <v>83</v>
      </c>
      <c r="AW1465" s="12" t="s">
        <v>31</v>
      </c>
      <c r="AX1465" s="12" t="s">
        <v>75</v>
      </c>
      <c r="AY1465" s="206" t="s">
        <v>137</v>
      </c>
    </row>
    <row r="1466" spans="1:65" s="13" customFormat="1">
      <c r="B1466" s="207"/>
      <c r="C1466" s="208"/>
      <c r="D1466" s="192" t="s">
        <v>147</v>
      </c>
      <c r="E1466" s="209" t="s">
        <v>1</v>
      </c>
      <c r="F1466" s="210" t="s">
        <v>12</v>
      </c>
      <c r="G1466" s="208"/>
      <c r="H1466" s="211">
        <v>1E-3</v>
      </c>
      <c r="I1466" s="212"/>
      <c r="J1466" s="208"/>
      <c r="K1466" s="208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147</v>
      </c>
      <c r="AU1466" s="217" t="s">
        <v>83</v>
      </c>
      <c r="AV1466" s="13" t="s">
        <v>85</v>
      </c>
      <c r="AW1466" s="13" t="s">
        <v>31</v>
      </c>
      <c r="AX1466" s="13" t="s">
        <v>75</v>
      </c>
      <c r="AY1466" s="217" t="s">
        <v>137</v>
      </c>
    </row>
    <row r="1467" spans="1:65" s="12" customFormat="1">
      <c r="B1467" s="197"/>
      <c r="C1467" s="198"/>
      <c r="D1467" s="192" t="s">
        <v>147</v>
      </c>
      <c r="E1467" s="199" t="s">
        <v>1</v>
      </c>
      <c r="F1467" s="200" t="s">
        <v>1188</v>
      </c>
      <c r="G1467" s="198"/>
      <c r="H1467" s="199" t="s">
        <v>1</v>
      </c>
      <c r="I1467" s="201"/>
      <c r="J1467" s="198"/>
      <c r="K1467" s="198"/>
      <c r="L1467" s="202"/>
      <c r="M1467" s="203"/>
      <c r="N1467" s="204"/>
      <c r="O1467" s="204"/>
      <c r="P1467" s="204"/>
      <c r="Q1467" s="204"/>
      <c r="R1467" s="204"/>
      <c r="S1467" s="204"/>
      <c r="T1467" s="205"/>
      <c r="AT1467" s="206" t="s">
        <v>147</v>
      </c>
      <c r="AU1467" s="206" t="s">
        <v>83</v>
      </c>
      <c r="AV1467" s="12" t="s">
        <v>83</v>
      </c>
      <c r="AW1467" s="12" t="s">
        <v>31</v>
      </c>
      <c r="AX1467" s="12" t="s">
        <v>75</v>
      </c>
      <c r="AY1467" s="206" t="s">
        <v>137</v>
      </c>
    </row>
    <row r="1468" spans="1:65" s="13" customFormat="1">
      <c r="B1468" s="207"/>
      <c r="C1468" s="208"/>
      <c r="D1468" s="192" t="s">
        <v>147</v>
      </c>
      <c r="E1468" s="209" t="s">
        <v>1</v>
      </c>
      <c r="F1468" s="210" t="s">
        <v>1189</v>
      </c>
      <c r="G1468" s="208"/>
      <c r="H1468" s="211">
        <v>1.2E-2</v>
      </c>
      <c r="I1468" s="212"/>
      <c r="J1468" s="208"/>
      <c r="K1468" s="208"/>
      <c r="L1468" s="213"/>
      <c r="M1468" s="214"/>
      <c r="N1468" s="215"/>
      <c r="O1468" s="215"/>
      <c r="P1468" s="215"/>
      <c r="Q1468" s="215"/>
      <c r="R1468" s="215"/>
      <c r="S1468" s="215"/>
      <c r="T1468" s="216"/>
      <c r="AT1468" s="217" t="s">
        <v>147</v>
      </c>
      <c r="AU1468" s="217" t="s">
        <v>83</v>
      </c>
      <c r="AV1468" s="13" t="s">
        <v>85</v>
      </c>
      <c r="AW1468" s="13" t="s">
        <v>31</v>
      </c>
      <c r="AX1468" s="13" t="s">
        <v>75</v>
      </c>
      <c r="AY1468" s="217" t="s">
        <v>137</v>
      </c>
    </row>
    <row r="1469" spans="1:65" s="12" customFormat="1">
      <c r="B1469" s="197"/>
      <c r="C1469" s="198"/>
      <c r="D1469" s="192" t="s">
        <v>147</v>
      </c>
      <c r="E1469" s="199" t="s">
        <v>1</v>
      </c>
      <c r="F1469" s="200" t="s">
        <v>1190</v>
      </c>
      <c r="G1469" s="198"/>
      <c r="H1469" s="199" t="s">
        <v>1</v>
      </c>
      <c r="I1469" s="201"/>
      <c r="J1469" s="198"/>
      <c r="K1469" s="198"/>
      <c r="L1469" s="202"/>
      <c r="M1469" s="203"/>
      <c r="N1469" s="204"/>
      <c r="O1469" s="204"/>
      <c r="P1469" s="204"/>
      <c r="Q1469" s="204"/>
      <c r="R1469" s="204"/>
      <c r="S1469" s="204"/>
      <c r="T1469" s="205"/>
      <c r="AT1469" s="206" t="s">
        <v>147</v>
      </c>
      <c r="AU1469" s="206" t="s">
        <v>83</v>
      </c>
      <c r="AV1469" s="12" t="s">
        <v>83</v>
      </c>
      <c r="AW1469" s="12" t="s">
        <v>31</v>
      </c>
      <c r="AX1469" s="12" t="s">
        <v>75</v>
      </c>
      <c r="AY1469" s="206" t="s">
        <v>137</v>
      </c>
    </row>
    <row r="1470" spans="1:65" s="13" customFormat="1">
      <c r="B1470" s="207"/>
      <c r="C1470" s="208"/>
      <c r="D1470" s="192" t="s">
        <v>147</v>
      </c>
      <c r="E1470" s="209" t="s">
        <v>1</v>
      </c>
      <c r="F1470" s="210" t="s">
        <v>1191</v>
      </c>
      <c r="G1470" s="208"/>
      <c r="H1470" s="211">
        <v>5455.0469999999996</v>
      </c>
      <c r="I1470" s="212"/>
      <c r="J1470" s="208"/>
      <c r="K1470" s="208"/>
      <c r="L1470" s="213"/>
      <c r="M1470" s="214"/>
      <c r="N1470" s="215"/>
      <c r="O1470" s="215"/>
      <c r="P1470" s="215"/>
      <c r="Q1470" s="215"/>
      <c r="R1470" s="215"/>
      <c r="S1470" s="215"/>
      <c r="T1470" s="216"/>
      <c r="AT1470" s="217" t="s">
        <v>147</v>
      </c>
      <c r="AU1470" s="217" t="s">
        <v>83</v>
      </c>
      <c r="AV1470" s="13" t="s">
        <v>85</v>
      </c>
      <c r="AW1470" s="13" t="s">
        <v>31</v>
      </c>
      <c r="AX1470" s="13" t="s">
        <v>75</v>
      </c>
      <c r="AY1470" s="217" t="s">
        <v>137</v>
      </c>
    </row>
    <row r="1471" spans="1:65" s="12" customFormat="1">
      <c r="B1471" s="197"/>
      <c r="C1471" s="198"/>
      <c r="D1471" s="192" t="s">
        <v>147</v>
      </c>
      <c r="E1471" s="199" t="s">
        <v>1</v>
      </c>
      <c r="F1471" s="200" t="s">
        <v>1192</v>
      </c>
      <c r="G1471" s="198"/>
      <c r="H1471" s="199" t="s">
        <v>1</v>
      </c>
      <c r="I1471" s="201"/>
      <c r="J1471" s="198"/>
      <c r="K1471" s="198"/>
      <c r="L1471" s="202"/>
      <c r="M1471" s="203"/>
      <c r="N1471" s="204"/>
      <c r="O1471" s="204"/>
      <c r="P1471" s="204"/>
      <c r="Q1471" s="204"/>
      <c r="R1471" s="204"/>
      <c r="S1471" s="204"/>
      <c r="T1471" s="205"/>
      <c r="AT1471" s="206" t="s">
        <v>147</v>
      </c>
      <c r="AU1471" s="206" t="s">
        <v>83</v>
      </c>
      <c r="AV1471" s="12" t="s">
        <v>83</v>
      </c>
      <c r="AW1471" s="12" t="s">
        <v>31</v>
      </c>
      <c r="AX1471" s="12" t="s">
        <v>75</v>
      </c>
      <c r="AY1471" s="206" t="s">
        <v>137</v>
      </c>
    </row>
    <row r="1472" spans="1:65" s="13" customFormat="1">
      <c r="B1472" s="207"/>
      <c r="C1472" s="208"/>
      <c r="D1472" s="192" t="s">
        <v>147</v>
      </c>
      <c r="E1472" s="209" t="s">
        <v>1</v>
      </c>
      <c r="F1472" s="210" t="s">
        <v>1193</v>
      </c>
      <c r="G1472" s="208"/>
      <c r="H1472" s="211">
        <v>5213.866</v>
      </c>
      <c r="I1472" s="212"/>
      <c r="J1472" s="208"/>
      <c r="K1472" s="208"/>
      <c r="L1472" s="213"/>
      <c r="M1472" s="214"/>
      <c r="N1472" s="215"/>
      <c r="O1472" s="215"/>
      <c r="P1472" s="215"/>
      <c r="Q1472" s="215"/>
      <c r="R1472" s="215"/>
      <c r="S1472" s="215"/>
      <c r="T1472" s="216"/>
      <c r="AT1472" s="217" t="s">
        <v>147</v>
      </c>
      <c r="AU1472" s="217" t="s">
        <v>83</v>
      </c>
      <c r="AV1472" s="13" t="s">
        <v>85</v>
      </c>
      <c r="AW1472" s="13" t="s">
        <v>31</v>
      </c>
      <c r="AX1472" s="13" t="s">
        <v>75</v>
      </c>
      <c r="AY1472" s="217" t="s">
        <v>137</v>
      </c>
    </row>
    <row r="1473" spans="1:65" s="12" customFormat="1">
      <c r="B1473" s="197"/>
      <c r="C1473" s="198"/>
      <c r="D1473" s="192" t="s">
        <v>147</v>
      </c>
      <c r="E1473" s="199" t="s">
        <v>1</v>
      </c>
      <c r="F1473" s="200" t="s">
        <v>1194</v>
      </c>
      <c r="G1473" s="198"/>
      <c r="H1473" s="199" t="s">
        <v>1</v>
      </c>
      <c r="I1473" s="201"/>
      <c r="J1473" s="198"/>
      <c r="K1473" s="198"/>
      <c r="L1473" s="202"/>
      <c r="M1473" s="203"/>
      <c r="N1473" s="204"/>
      <c r="O1473" s="204"/>
      <c r="P1473" s="204"/>
      <c r="Q1473" s="204"/>
      <c r="R1473" s="204"/>
      <c r="S1473" s="204"/>
      <c r="T1473" s="205"/>
      <c r="AT1473" s="206" t="s">
        <v>147</v>
      </c>
      <c r="AU1473" s="206" t="s">
        <v>83</v>
      </c>
      <c r="AV1473" s="12" t="s">
        <v>83</v>
      </c>
      <c r="AW1473" s="12" t="s">
        <v>31</v>
      </c>
      <c r="AX1473" s="12" t="s">
        <v>75</v>
      </c>
      <c r="AY1473" s="206" t="s">
        <v>137</v>
      </c>
    </row>
    <row r="1474" spans="1:65" s="13" customFormat="1">
      <c r="B1474" s="207"/>
      <c r="C1474" s="208"/>
      <c r="D1474" s="192" t="s">
        <v>147</v>
      </c>
      <c r="E1474" s="209" t="s">
        <v>1</v>
      </c>
      <c r="F1474" s="210" t="s">
        <v>1195</v>
      </c>
      <c r="G1474" s="208"/>
      <c r="H1474" s="211">
        <v>125.218</v>
      </c>
      <c r="I1474" s="212"/>
      <c r="J1474" s="208"/>
      <c r="K1474" s="208"/>
      <c r="L1474" s="213"/>
      <c r="M1474" s="214"/>
      <c r="N1474" s="215"/>
      <c r="O1474" s="215"/>
      <c r="P1474" s="215"/>
      <c r="Q1474" s="215"/>
      <c r="R1474" s="215"/>
      <c r="S1474" s="215"/>
      <c r="T1474" s="216"/>
      <c r="AT1474" s="217" t="s">
        <v>147</v>
      </c>
      <c r="AU1474" s="217" t="s">
        <v>83</v>
      </c>
      <c r="AV1474" s="13" t="s">
        <v>85</v>
      </c>
      <c r="AW1474" s="13" t="s">
        <v>31</v>
      </c>
      <c r="AX1474" s="13" t="s">
        <v>75</v>
      </c>
      <c r="AY1474" s="217" t="s">
        <v>137</v>
      </c>
    </row>
    <row r="1475" spans="1:65" s="12" customFormat="1">
      <c r="B1475" s="197"/>
      <c r="C1475" s="198"/>
      <c r="D1475" s="192" t="s">
        <v>147</v>
      </c>
      <c r="E1475" s="199" t="s">
        <v>1</v>
      </c>
      <c r="F1475" s="200" t="s">
        <v>1196</v>
      </c>
      <c r="G1475" s="198"/>
      <c r="H1475" s="199" t="s">
        <v>1</v>
      </c>
      <c r="I1475" s="201"/>
      <c r="J1475" s="198"/>
      <c r="K1475" s="198"/>
      <c r="L1475" s="202"/>
      <c r="M1475" s="203"/>
      <c r="N1475" s="204"/>
      <c r="O1475" s="204"/>
      <c r="P1475" s="204"/>
      <c r="Q1475" s="204"/>
      <c r="R1475" s="204"/>
      <c r="S1475" s="204"/>
      <c r="T1475" s="205"/>
      <c r="AT1475" s="206" t="s">
        <v>147</v>
      </c>
      <c r="AU1475" s="206" t="s">
        <v>83</v>
      </c>
      <c r="AV1475" s="12" t="s">
        <v>83</v>
      </c>
      <c r="AW1475" s="12" t="s">
        <v>31</v>
      </c>
      <c r="AX1475" s="12" t="s">
        <v>75</v>
      </c>
      <c r="AY1475" s="206" t="s">
        <v>137</v>
      </c>
    </row>
    <row r="1476" spans="1:65" s="13" customFormat="1">
      <c r="B1476" s="207"/>
      <c r="C1476" s="208"/>
      <c r="D1476" s="192" t="s">
        <v>147</v>
      </c>
      <c r="E1476" s="209" t="s">
        <v>1</v>
      </c>
      <c r="F1476" s="210" t="s">
        <v>1197</v>
      </c>
      <c r="G1476" s="208"/>
      <c r="H1476" s="211">
        <v>0.19700000000000001</v>
      </c>
      <c r="I1476" s="212"/>
      <c r="J1476" s="208"/>
      <c r="K1476" s="208"/>
      <c r="L1476" s="213"/>
      <c r="M1476" s="214"/>
      <c r="N1476" s="215"/>
      <c r="O1476" s="215"/>
      <c r="P1476" s="215"/>
      <c r="Q1476" s="215"/>
      <c r="R1476" s="215"/>
      <c r="S1476" s="215"/>
      <c r="T1476" s="216"/>
      <c r="AT1476" s="217" t="s">
        <v>147</v>
      </c>
      <c r="AU1476" s="217" t="s">
        <v>83</v>
      </c>
      <c r="AV1476" s="13" t="s">
        <v>85</v>
      </c>
      <c r="AW1476" s="13" t="s">
        <v>31</v>
      </c>
      <c r="AX1476" s="13" t="s">
        <v>75</v>
      </c>
      <c r="AY1476" s="217" t="s">
        <v>137</v>
      </c>
    </row>
    <row r="1477" spans="1:65" s="12" customFormat="1">
      <c r="B1477" s="197"/>
      <c r="C1477" s="198"/>
      <c r="D1477" s="192" t="s">
        <v>147</v>
      </c>
      <c r="E1477" s="199" t="s">
        <v>1</v>
      </c>
      <c r="F1477" s="200" t="s">
        <v>1198</v>
      </c>
      <c r="G1477" s="198"/>
      <c r="H1477" s="199" t="s">
        <v>1</v>
      </c>
      <c r="I1477" s="201"/>
      <c r="J1477" s="198"/>
      <c r="K1477" s="198"/>
      <c r="L1477" s="202"/>
      <c r="M1477" s="203"/>
      <c r="N1477" s="204"/>
      <c r="O1477" s="204"/>
      <c r="P1477" s="204"/>
      <c r="Q1477" s="204"/>
      <c r="R1477" s="204"/>
      <c r="S1477" s="204"/>
      <c r="T1477" s="205"/>
      <c r="AT1477" s="206" t="s">
        <v>147</v>
      </c>
      <c r="AU1477" s="206" t="s">
        <v>83</v>
      </c>
      <c r="AV1477" s="12" t="s">
        <v>83</v>
      </c>
      <c r="AW1477" s="12" t="s">
        <v>31</v>
      </c>
      <c r="AX1477" s="12" t="s">
        <v>75</v>
      </c>
      <c r="AY1477" s="206" t="s">
        <v>137</v>
      </c>
    </row>
    <row r="1478" spans="1:65" s="13" customFormat="1">
      <c r="B1478" s="207"/>
      <c r="C1478" s="208"/>
      <c r="D1478" s="192" t="s">
        <v>147</v>
      </c>
      <c r="E1478" s="209" t="s">
        <v>1</v>
      </c>
      <c r="F1478" s="210" t="s">
        <v>1199</v>
      </c>
      <c r="G1478" s="208"/>
      <c r="H1478" s="211">
        <v>0.13500000000000001</v>
      </c>
      <c r="I1478" s="212"/>
      <c r="J1478" s="208"/>
      <c r="K1478" s="208"/>
      <c r="L1478" s="213"/>
      <c r="M1478" s="214"/>
      <c r="N1478" s="215"/>
      <c r="O1478" s="215"/>
      <c r="P1478" s="215"/>
      <c r="Q1478" s="215"/>
      <c r="R1478" s="215"/>
      <c r="S1478" s="215"/>
      <c r="T1478" s="216"/>
      <c r="AT1478" s="217" t="s">
        <v>147</v>
      </c>
      <c r="AU1478" s="217" t="s">
        <v>83</v>
      </c>
      <c r="AV1478" s="13" t="s">
        <v>85</v>
      </c>
      <c r="AW1478" s="13" t="s">
        <v>31</v>
      </c>
      <c r="AX1478" s="13" t="s">
        <v>75</v>
      </c>
      <c r="AY1478" s="217" t="s">
        <v>137</v>
      </c>
    </row>
    <row r="1479" spans="1:65" s="12" customFormat="1">
      <c r="B1479" s="197"/>
      <c r="C1479" s="198"/>
      <c r="D1479" s="192" t="s">
        <v>147</v>
      </c>
      <c r="E1479" s="199" t="s">
        <v>1</v>
      </c>
      <c r="F1479" s="200" t="s">
        <v>1200</v>
      </c>
      <c r="G1479" s="198"/>
      <c r="H1479" s="199" t="s">
        <v>1</v>
      </c>
      <c r="I1479" s="201"/>
      <c r="J1479" s="198"/>
      <c r="K1479" s="198"/>
      <c r="L1479" s="202"/>
      <c r="M1479" s="203"/>
      <c r="N1479" s="204"/>
      <c r="O1479" s="204"/>
      <c r="P1479" s="204"/>
      <c r="Q1479" s="204"/>
      <c r="R1479" s="204"/>
      <c r="S1479" s="204"/>
      <c r="T1479" s="205"/>
      <c r="AT1479" s="206" t="s">
        <v>147</v>
      </c>
      <c r="AU1479" s="206" t="s">
        <v>83</v>
      </c>
      <c r="AV1479" s="12" t="s">
        <v>83</v>
      </c>
      <c r="AW1479" s="12" t="s">
        <v>31</v>
      </c>
      <c r="AX1479" s="12" t="s">
        <v>75</v>
      </c>
      <c r="AY1479" s="206" t="s">
        <v>137</v>
      </c>
    </row>
    <row r="1480" spans="1:65" s="13" customFormat="1">
      <c r="B1480" s="207"/>
      <c r="C1480" s="208"/>
      <c r="D1480" s="192" t="s">
        <v>147</v>
      </c>
      <c r="E1480" s="209" t="s">
        <v>1</v>
      </c>
      <c r="F1480" s="210" t="s">
        <v>1201</v>
      </c>
      <c r="G1480" s="208"/>
      <c r="H1480" s="211">
        <v>5.6000000000000001E-2</v>
      </c>
      <c r="I1480" s="212"/>
      <c r="J1480" s="208"/>
      <c r="K1480" s="208"/>
      <c r="L1480" s="213"/>
      <c r="M1480" s="214"/>
      <c r="N1480" s="215"/>
      <c r="O1480" s="215"/>
      <c r="P1480" s="215"/>
      <c r="Q1480" s="215"/>
      <c r="R1480" s="215"/>
      <c r="S1480" s="215"/>
      <c r="T1480" s="216"/>
      <c r="AT1480" s="217" t="s">
        <v>147</v>
      </c>
      <c r="AU1480" s="217" t="s">
        <v>83</v>
      </c>
      <c r="AV1480" s="13" t="s">
        <v>85</v>
      </c>
      <c r="AW1480" s="13" t="s">
        <v>31</v>
      </c>
      <c r="AX1480" s="13" t="s">
        <v>75</v>
      </c>
      <c r="AY1480" s="217" t="s">
        <v>137</v>
      </c>
    </row>
    <row r="1481" spans="1:65" s="14" customFormat="1">
      <c r="B1481" s="218"/>
      <c r="C1481" s="219"/>
      <c r="D1481" s="192" t="s">
        <v>147</v>
      </c>
      <c r="E1481" s="220" t="s">
        <v>1</v>
      </c>
      <c r="F1481" s="221" t="s">
        <v>152</v>
      </c>
      <c r="G1481" s="219"/>
      <c r="H1481" s="222">
        <v>10794.572</v>
      </c>
      <c r="I1481" s="223"/>
      <c r="J1481" s="219"/>
      <c r="K1481" s="219"/>
      <c r="L1481" s="224"/>
      <c r="M1481" s="225"/>
      <c r="N1481" s="226"/>
      <c r="O1481" s="226"/>
      <c r="P1481" s="226"/>
      <c r="Q1481" s="226"/>
      <c r="R1481" s="226"/>
      <c r="S1481" s="226"/>
      <c r="T1481" s="227"/>
      <c r="AT1481" s="228" t="s">
        <v>147</v>
      </c>
      <c r="AU1481" s="228" t="s">
        <v>83</v>
      </c>
      <c r="AV1481" s="14" t="s">
        <v>144</v>
      </c>
      <c r="AW1481" s="14" t="s">
        <v>31</v>
      </c>
      <c r="AX1481" s="14" t="s">
        <v>83</v>
      </c>
      <c r="AY1481" s="228" t="s">
        <v>137</v>
      </c>
    </row>
    <row r="1482" spans="1:65" s="2" customFormat="1" ht="37.9" customHeight="1">
      <c r="A1482" s="34"/>
      <c r="B1482" s="35"/>
      <c r="C1482" s="229" t="s">
        <v>1202</v>
      </c>
      <c r="D1482" s="229" t="s">
        <v>678</v>
      </c>
      <c r="E1482" s="230" t="s">
        <v>1203</v>
      </c>
      <c r="F1482" s="231" t="s">
        <v>1204</v>
      </c>
      <c r="G1482" s="232" t="s">
        <v>608</v>
      </c>
      <c r="H1482" s="233">
        <v>16135.208000000001</v>
      </c>
      <c r="I1482" s="234"/>
      <c r="J1482" s="235">
        <f>ROUND(I1482*H1482,2)</f>
        <v>0</v>
      </c>
      <c r="K1482" s="231" t="s">
        <v>142</v>
      </c>
      <c r="L1482" s="39"/>
      <c r="M1482" s="236" t="s">
        <v>1</v>
      </c>
      <c r="N1482" s="237" t="s">
        <v>40</v>
      </c>
      <c r="O1482" s="71"/>
      <c r="P1482" s="188">
        <f>O1482*H1482</f>
        <v>0</v>
      </c>
      <c r="Q1482" s="188">
        <v>0</v>
      </c>
      <c r="R1482" s="188">
        <f>Q1482*H1482</f>
        <v>0</v>
      </c>
      <c r="S1482" s="188">
        <v>0</v>
      </c>
      <c r="T1482" s="189">
        <f>S1482*H1482</f>
        <v>0</v>
      </c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R1482" s="190" t="s">
        <v>1144</v>
      </c>
      <c r="AT1482" s="190" t="s">
        <v>678</v>
      </c>
      <c r="AU1482" s="190" t="s">
        <v>83</v>
      </c>
      <c r="AY1482" s="17" t="s">
        <v>137</v>
      </c>
      <c r="BE1482" s="191">
        <f>IF(N1482="základní",J1482,0)</f>
        <v>0</v>
      </c>
      <c r="BF1482" s="191">
        <f>IF(N1482="snížená",J1482,0)</f>
        <v>0</v>
      </c>
      <c r="BG1482" s="191">
        <f>IF(N1482="zákl. přenesená",J1482,0)</f>
        <v>0</v>
      </c>
      <c r="BH1482" s="191">
        <f>IF(N1482="sníž. přenesená",J1482,0)</f>
        <v>0</v>
      </c>
      <c r="BI1482" s="191">
        <f>IF(N1482="nulová",J1482,0)</f>
        <v>0</v>
      </c>
      <c r="BJ1482" s="17" t="s">
        <v>83</v>
      </c>
      <c r="BK1482" s="191">
        <f>ROUND(I1482*H1482,2)</f>
        <v>0</v>
      </c>
      <c r="BL1482" s="17" t="s">
        <v>1144</v>
      </c>
      <c r="BM1482" s="190" t="s">
        <v>1205</v>
      </c>
    </row>
    <row r="1483" spans="1:65" s="2" customFormat="1" ht="58.5">
      <c r="A1483" s="34"/>
      <c r="B1483" s="35"/>
      <c r="C1483" s="36"/>
      <c r="D1483" s="192" t="s">
        <v>146</v>
      </c>
      <c r="E1483" s="36"/>
      <c r="F1483" s="193" t="s">
        <v>1206</v>
      </c>
      <c r="G1483" s="36"/>
      <c r="H1483" s="36"/>
      <c r="I1483" s="194"/>
      <c r="J1483" s="36"/>
      <c r="K1483" s="36"/>
      <c r="L1483" s="39"/>
      <c r="M1483" s="195"/>
      <c r="N1483" s="196"/>
      <c r="O1483" s="71"/>
      <c r="P1483" s="71"/>
      <c r="Q1483" s="71"/>
      <c r="R1483" s="71"/>
      <c r="S1483" s="71"/>
      <c r="T1483" s="72"/>
      <c r="U1483" s="34"/>
      <c r="V1483" s="34"/>
      <c r="W1483" s="34"/>
      <c r="X1483" s="34"/>
      <c r="Y1483" s="34"/>
      <c r="Z1483" s="34"/>
      <c r="AA1483" s="34"/>
      <c r="AB1483" s="34"/>
      <c r="AC1483" s="34"/>
      <c r="AD1483" s="34"/>
      <c r="AE1483" s="34"/>
      <c r="AT1483" s="17" t="s">
        <v>146</v>
      </c>
      <c r="AU1483" s="17" t="s">
        <v>83</v>
      </c>
    </row>
    <row r="1484" spans="1:65" s="12" customFormat="1">
      <c r="B1484" s="197"/>
      <c r="C1484" s="198"/>
      <c r="D1484" s="192" t="s">
        <v>147</v>
      </c>
      <c r="E1484" s="199" t="s">
        <v>1</v>
      </c>
      <c r="F1484" s="200" t="s">
        <v>1185</v>
      </c>
      <c r="G1484" s="198"/>
      <c r="H1484" s="199" t="s">
        <v>1</v>
      </c>
      <c r="I1484" s="201"/>
      <c r="J1484" s="198"/>
      <c r="K1484" s="198"/>
      <c r="L1484" s="202"/>
      <c r="M1484" s="203"/>
      <c r="N1484" s="204"/>
      <c r="O1484" s="204"/>
      <c r="P1484" s="204"/>
      <c r="Q1484" s="204"/>
      <c r="R1484" s="204"/>
      <c r="S1484" s="204"/>
      <c r="T1484" s="205"/>
      <c r="AT1484" s="206" t="s">
        <v>147</v>
      </c>
      <c r="AU1484" s="206" t="s">
        <v>83</v>
      </c>
      <c r="AV1484" s="12" t="s">
        <v>83</v>
      </c>
      <c r="AW1484" s="12" t="s">
        <v>31</v>
      </c>
      <c r="AX1484" s="12" t="s">
        <v>75</v>
      </c>
      <c r="AY1484" s="206" t="s">
        <v>137</v>
      </c>
    </row>
    <row r="1485" spans="1:65" s="13" customFormat="1">
      <c r="B1485" s="207"/>
      <c r="C1485" s="208"/>
      <c r="D1485" s="192" t="s">
        <v>147</v>
      </c>
      <c r="E1485" s="209" t="s">
        <v>1</v>
      </c>
      <c r="F1485" s="210" t="s">
        <v>1186</v>
      </c>
      <c r="G1485" s="208"/>
      <c r="H1485" s="211">
        <v>0.04</v>
      </c>
      <c r="I1485" s="212"/>
      <c r="J1485" s="208"/>
      <c r="K1485" s="208"/>
      <c r="L1485" s="213"/>
      <c r="M1485" s="214"/>
      <c r="N1485" s="215"/>
      <c r="O1485" s="215"/>
      <c r="P1485" s="215"/>
      <c r="Q1485" s="215"/>
      <c r="R1485" s="215"/>
      <c r="S1485" s="215"/>
      <c r="T1485" s="216"/>
      <c r="AT1485" s="217" t="s">
        <v>147</v>
      </c>
      <c r="AU1485" s="217" t="s">
        <v>83</v>
      </c>
      <c r="AV1485" s="13" t="s">
        <v>85</v>
      </c>
      <c r="AW1485" s="13" t="s">
        <v>31</v>
      </c>
      <c r="AX1485" s="13" t="s">
        <v>75</v>
      </c>
      <c r="AY1485" s="217" t="s">
        <v>137</v>
      </c>
    </row>
    <row r="1486" spans="1:65" s="12" customFormat="1">
      <c r="B1486" s="197"/>
      <c r="C1486" s="198"/>
      <c r="D1486" s="192" t="s">
        <v>147</v>
      </c>
      <c r="E1486" s="199" t="s">
        <v>1</v>
      </c>
      <c r="F1486" s="200" t="s">
        <v>1187</v>
      </c>
      <c r="G1486" s="198"/>
      <c r="H1486" s="199" t="s">
        <v>1</v>
      </c>
      <c r="I1486" s="201"/>
      <c r="J1486" s="198"/>
      <c r="K1486" s="198"/>
      <c r="L1486" s="202"/>
      <c r="M1486" s="203"/>
      <c r="N1486" s="204"/>
      <c r="O1486" s="204"/>
      <c r="P1486" s="204"/>
      <c r="Q1486" s="204"/>
      <c r="R1486" s="204"/>
      <c r="S1486" s="204"/>
      <c r="T1486" s="205"/>
      <c r="AT1486" s="206" t="s">
        <v>147</v>
      </c>
      <c r="AU1486" s="206" t="s">
        <v>83</v>
      </c>
      <c r="AV1486" s="12" t="s">
        <v>83</v>
      </c>
      <c r="AW1486" s="12" t="s">
        <v>31</v>
      </c>
      <c r="AX1486" s="12" t="s">
        <v>75</v>
      </c>
      <c r="AY1486" s="206" t="s">
        <v>137</v>
      </c>
    </row>
    <row r="1487" spans="1:65" s="13" customFormat="1">
      <c r="B1487" s="207"/>
      <c r="C1487" s="208"/>
      <c r="D1487" s="192" t="s">
        <v>147</v>
      </c>
      <c r="E1487" s="209" t="s">
        <v>1</v>
      </c>
      <c r="F1487" s="210" t="s">
        <v>12</v>
      </c>
      <c r="G1487" s="208"/>
      <c r="H1487" s="211">
        <v>1E-3</v>
      </c>
      <c r="I1487" s="212"/>
      <c r="J1487" s="208"/>
      <c r="K1487" s="208"/>
      <c r="L1487" s="213"/>
      <c r="M1487" s="214"/>
      <c r="N1487" s="215"/>
      <c r="O1487" s="215"/>
      <c r="P1487" s="215"/>
      <c r="Q1487" s="215"/>
      <c r="R1487" s="215"/>
      <c r="S1487" s="215"/>
      <c r="T1487" s="216"/>
      <c r="AT1487" s="217" t="s">
        <v>147</v>
      </c>
      <c r="AU1487" s="217" t="s">
        <v>83</v>
      </c>
      <c r="AV1487" s="13" t="s">
        <v>85</v>
      </c>
      <c r="AW1487" s="13" t="s">
        <v>31</v>
      </c>
      <c r="AX1487" s="13" t="s">
        <v>75</v>
      </c>
      <c r="AY1487" s="217" t="s">
        <v>137</v>
      </c>
    </row>
    <row r="1488" spans="1:65" s="12" customFormat="1">
      <c r="B1488" s="197"/>
      <c r="C1488" s="198"/>
      <c r="D1488" s="192" t="s">
        <v>147</v>
      </c>
      <c r="E1488" s="199" t="s">
        <v>1</v>
      </c>
      <c r="F1488" s="200" t="s">
        <v>1188</v>
      </c>
      <c r="G1488" s="198"/>
      <c r="H1488" s="199" t="s">
        <v>1</v>
      </c>
      <c r="I1488" s="201"/>
      <c r="J1488" s="198"/>
      <c r="K1488" s="198"/>
      <c r="L1488" s="202"/>
      <c r="M1488" s="203"/>
      <c r="N1488" s="204"/>
      <c r="O1488" s="204"/>
      <c r="P1488" s="204"/>
      <c r="Q1488" s="204"/>
      <c r="R1488" s="204"/>
      <c r="S1488" s="204"/>
      <c r="T1488" s="205"/>
      <c r="AT1488" s="206" t="s">
        <v>147</v>
      </c>
      <c r="AU1488" s="206" t="s">
        <v>83</v>
      </c>
      <c r="AV1488" s="12" t="s">
        <v>83</v>
      </c>
      <c r="AW1488" s="12" t="s">
        <v>31</v>
      </c>
      <c r="AX1488" s="12" t="s">
        <v>75</v>
      </c>
      <c r="AY1488" s="206" t="s">
        <v>137</v>
      </c>
    </row>
    <row r="1489" spans="1:65" s="13" customFormat="1">
      <c r="B1489" s="207"/>
      <c r="C1489" s="208"/>
      <c r="D1489" s="192" t="s">
        <v>147</v>
      </c>
      <c r="E1489" s="209" t="s">
        <v>1</v>
      </c>
      <c r="F1489" s="210" t="s">
        <v>1189</v>
      </c>
      <c r="G1489" s="208"/>
      <c r="H1489" s="211">
        <v>1.2E-2</v>
      </c>
      <c r="I1489" s="212"/>
      <c r="J1489" s="208"/>
      <c r="K1489" s="208"/>
      <c r="L1489" s="213"/>
      <c r="M1489" s="214"/>
      <c r="N1489" s="215"/>
      <c r="O1489" s="215"/>
      <c r="P1489" s="215"/>
      <c r="Q1489" s="215"/>
      <c r="R1489" s="215"/>
      <c r="S1489" s="215"/>
      <c r="T1489" s="216"/>
      <c r="AT1489" s="217" t="s">
        <v>147</v>
      </c>
      <c r="AU1489" s="217" t="s">
        <v>83</v>
      </c>
      <c r="AV1489" s="13" t="s">
        <v>85</v>
      </c>
      <c r="AW1489" s="13" t="s">
        <v>31</v>
      </c>
      <c r="AX1489" s="13" t="s">
        <v>75</v>
      </c>
      <c r="AY1489" s="217" t="s">
        <v>137</v>
      </c>
    </row>
    <row r="1490" spans="1:65" s="12" customFormat="1">
      <c r="B1490" s="197"/>
      <c r="C1490" s="198"/>
      <c r="D1490" s="192" t="s">
        <v>147</v>
      </c>
      <c r="E1490" s="199" t="s">
        <v>1</v>
      </c>
      <c r="F1490" s="200" t="s">
        <v>1190</v>
      </c>
      <c r="G1490" s="198"/>
      <c r="H1490" s="199" t="s">
        <v>1</v>
      </c>
      <c r="I1490" s="201"/>
      <c r="J1490" s="198"/>
      <c r="K1490" s="198"/>
      <c r="L1490" s="202"/>
      <c r="M1490" s="203"/>
      <c r="N1490" s="204"/>
      <c r="O1490" s="204"/>
      <c r="P1490" s="204"/>
      <c r="Q1490" s="204"/>
      <c r="R1490" s="204"/>
      <c r="S1490" s="204"/>
      <c r="T1490" s="205"/>
      <c r="AT1490" s="206" t="s">
        <v>147</v>
      </c>
      <c r="AU1490" s="206" t="s">
        <v>83</v>
      </c>
      <c r="AV1490" s="12" t="s">
        <v>83</v>
      </c>
      <c r="AW1490" s="12" t="s">
        <v>31</v>
      </c>
      <c r="AX1490" s="12" t="s">
        <v>75</v>
      </c>
      <c r="AY1490" s="206" t="s">
        <v>137</v>
      </c>
    </row>
    <row r="1491" spans="1:65" s="13" customFormat="1">
      <c r="B1491" s="207"/>
      <c r="C1491" s="208"/>
      <c r="D1491" s="192" t="s">
        <v>147</v>
      </c>
      <c r="E1491" s="209" t="s">
        <v>1</v>
      </c>
      <c r="F1491" s="210" t="s">
        <v>1191</v>
      </c>
      <c r="G1491" s="208"/>
      <c r="H1491" s="211">
        <v>5455.0469999999996</v>
      </c>
      <c r="I1491" s="212"/>
      <c r="J1491" s="208"/>
      <c r="K1491" s="208"/>
      <c r="L1491" s="213"/>
      <c r="M1491" s="214"/>
      <c r="N1491" s="215"/>
      <c r="O1491" s="215"/>
      <c r="P1491" s="215"/>
      <c r="Q1491" s="215"/>
      <c r="R1491" s="215"/>
      <c r="S1491" s="215"/>
      <c r="T1491" s="216"/>
      <c r="AT1491" s="217" t="s">
        <v>147</v>
      </c>
      <c r="AU1491" s="217" t="s">
        <v>83</v>
      </c>
      <c r="AV1491" s="13" t="s">
        <v>85</v>
      </c>
      <c r="AW1491" s="13" t="s">
        <v>31</v>
      </c>
      <c r="AX1491" s="13" t="s">
        <v>75</v>
      </c>
      <c r="AY1491" s="217" t="s">
        <v>137</v>
      </c>
    </row>
    <row r="1492" spans="1:65" s="12" customFormat="1">
      <c r="B1492" s="197"/>
      <c r="C1492" s="198"/>
      <c r="D1492" s="192" t="s">
        <v>147</v>
      </c>
      <c r="E1492" s="199" t="s">
        <v>1</v>
      </c>
      <c r="F1492" s="200" t="s">
        <v>1192</v>
      </c>
      <c r="G1492" s="198"/>
      <c r="H1492" s="199" t="s">
        <v>1</v>
      </c>
      <c r="I1492" s="201"/>
      <c r="J1492" s="198"/>
      <c r="K1492" s="198"/>
      <c r="L1492" s="202"/>
      <c r="M1492" s="203"/>
      <c r="N1492" s="204"/>
      <c r="O1492" s="204"/>
      <c r="P1492" s="204"/>
      <c r="Q1492" s="204"/>
      <c r="R1492" s="204"/>
      <c r="S1492" s="204"/>
      <c r="T1492" s="205"/>
      <c r="AT1492" s="206" t="s">
        <v>147</v>
      </c>
      <c r="AU1492" s="206" t="s">
        <v>83</v>
      </c>
      <c r="AV1492" s="12" t="s">
        <v>83</v>
      </c>
      <c r="AW1492" s="12" t="s">
        <v>31</v>
      </c>
      <c r="AX1492" s="12" t="s">
        <v>75</v>
      </c>
      <c r="AY1492" s="206" t="s">
        <v>137</v>
      </c>
    </row>
    <row r="1493" spans="1:65" s="13" customFormat="1">
      <c r="B1493" s="207"/>
      <c r="C1493" s="208"/>
      <c r="D1493" s="192" t="s">
        <v>147</v>
      </c>
      <c r="E1493" s="209" t="s">
        <v>1</v>
      </c>
      <c r="F1493" s="210" t="s">
        <v>1207</v>
      </c>
      <c r="G1493" s="208"/>
      <c r="H1493" s="211">
        <v>10427.732</v>
      </c>
      <c r="I1493" s="212"/>
      <c r="J1493" s="208"/>
      <c r="K1493" s="208"/>
      <c r="L1493" s="213"/>
      <c r="M1493" s="214"/>
      <c r="N1493" s="215"/>
      <c r="O1493" s="215"/>
      <c r="P1493" s="215"/>
      <c r="Q1493" s="215"/>
      <c r="R1493" s="215"/>
      <c r="S1493" s="215"/>
      <c r="T1493" s="216"/>
      <c r="AT1493" s="217" t="s">
        <v>147</v>
      </c>
      <c r="AU1493" s="217" t="s">
        <v>83</v>
      </c>
      <c r="AV1493" s="13" t="s">
        <v>85</v>
      </c>
      <c r="AW1493" s="13" t="s">
        <v>31</v>
      </c>
      <c r="AX1493" s="13" t="s">
        <v>75</v>
      </c>
      <c r="AY1493" s="217" t="s">
        <v>137</v>
      </c>
    </row>
    <row r="1494" spans="1:65" s="12" customFormat="1">
      <c r="B1494" s="197"/>
      <c r="C1494" s="198"/>
      <c r="D1494" s="192" t="s">
        <v>147</v>
      </c>
      <c r="E1494" s="199" t="s">
        <v>1</v>
      </c>
      <c r="F1494" s="200" t="s">
        <v>1194</v>
      </c>
      <c r="G1494" s="198"/>
      <c r="H1494" s="199" t="s">
        <v>1</v>
      </c>
      <c r="I1494" s="201"/>
      <c r="J1494" s="198"/>
      <c r="K1494" s="198"/>
      <c r="L1494" s="202"/>
      <c r="M1494" s="203"/>
      <c r="N1494" s="204"/>
      <c r="O1494" s="204"/>
      <c r="P1494" s="204"/>
      <c r="Q1494" s="204"/>
      <c r="R1494" s="204"/>
      <c r="S1494" s="204"/>
      <c r="T1494" s="205"/>
      <c r="AT1494" s="206" t="s">
        <v>147</v>
      </c>
      <c r="AU1494" s="206" t="s">
        <v>83</v>
      </c>
      <c r="AV1494" s="12" t="s">
        <v>83</v>
      </c>
      <c r="AW1494" s="12" t="s">
        <v>31</v>
      </c>
      <c r="AX1494" s="12" t="s">
        <v>75</v>
      </c>
      <c r="AY1494" s="206" t="s">
        <v>137</v>
      </c>
    </row>
    <row r="1495" spans="1:65" s="13" customFormat="1">
      <c r="B1495" s="207"/>
      <c r="C1495" s="208"/>
      <c r="D1495" s="192" t="s">
        <v>147</v>
      </c>
      <c r="E1495" s="209" t="s">
        <v>1</v>
      </c>
      <c r="F1495" s="210" t="s">
        <v>1208</v>
      </c>
      <c r="G1495" s="208"/>
      <c r="H1495" s="211">
        <v>250.43600000000001</v>
      </c>
      <c r="I1495" s="212"/>
      <c r="J1495" s="208"/>
      <c r="K1495" s="208"/>
      <c r="L1495" s="213"/>
      <c r="M1495" s="214"/>
      <c r="N1495" s="215"/>
      <c r="O1495" s="215"/>
      <c r="P1495" s="215"/>
      <c r="Q1495" s="215"/>
      <c r="R1495" s="215"/>
      <c r="S1495" s="215"/>
      <c r="T1495" s="216"/>
      <c r="AT1495" s="217" t="s">
        <v>147</v>
      </c>
      <c r="AU1495" s="217" t="s">
        <v>83</v>
      </c>
      <c r="AV1495" s="13" t="s">
        <v>85</v>
      </c>
      <c r="AW1495" s="13" t="s">
        <v>31</v>
      </c>
      <c r="AX1495" s="13" t="s">
        <v>75</v>
      </c>
      <c r="AY1495" s="217" t="s">
        <v>137</v>
      </c>
    </row>
    <row r="1496" spans="1:65" s="12" customFormat="1">
      <c r="B1496" s="197"/>
      <c r="C1496" s="198"/>
      <c r="D1496" s="192" t="s">
        <v>147</v>
      </c>
      <c r="E1496" s="199" t="s">
        <v>1</v>
      </c>
      <c r="F1496" s="200" t="s">
        <v>1196</v>
      </c>
      <c r="G1496" s="198"/>
      <c r="H1496" s="199" t="s">
        <v>1</v>
      </c>
      <c r="I1496" s="201"/>
      <c r="J1496" s="198"/>
      <c r="K1496" s="198"/>
      <c r="L1496" s="202"/>
      <c r="M1496" s="203"/>
      <c r="N1496" s="204"/>
      <c r="O1496" s="204"/>
      <c r="P1496" s="204"/>
      <c r="Q1496" s="204"/>
      <c r="R1496" s="204"/>
      <c r="S1496" s="204"/>
      <c r="T1496" s="205"/>
      <c r="AT1496" s="206" t="s">
        <v>147</v>
      </c>
      <c r="AU1496" s="206" t="s">
        <v>83</v>
      </c>
      <c r="AV1496" s="12" t="s">
        <v>83</v>
      </c>
      <c r="AW1496" s="12" t="s">
        <v>31</v>
      </c>
      <c r="AX1496" s="12" t="s">
        <v>75</v>
      </c>
      <c r="AY1496" s="206" t="s">
        <v>137</v>
      </c>
    </row>
    <row r="1497" spans="1:65" s="13" customFormat="1">
      <c r="B1497" s="207"/>
      <c r="C1497" s="208"/>
      <c r="D1497" s="192" t="s">
        <v>147</v>
      </c>
      <c r="E1497" s="209" t="s">
        <v>1</v>
      </c>
      <c r="F1497" s="210" t="s">
        <v>1209</v>
      </c>
      <c r="G1497" s="208"/>
      <c r="H1497" s="211">
        <v>0.98499999999999999</v>
      </c>
      <c r="I1497" s="212"/>
      <c r="J1497" s="208"/>
      <c r="K1497" s="208"/>
      <c r="L1497" s="213"/>
      <c r="M1497" s="214"/>
      <c r="N1497" s="215"/>
      <c r="O1497" s="215"/>
      <c r="P1497" s="215"/>
      <c r="Q1497" s="215"/>
      <c r="R1497" s="215"/>
      <c r="S1497" s="215"/>
      <c r="T1497" s="216"/>
      <c r="AT1497" s="217" t="s">
        <v>147</v>
      </c>
      <c r="AU1497" s="217" t="s">
        <v>83</v>
      </c>
      <c r="AV1497" s="13" t="s">
        <v>85</v>
      </c>
      <c r="AW1497" s="13" t="s">
        <v>31</v>
      </c>
      <c r="AX1497" s="13" t="s">
        <v>75</v>
      </c>
      <c r="AY1497" s="217" t="s">
        <v>137</v>
      </c>
    </row>
    <row r="1498" spans="1:65" s="12" customFormat="1">
      <c r="B1498" s="197"/>
      <c r="C1498" s="198"/>
      <c r="D1498" s="192" t="s">
        <v>147</v>
      </c>
      <c r="E1498" s="199" t="s">
        <v>1</v>
      </c>
      <c r="F1498" s="200" t="s">
        <v>1198</v>
      </c>
      <c r="G1498" s="198"/>
      <c r="H1498" s="199" t="s">
        <v>1</v>
      </c>
      <c r="I1498" s="201"/>
      <c r="J1498" s="198"/>
      <c r="K1498" s="198"/>
      <c r="L1498" s="202"/>
      <c r="M1498" s="203"/>
      <c r="N1498" s="204"/>
      <c r="O1498" s="204"/>
      <c r="P1498" s="204"/>
      <c r="Q1498" s="204"/>
      <c r="R1498" s="204"/>
      <c r="S1498" s="204"/>
      <c r="T1498" s="205"/>
      <c r="AT1498" s="206" t="s">
        <v>147</v>
      </c>
      <c r="AU1498" s="206" t="s">
        <v>83</v>
      </c>
      <c r="AV1498" s="12" t="s">
        <v>83</v>
      </c>
      <c r="AW1498" s="12" t="s">
        <v>31</v>
      </c>
      <c r="AX1498" s="12" t="s">
        <v>75</v>
      </c>
      <c r="AY1498" s="206" t="s">
        <v>137</v>
      </c>
    </row>
    <row r="1499" spans="1:65" s="13" customFormat="1">
      <c r="B1499" s="207"/>
      <c r="C1499" s="208"/>
      <c r="D1499" s="192" t="s">
        <v>147</v>
      </c>
      <c r="E1499" s="209" t="s">
        <v>1</v>
      </c>
      <c r="F1499" s="210" t="s">
        <v>1210</v>
      </c>
      <c r="G1499" s="208"/>
      <c r="H1499" s="211">
        <v>0.67500000000000004</v>
      </c>
      <c r="I1499" s="212"/>
      <c r="J1499" s="208"/>
      <c r="K1499" s="208"/>
      <c r="L1499" s="213"/>
      <c r="M1499" s="214"/>
      <c r="N1499" s="215"/>
      <c r="O1499" s="215"/>
      <c r="P1499" s="215"/>
      <c r="Q1499" s="215"/>
      <c r="R1499" s="215"/>
      <c r="S1499" s="215"/>
      <c r="T1499" s="216"/>
      <c r="AT1499" s="217" t="s">
        <v>147</v>
      </c>
      <c r="AU1499" s="217" t="s">
        <v>83</v>
      </c>
      <c r="AV1499" s="13" t="s">
        <v>85</v>
      </c>
      <c r="AW1499" s="13" t="s">
        <v>31</v>
      </c>
      <c r="AX1499" s="13" t="s">
        <v>75</v>
      </c>
      <c r="AY1499" s="217" t="s">
        <v>137</v>
      </c>
    </row>
    <row r="1500" spans="1:65" s="12" customFormat="1">
      <c r="B1500" s="197"/>
      <c r="C1500" s="198"/>
      <c r="D1500" s="192" t="s">
        <v>147</v>
      </c>
      <c r="E1500" s="199" t="s">
        <v>1</v>
      </c>
      <c r="F1500" s="200" t="s">
        <v>1200</v>
      </c>
      <c r="G1500" s="198"/>
      <c r="H1500" s="199" t="s">
        <v>1</v>
      </c>
      <c r="I1500" s="201"/>
      <c r="J1500" s="198"/>
      <c r="K1500" s="198"/>
      <c r="L1500" s="202"/>
      <c r="M1500" s="203"/>
      <c r="N1500" s="204"/>
      <c r="O1500" s="204"/>
      <c r="P1500" s="204"/>
      <c r="Q1500" s="204"/>
      <c r="R1500" s="204"/>
      <c r="S1500" s="204"/>
      <c r="T1500" s="205"/>
      <c r="AT1500" s="206" t="s">
        <v>147</v>
      </c>
      <c r="AU1500" s="206" t="s">
        <v>83</v>
      </c>
      <c r="AV1500" s="12" t="s">
        <v>83</v>
      </c>
      <c r="AW1500" s="12" t="s">
        <v>31</v>
      </c>
      <c r="AX1500" s="12" t="s">
        <v>75</v>
      </c>
      <c r="AY1500" s="206" t="s">
        <v>137</v>
      </c>
    </row>
    <row r="1501" spans="1:65" s="13" customFormat="1">
      <c r="B1501" s="207"/>
      <c r="C1501" s="208"/>
      <c r="D1501" s="192" t="s">
        <v>147</v>
      </c>
      <c r="E1501" s="209" t="s">
        <v>1</v>
      </c>
      <c r="F1501" s="210" t="s">
        <v>1211</v>
      </c>
      <c r="G1501" s="208"/>
      <c r="H1501" s="211">
        <v>0.28000000000000003</v>
      </c>
      <c r="I1501" s="212"/>
      <c r="J1501" s="208"/>
      <c r="K1501" s="208"/>
      <c r="L1501" s="213"/>
      <c r="M1501" s="214"/>
      <c r="N1501" s="215"/>
      <c r="O1501" s="215"/>
      <c r="P1501" s="215"/>
      <c r="Q1501" s="215"/>
      <c r="R1501" s="215"/>
      <c r="S1501" s="215"/>
      <c r="T1501" s="216"/>
      <c r="AT1501" s="217" t="s">
        <v>147</v>
      </c>
      <c r="AU1501" s="217" t="s">
        <v>83</v>
      </c>
      <c r="AV1501" s="13" t="s">
        <v>85</v>
      </c>
      <c r="AW1501" s="13" t="s">
        <v>31</v>
      </c>
      <c r="AX1501" s="13" t="s">
        <v>75</v>
      </c>
      <c r="AY1501" s="217" t="s">
        <v>137</v>
      </c>
    </row>
    <row r="1502" spans="1:65" s="14" customFormat="1">
      <c r="B1502" s="218"/>
      <c r="C1502" s="219"/>
      <c r="D1502" s="192" t="s">
        <v>147</v>
      </c>
      <c r="E1502" s="220" t="s">
        <v>1</v>
      </c>
      <c r="F1502" s="221" t="s">
        <v>152</v>
      </c>
      <c r="G1502" s="219"/>
      <c r="H1502" s="222">
        <v>16135.208000000001</v>
      </c>
      <c r="I1502" s="223"/>
      <c r="J1502" s="219"/>
      <c r="K1502" s="219"/>
      <c r="L1502" s="224"/>
      <c r="M1502" s="225"/>
      <c r="N1502" s="226"/>
      <c r="O1502" s="226"/>
      <c r="P1502" s="226"/>
      <c r="Q1502" s="226"/>
      <c r="R1502" s="226"/>
      <c r="S1502" s="226"/>
      <c r="T1502" s="227"/>
      <c r="AT1502" s="228" t="s">
        <v>147</v>
      </c>
      <c r="AU1502" s="228" t="s">
        <v>83</v>
      </c>
      <c r="AV1502" s="14" t="s">
        <v>144</v>
      </c>
      <c r="AW1502" s="14" t="s">
        <v>31</v>
      </c>
      <c r="AX1502" s="14" t="s">
        <v>83</v>
      </c>
      <c r="AY1502" s="228" t="s">
        <v>137</v>
      </c>
    </row>
    <row r="1503" spans="1:65" s="2" customFormat="1" ht="49.15" customHeight="1">
      <c r="A1503" s="34"/>
      <c r="B1503" s="35"/>
      <c r="C1503" s="229" t="s">
        <v>1212</v>
      </c>
      <c r="D1503" s="229" t="s">
        <v>678</v>
      </c>
      <c r="E1503" s="230" t="s">
        <v>1213</v>
      </c>
      <c r="F1503" s="231" t="s">
        <v>1214</v>
      </c>
      <c r="G1503" s="232" t="s">
        <v>608</v>
      </c>
      <c r="H1503" s="233">
        <v>56.548000000000002</v>
      </c>
      <c r="I1503" s="234"/>
      <c r="J1503" s="235">
        <f>ROUND(I1503*H1503,2)</f>
        <v>0</v>
      </c>
      <c r="K1503" s="231" t="s">
        <v>142</v>
      </c>
      <c r="L1503" s="39"/>
      <c r="M1503" s="236" t="s">
        <v>1</v>
      </c>
      <c r="N1503" s="237" t="s">
        <v>40</v>
      </c>
      <c r="O1503" s="71"/>
      <c r="P1503" s="188">
        <f>O1503*H1503</f>
        <v>0</v>
      </c>
      <c r="Q1503" s="188">
        <v>0</v>
      </c>
      <c r="R1503" s="188">
        <f>Q1503*H1503</f>
        <v>0</v>
      </c>
      <c r="S1503" s="188">
        <v>0</v>
      </c>
      <c r="T1503" s="189">
        <f>S1503*H1503</f>
        <v>0</v>
      </c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R1503" s="190" t="s">
        <v>1144</v>
      </c>
      <c r="AT1503" s="190" t="s">
        <v>678</v>
      </c>
      <c r="AU1503" s="190" t="s">
        <v>83</v>
      </c>
      <c r="AY1503" s="17" t="s">
        <v>137</v>
      </c>
      <c r="BE1503" s="191">
        <f>IF(N1503="základní",J1503,0)</f>
        <v>0</v>
      </c>
      <c r="BF1503" s="191">
        <f>IF(N1503="snížená",J1503,0)</f>
        <v>0</v>
      </c>
      <c r="BG1503" s="191">
        <f>IF(N1503="zákl. přenesená",J1503,0)</f>
        <v>0</v>
      </c>
      <c r="BH1503" s="191">
        <f>IF(N1503="sníž. přenesená",J1503,0)</f>
        <v>0</v>
      </c>
      <c r="BI1503" s="191">
        <f>IF(N1503="nulová",J1503,0)</f>
        <v>0</v>
      </c>
      <c r="BJ1503" s="17" t="s">
        <v>83</v>
      </c>
      <c r="BK1503" s="191">
        <f>ROUND(I1503*H1503,2)</f>
        <v>0</v>
      </c>
      <c r="BL1503" s="17" t="s">
        <v>1144</v>
      </c>
      <c r="BM1503" s="190" t="s">
        <v>1215</v>
      </c>
    </row>
    <row r="1504" spans="1:65" s="2" customFormat="1" ht="58.5">
      <c r="A1504" s="34"/>
      <c r="B1504" s="35"/>
      <c r="C1504" s="36"/>
      <c r="D1504" s="192" t="s">
        <v>146</v>
      </c>
      <c r="E1504" s="36"/>
      <c r="F1504" s="193" t="s">
        <v>1216</v>
      </c>
      <c r="G1504" s="36"/>
      <c r="H1504" s="36"/>
      <c r="I1504" s="194"/>
      <c r="J1504" s="36"/>
      <c r="K1504" s="36"/>
      <c r="L1504" s="39"/>
      <c r="M1504" s="195"/>
      <c r="N1504" s="196"/>
      <c r="O1504" s="71"/>
      <c r="P1504" s="71"/>
      <c r="Q1504" s="71"/>
      <c r="R1504" s="71"/>
      <c r="S1504" s="71"/>
      <c r="T1504" s="72"/>
      <c r="U1504" s="34"/>
      <c r="V1504" s="34"/>
      <c r="W1504" s="34"/>
      <c r="X1504" s="34"/>
      <c r="Y1504" s="34"/>
      <c r="Z1504" s="34"/>
      <c r="AA1504" s="34"/>
      <c r="AB1504" s="34"/>
      <c r="AC1504" s="34"/>
      <c r="AD1504" s="34"/>
      <c r="AE1504" s="34"/>
      <c r="AT1504" s="17" t="s">
        <v>146</v>
      </c>
      <c r="AU1504" s="17" t="s">
        <v>83</v>
      </c>
    </row>
    <row r="1505" spans="1:65" s="12" customFormat="1">
      <c r="B1505" s="197"/>
      <c r="C1505" s="198"/>
      <c r="D1505" s="192" t="s">
        <v>147</v>
      </c>
      <c r="E1505" s="199" t="s">
        <v>1</v>
      </c>
      <c r="F1505" s="200" t="s">
        <v>1217</v>
      </c>
      <c r="G1505" s="198"/>
      <c r="H1505" s="199" t="s">
        <v>1</v>
      </c>
      <c r="I1505" s="201"/>
      <c r="J1505" s="198"/>
      <c r="K1505" s="198"/>
      <c r="L1505" s="202"/>
      <c r="M1505" s="203"/>
      <c r="N1505" s="204"/>
      <c r="O1505" s="204"/>
      <c r="P1505" s="204"/>
      <c r="Q1505" s="204"/>
      <c r="R1505" s="204"/>
      <c r="S1505" s="204"/>
      <c r="T1505" s="205"/>
      <c r="AT1505" s="206" t="s">
        <v>147</v>
      </c>
      <c r="AU1505" s="206" t="s">
        <v>83</v>
      </c>
      <c r="AV1505" s="12" t="s">
        <v>83</v>
      </c>
      <c r="AW1505" s="12" t="s">
        <v>31</v>
      </c>
      <c r="AX1505" s="12" t="s">
        <v>75</v>
      </c>
      <c r="AY1505" s="206" t="s">
        <v>137</v>
      </c>
    </row>
    <row r="1506" spans="1:65" s="13" customFormat="1">
      <c r="B1506" s="207"/>
      <c r="C1506" s="208"/>
      <c r="D1506" s="192" t="s">
        <v>147</v>
      </c>
      <c r="E1506" s="209" t="s">
        <v>1</v>
      </c>
      <c r="F1506" s="210" t="s">
        <v>1218</v>
      </c>
      <c r="G1506" s="208"/>
      <c r="H1506" s="211">
        <v>3.1139999999999999</v>
      </c>
      <c r="I1506" s="212"/>
      <c r="J1506" s="208"/>
      <c r="K1506" s="208"/>
      <c r="L1506" s="213"/>
      <c r="M1506" s="214"/>
      <c r="N1506" s="215"/>
      <c r="O1506" s="215"/>
      <c r="P1506" s="215"/>
      <c r="Q1506" s="215"/>
      <c r="R1506" s="215"/>
      <c r="S1506" s="215"/>
      <c r="T1506" s="216"/>
      <c r="AT1506" s="217" t="s">
        <v>147</v>
      </c>
      <c r="AU1506" s="217" t="s">
        <v>83</v>
      </c>
      <c r="AV1506" s="13" t="s">
        <v>85</v>
      </c>
      <c r="AW1506" s="13" t="s">
        <v>31</v>
      </c>
      <c r="AX1506" s="13" t="s">
        <v>75</v>
      </c>
      <c r="AY1506" s="217" t="s">
        <v>137</v>
      </c>
    </row>
    <row r="1507" spans="1:65" s="12" customFormat="1">
      <c r="B1507" s="197"/>
      <c r="C1507" s="198"/>
      <c r="D1507" s="192" t="s">
        <v>147</v>
      </c>
      <c r="E1507" s="199" t="s">
        <v>1</v>
      </c>
      <c r="F1507" s="200" t="s">
        <v>1219</v>
      </c>
      <c r="G1507" s="198"/>
      <c r="H1507" s="199" t="s">
        <v>1</v>
      </c>
      <c r="I1507" s="201"/>
      <c r="J1507" s="198"/>
      <c r="K1507" s="198"/>
      <c r="L1507" s="202"/>
      <c r="M1507" s="203"/>
      <c r="N1507" s="204"/>
      <c r="O1507" s="204"/>
      <c r="P1507" s="204"/>
      <c r="Q1507" s="204"/>
      <c r="R1507" s="204"/>
      <c r="S1507" s="204"/>
      <c r="T1507" s="205"/>
      <c r="AT1507" s="206" t="s">
        <v>147</v>
      </c>
      <c r="AU1507" s="206" t="s">
        <v>83</v>
      </c>
      <c r="AV1507" s="12" t="s">
        <v>83</v>
      </c>
      <c r="AW1507" s="12" t="s">
        <v>31</v>
      </c>
      <c r="AX1507" s="12" t="s">
        <v>75</v>
      </c>
      <c r="AY1507" s="206" t="s">
        <v>137</v>
      </c>
    </row>
    <row r="1508" spans="1:65" s="13" customFormat="1">
      <c r="B1508" s="207"/>
      <c r="C1508" s="208"/>
      <c r="D1508" s="192" t="s">
        <v>147</v>
      </c>
      <c r="E1508" s="209" t="s">
        <v>1</v>
      </c>
      <c r="F1508" s="210" t="s">
        <v>1220</v>
      </c>
      <c r="G1508" s="208"/>
      <c r="H1508" s="211">
        <v>14.872</v>
      </c>
      <c r="I1508" s="212"/>
      <c r="J1508" s="208"/>
      <c r="K1508" s="208"/>
      <c r="L1508" s="213"/>
      <c r="M1508" s="214"/>
      <c r="N1508" s="215"/>
      <c r="O1508" s="215"/>
      <c r="P1508" s="215"/>
      <c r="Q1508" s="215"/>
      <c r="R1508" s="215"/>
      <c r="S1508" s="215"/>
      <c r="T1508" s="216"/>
      <c r="AT1508" s="217" t="s">
        <v>147</v>
      </c>
      <c r="AU1508" s="217" t="s">
        <v>83</v>
      </c>
      <c r="AV1508" s="13" t="s">
        <v>85</v>
      </c>
      <c r="AW1508" s="13" t="s">
        <v>31</v>
      </c>
      <c r="AX1508" s="13" t="s">
        <v>75</v>
      </c>
      <c r="AY1508" s="217" t="s">
        <v>137</v>
      </c>
    </row>
    <row r="1509" spans="1:65" s="12" customFormat="1">
      <c r="B1509" s="197"/>
      <c r="C1509" s="198"/>
      <c r="D1509" s="192" t="s">
        <v>147</v>
      </c>
      <c r="E1509" s="199" t="s">
        <v>1</v>
      </c>
      <c r="F1509" s="200" t="s">
        <v>1221</v>
      </c>
      <c r="G1509" s="198"/>
      <c r="H1509" s="199" t="s">
        <v>1</v>
      </c>
      <c r="I1509" s="201"/>
      <c r="J1509" s="198"/>
      <c r="K1509" s="198"/>
      <c r="L1509" s="202"/>
      <c r="M1509" s="203"/>
      <c r="N1509" s="204"/>
      <c r="O1509" s="204"/>
      <c r="P1509" s="204"/>
      <c r="Q1509" s="204"/>
      <c r="R1509" s="204"/>
      <c r="S1509" s="204"/>
      <c r="T1509" s="205"/>
      <c r="AT1509" s="206" t="s">
        <v>147</v>
      </c>
      <c r="AU1509" s="206" t="s">
        <v>83</v>
      </c>
      <c r="AV1509" s="12" t="s">
        <v>83</v>
      </c>
      <c r="AW1509" s="12" t="s">
        <v>31</v>
      </c>
      <c r="AX1509" s="12" t="s">
        <v>75</v>
      </c>
      <c r="AY1509" s="206" t="s">
        <v>137</v>
      </c>
    </row>
    <row r="1510" spans="1:65" s="13" customFormat="1">
      <c r="B1510" s="207"/>
      <c r="C1510" s="208"/>
      <c r="D1510" s="192" t="s">
        <v>147</v>
      </c>
      <c r="E1510" s="209" t="s">
        <v>1</v>
      </c>
      <c r="F1510" s="210" t="s">
        <v>1222</v>
      </c>
      <c r="G1510" s="208"/>
      <c r="H1510" s="211">
        <v>15.384</v>
      </c>
      <c r="I1510" s="212"/>
      <c r="J1510" s="208"/>
      <c r="K1510" s="208"/>
      <c r="L1510" s="213"/>
      <c r="M1510" s="214"/>
      <c r="N1510" s="215"/>
      <c r="O1510" s="215"/>
      <c r="P1510" s="215"/>
      <c r="Q1510" s="215"/>
      <c r="R1510" s="215"/>
      <c r="S1510" s="215"/>
      <c r="T1510" s="216"/>
      <c r="AT1510" s="217" t="s">
        <v>147</v>
      </c>
      <c r="AU1510" s="217" t="s">
        <v>83</v>
      </c>
      <c r="AV1510" s="13" t="s">
        <v>85</v>
      </c>
      <c r="AW1510" s="13" t="s">
        <v>31</v>
      </c>
      <c r="AX1510" s="13" t="s">
        <v>75</v>
      </c>
      <c r="AY1510" s="217" t="s">
        <v>137</v>
      </c>
    </row>
    <row r="1511" spans="1:65" s="12" customFormat="1">
      <c r="B1511" s="197"/>
      <c r="C1511" s="198"/>
      <c r="D1511" s="192" t="s">
        <v>147</v>
      </c>
      <c r="E1511" s="199" t="s">
        <v>1</v>
      </c>
      <c r="F1511" s="200" t="s">
        <v>1223</v>
      </c>
      <c r="G1511" s="198"/>
      <c r="H1511" s="199" t="s">
        <v>1</v>
      </c>
      <c r="I1511" s="201"/>
      <c r="J1511" s="198"/>
      <c r="K1511" s="198"/>
      <c r="L1511" s="202"/>
      <c r="M1511" s="203"/>
      <c r="N1511" s="204"/>
      <c r="O1511" s="204"/>
      <c r="P1511" s="204"/>
      <c r="Q1511" s="204"/>
      <c r="R1511" s="204"/>
      <c r="S1511" s="204"/>
      <c r="T1511" s="205"/>
      <c r="AT1511" s="206" t="s">
        <v>147</v>
      </c>
      <c r="AU1511" s="206" t="s">
        <v>83</v>
      </c>
      <c r="AV1511" s="12" t="s">
        <v>83</v>
      </c>
      <c r="AW1511" s="12" t="s">
        <v>31</v>
      </c>
      <c r="AX1511" s="12" t="s">
        <v>75</v>
      </c>
      <c r="AY1511" s="206" t="s">
        <v>137</v>
      </c>
    </row>
    <row r="1512" spans="1:65" s="13" customFormat="1">
      <c r="B1512" s="207"/>
      <c r="C1512" s="208"/>
      <c r="D1512" s="192" t="s">
        <v>147</v>
      </c>
      <c r="E1512" s="209" t="s">
        <v>1</v>
      </c>
      <c r="F1512" s="210" t="s">
        <v>1224</v>
      </c>
      <c r="G1512" s="208"/>
      <c r="H1512" s="211">
        <v>8.4</v>
      </c>
      <c r="I1512" s="212"/>
      <c r="J1512" s="208"/>
      <c r="K1512" s="208"/>
      <c r="L1512" s="213"/>
      <c r="M1512" s="214"/>
      <c r="N1512" s="215"/>
      <c r="O1512" s="215"/>
      <c r="P1512" s="215"/>
      <c r="Q1512" s="215"/>
      <c r="R1512" s="215"/>
      <c r="S1512" s="215"/>
      <c r="T1512" s="216"/>
      <c r="AT1512" s="217" t="s">
        <v>147</v>
      </c>
      <c r="AU1512" s="217" t="s">
        <v>83</v>
      </c>
      <c r="AV1512" s="13" t="s">
        <v>85</v>
      </c>
      <c r="AW1512" s="13" t="s">
        <v>31</v>
      </c>
      <c r="AX1512" s="13" t="s">
        <v>75</v>
      </c>
      <c r="AY1512" s="217" t="s">
        <v>137</v>
      </c>
    </row>
    <row r="1513" spans="1:65" s="12" customFormat="1">
      <c r="B1513" s="197"/>
      <c r="C1513" s="198"/>
      <c r="D1513" s="192" t="s">
        <v>147</v>
      </c>
      <c r="E1513" s="199" t="s">
        <v>1</v>
      </c>
      <c r="F1513" s="200" t="s">
        <v>1225</v>
      </c>
      <c r="G1513" s="198"/>
      <c r="H1513" s="199" t="s">
        <v>1</v>
      </c>
      <c r="I1513" s="201"/>
      <c r="J1513" s="198"/>
      <c r="K1513" s="198"/>
      <c r="L1513" s="202"/>
      <c r="M1513" s="203"/>
      <c r="N1513" s="204"/>
      <c r="O1513" s="204"/>
      <c r="P1513" s="204"/>
      <c r="Q1513" s="204"/>
      <c r="R1513" s="204"/>
      <c r="S1513" s="204"/>
      <c r="T1513" s="205"/>
      <c r="AT1513" s="206" t="s">
        <v>147</v>
      </c>
      <c r="AU1513" s="206" t="s">
        <v>83</v>
      </c>
      <c r="AV1513" s="12" t="s">
        <v>83</v>
      </c>
      <c r="AW1513" s="12" t="s">
        <v>31</v>
      </c>
      <c r="AX1513" s="12" t="s">
        <v>75</v>
      </c>
      <c r="AY1513" s="206" t="s">
        <v>137</v>
      </c>
    </row>
    <row r="1514" spans="1:65" s="13" customFormat="1">
      <c r="B1514" s="207"/>
      <c r="C1514" s="208"/>
      <c r="D1514" s="192" t="s">
        <v>147</v>
      </c>
      <c r="E1514" s="209" t="s">
        <v>1</v>
      </c>
      <c r="F1514" s="210" t="s">
        <v>1226</v>
      </c>
      <c r="G1514" s="208"/>
      <c r="H1514" s="211">
        <v>14.778</v>
      </c>
      <c r="I1514" s="212"/>
      <c r="J1514" s="208"/>
      <c r="K1514" s="208"/>
      <c r="L1514" s="213"/>
      <c r="M1514" s="214"/>
      <c r="N1514" s="215"/>
      <c r="O1514" s="215"/>
      <c r="P1514" s="215"/>
      <c r="Q1514" s="215"/>
      <c r="R1514" s="215"/>
      <c r="S1514" s="215"/>
      <c r="T1514" s="216"/>
      <c r="AT1514" s="217" t="s">
        <v>147</v>
      </c>
      <c r="AU1514" s="217" t="s">
        <v>83</v>
      </c>
      <c r="AV1514" s="13" t="s">
        <v>85</v>
      </c>
      <c r="AW1514" s="13" t="s">
        <v>31</v>
      </c>
      <c r="AX1514" s="13" t="s">
        <v>75</v>
      </c>
      <c r="AY1514" s="217" t="s">
        <v>137</v>
      </c>
    </row>
    <row r="1515" spans="1:65" s="14" customFormat="1">
      <c r="B1515" s="218"/>
      <c r="C1515" s="219"/>
      <c r="D1515" s="192" t="s">
        <v>147</v>
      </c>
      <c r="E1515" s="220" t="s">
        <v>1</v>
      </c>
      <c r="F1515" s="221" t="s">
        <v>152</v>
      </c>
      <c r="G1515" s="219"/>
      <c r="H1515" s="222">
        <v>56.548000000000002</v>
      </c>
      <c r="I1515" s="223"/>
      <c r="J1515" s="219"/>
      <c r="K1515" s="219"/>
      <c r="L1515" s="224"/>
      <c r="M1515" s="225"/>
      <c r="N1515" s="226"/>
      <c r="O1515" s="226"/>
      <c r="P1515" s="226"/>
      <c r="Q1515" s="226"/>
      <c r="R1515" s="226"/>
      <c r="S1515" s="226"/>
      <c r="T1515" s="227"/>
      <c r="AT1515" s="228" t="s">
        <v>147</v>
      </c>
      <c r="AU1515" s="228" t="s">
        <v>83</v>
      </c>
      <c r="AV1515" s="14" t="s">
        <v>144</v>
      </c>
      <c r="AW1515" s="14" t="s">
        <v>31</v>
      </c>
      <c r="AX1515" s="14" t="s">
        <v>83</v>
      </c>
      <c r="AY1515" s="228" t="s">
        <v>137</v>
      </c>
    </row>
    <row r="1516" spans="1:65" s="2" customFormat="1" ht="55.5" customHeight="1">
      <c r="A1516" s="34"/>
      <c r="B1516" s="35"/>
      <c r="C1516" s="229" t="s">
        <v>1227</v>
      </c>
      <c r="D1516" s="229" t="s">
        <v>678</v>
      </c>
      <c r="E1516" s="230" t="s">
        <v>1228</v>
      </c>
      <c r="F1516" s="231" t="s">
        <v>1229</v>
      </c>
      <c r="G1516" s="232" t="s">
        <v>608</v>
      </c>
      <c r="H1516" s="233">
        <v>1373.5440000000001</v>
      </c>
      <c r="I1516" s="234"/>
      <c r="J1516" s="235">
        <f>ROUND(I1516*H1516,2)</f>
        <v>0</v>
      </c>
      <c r="K1516" s="231" t="s">
        <v>142</v>
      </c>
      <c r="L1516" s="39"/>
      <c r="M1516" s="236" t="s">
        <v>1</v>
      </c>
      <c r="N1516" s="237" t="s">
        <v>40</v>
      </c>
      <c r="O1516" s="71"/>
      <c r="P1516" s="188">
        <f>O1516*H1516</f>
        <v>0</v>
      </c>
      <c r="Q1516" s="188">
        <v>0</v>
      </c>
      <c r="R1516" s="188">
        <f>Q1516*H1516</f>
        <v>0</v>
      </c>
      <c r="S1516" s="188">
        <v>0</v>
      </c>
      <c r="T1516" s="189">
        <f>S1516*H1516</f>
        <v>0</v>
      </c>
      <c r="U1516" s="34"/>
      <c r="V1516" s="34"/>
      <c r="W1516" s="34"/>
      <c r="X1516" s="34"/>
      <c r="Y1516" s="34"/>
      <c r="Z1516" s="34"/>
      <c r="AA1516" s="34"/>
      <c r="AB1516" s="34"/>
      <c r="AC1516" s="34"/>
      <c r="AD1516" s="34"/>
      <c r="AE1516" s="34"/>
      <c r="AR1516" s="190" t="s">
        <v>1144</v>
      </c>
      <c r="AT1516" s="190" t="s">
        <v>678</v>
      </c>
      <c r="AU1516" s="190" t="s">
        <v>83</v>
      </c>
      <c r="AY1516" s="17" t="s">
        <v>137</v>
      </c>
      <c r="BE1516" s="191">
        <f>IF(N1516="základní",J1516,0)</f>
        <v>0</v>
      </c>
      <c r="BF1516" s="191">
        <f>IF(N1516="snížená",J1516,0)</f>
        <v>0</v>
      </c>
      <c r="BG1516" s="191">
        <f>IF(N1516="zákl. přenesená",J1516,0)</f>
        <v>0</v>
      </c>
      <c r="BH1516" s="191">
        <f>IF(N1516="sníž. přenesená",J1516,0)</f>
        <v>0</v>
      </c>
      <c r="BI1516" s="191">
        <f>IF(N1516="nulová",J1516,0)</f>
        <v>0</v>
      </c>
      <c r="BJ1516" s="17" t="s">
        <v>83</v>
      </c>
      <c r="BK1516" s="191">
        <f>ROUND(I1516*H1516,2)</f>
        <v>0</v>
      </c>
      <c r="BL1516" s="17" t="s">
        <v>1144</v>
      </c>
      <c r="BM1516" s="190" t="s">
        <v>1230</v>
      </c>
    </row>
    <row r="1517" spans="1:65" s="2" customFormat="1" ht="68.25">
      <c r="A1517" s="34"/>
      <c r="B1517" s="35"/>
      <c r="C1517" s="36"/>
      <c r="D1517" s="192" t="s">
        <v>146</v>
      </c>
      <c r="E1517" s="36"/>
      <c r="F1517" s="193" t="s">
        <v>1231</v>
      </c>
      <c r="G1517" s="36"/>
      <c r="H1517" s="36"/>
      <c r="I1517" s="194"/>
      <c r="J1517" s="36"/>
      <c r="K1517" s="36"/>
      <c r="L1517" s="39"/>
      <c r="M1517" s="195"/>
      <c r="N1517" s="196"/>
      <c r="O1517" s="71"/>
      <c r="P1517" s="71"/>
      <c r="Q1517" s="71"/>
      <c r="R1517" s="71"/>
      <c r="S1517" s="71"/>
      <c r="T1517" s="72"/>
      <c r="U1517" s="34"/>
      <c r="V1517" s="34"/>
      <c r="W1517" s="34"/>
      <c r="X1517" s="34"/>
      <c r="Y1517" s="34"/>
      <c r="Z1517" s="34"/>
      <c r="AA1517" s="34"/>
      <c r="AB1517" s="34"/>
      <c r="AC1517" s="34"/>
      <c r="AD1517" s="34"/>
      <c r="AE1517" s="34"/>
      <c r="AT1517" s="17" t="s">
        <v>146</v>
      </c>
      <c r="AU1517" s="17" t="s">
        <v>83</v>
      </c>
    </row>
    <row r="1518" spans="1:65" s="12" customFormat="1">
      <c r="B1518" s="197"/>
      <c r="C1518" s="198"/>
      <c r="D1518" s="192" t="s">
        <v>147</v>
      </c>
      <c r="E1518" s="199" t="s">
        <v>1</v>
      </c>
      <c r="F1518" s="200" t="s">
        <v>1217</v>
      </c>
      <c r="G1518" s="198"/>
      <c r="H1518" s="199" t="s">
        <v>1</v>
      </c>
      <c r="I1518" s="201"/>
      <c r="J1518" s="198"/>
      <c r="K1518" s="198"/>
      <c r="L1518" s="202"/>
      <c r="M1518" s="203"/>
      <c r="N1518" s="204"/>
      <c r="O1518" s="204"/>
      <c r="P1518" s="204"/>
      <c r="Q1518" s="204"/>
      <c r="R1518" s="204"/>
      <c r="S1518" s="204"/>
      <c r="T1518" s="205"/>
      <c r="AT1518" s="206" t="s">
        <v>147</v>
      </c>
      <c r="AU1518" s="206" t="s">
        <v>83</v>
      </c>
      <c r="AV1518" s="12" t="s">
        <v>83</v>
      </c>
      <c r="AW1518" s="12" t="s">
        <v>31</v>
      </c>
      <c r="AX1518" s="12" t="s">
        <v>75</v>
      </c>
      <c r="AY1518" s="206" t="s">
        <v>137</v>
      </c>
    </row>
    <row r="1519" spans="1:65" s="13" customFormat="1">
      <c r="B1519" s="207"/>
      <c r="C1519" s="208"/>
      <c r="D1519" s="192" t="s">
        <v>147</v>
      </c>
      <c r="E1519" s="209" t="s">
        <v>1</v>
      </c>
      <c r="F1519" s="210" t="s">
        <v>1232</v>
      </c>
      <c r="G1519" s="208"/>
      <c r="H1519" s="211">
        <v>59.165999999999997</v>
      </c>
      <c r="I1519" s="212"/>
      <c r="J1519" s="208"/>
      <c r="K1519" s="208"/>
      <c r="L1519" s="213"/>
      <c r="M1519" s="214"/>
      <c r="N1519" s="215"/>
      <c r="O1519" s="215"/>
      <c r="P1519" s="215"/>
      <c r="Q1519" s="215"/>
      <c r="R1519" s="215"/>
      <c r="S1519" s="215"/>
      <c r="T1519" s="216"/>
      <c r="AT1519" s="217" t="s">
        <v>147</v>
      </c>
      <c r="AU1519" s="217" t="s">
        <v>83</v>
      </c>
      <c r="AV1519" s="13" t="s">
        <v>85</v>
      </c>
      <c r="AW1519" s="13" t="s">
        <v>31</v>
      </c>
      <c r="AX1519" s="13" t="s">
        <v>75</v>
      </c>
      <c r="AY1519" s="217" t="s">
        <v>137</v>
      </c>
    </row>
    <row r="1520" spans="1:65" s="12" customFormat="1">
      <c r="B1520" s="197"/>
      <c r="C1520" s="198"/>
      <c r="D1520" s="192" t="s">
        <v>147</v>
      </c>
      <c r="E1520" s="199" t="s">
        <v>1</v>
      </c>
      <c r="F1520" s="200" t="s">
        <v>1219</v>
      </c>
      <c r="G1520" s="198"/>
      <c r="H1520" s="199" t="s">
        <v>1</v>
      </c>
      <c r="I1520" s="201"/>
      <c r="J1520" s="198"/>
      <c r="K1520" s="198"/>
      <c r="L1520" s="202"/>
      <c r="M1520" s="203"/>
      <c r="N1520" s="204"/>
      <c r="O1520" s="204"/>
      <c r="P1520" s="204"/>
      <c r="Q1520" s="204"/>
      <c r="R1520" s="204"/>
      <c r="S1520" s="204"/>
      <c r="T1520" s="205"/>
      <c r="AT1520" s="206" t="s">
        <v>147</v>
      </c>
      <c r="AU1520" s="206" t="s">
        <v>83</v>
      </c>
      <c r="AV1520" s="12" t="s">
        <v>83</v>
      </c>
      <c r="AW1520" s="12" t="s">
        <v>31</v>
      </c>
      <c r="AX1520" s="12" t="s">
        <v>75</v>
      </c>
      <c r="AY1520" s="206" t="s">
        <v>137</v>
      </c>
    </row>
    <row r="1521" spans="1:65" s="13" customFormat="1">
      <c r="B1521" s="207"/>
      <c r="C1521" s="208"/>
      <c r="D1521" s="192" t="s">
        <v>147</v>
      </c>
      <c r="E1521" s="209" t="s">
        <v>1</v>
      </c>
      <c r="F1521" s="210" t="s">
        <v>1233</v>
      </c>
      <c r="G1521" s="208"/>
      <c r="H1521" s="211">
        <v>356.928</v>
      </c>
      <c r="I1521" s="212"/>
      <c r="J1521" s="208"/>
      <c r="K1521" s="208"/>
      <c r="L1521" s="213"/>
      <c r="M1521" s="214"/>
      <c r="N1521" s="215"/>
      <c r="O1521" s="215"/>
      <c r="P1521" s="215"/>
      <c r="Q1521" s="215"/>
      <c r="R1521" s="215"/>
      <c r="S1521" s="215"/>
      <c r="T1521" s="216"/>
      <c r="AT1521" s="217" t="s">
        <v>147</v>
      </c>
      <c r="AU1521" s="217" t="s">
        <v>83</v>
      </c>
      <c r="AV1521" s="13" t="s">
        <v>85</v>
      </c>
      <c r="AW1521" s="13" t="s">
        <v>31</v>
      </c>
      <c r="AX1521" s="13" t="s">
        <v>75</v>
      </c>
      <c r="AY1521" s="217" t="s">
        <v>137</v>
      </c>
    </row>
    <row r="1522" spans="1:65" s="12" customFormat="1">
      <c r="B1522" s="197"/>
      <c r="C1522" s="198"/>
      <c r="D1522" s="192" t="s">
        <v>147</v>
      </c>
      <c r="E1522" s="199" t="s">
        <v>1</v>
      </c>
      <c r="F1522" s="200" t="s">
        <v>1221</v>
      </c>
      <c r="G1522" s="198"/>
      <c r="H1522" s="199" t="s">
        <v>1</v>
      </c>
      <c r="I1522" s="201"/>
      <c r="J1522" s="198"/>
      <c r="K1522" s="198"/>
      <c r="L1522" s="202"/>
      <c r="M1522" s="203"/>
      <c r="N1522" s="204"/>
      <c r="O1522" s="204"/>
      <c r="P1522" s="204"/>
      <c r="Q1522" s="204"/>
      <c r="R1522" s="204"/>
      <c r="S1522" s="204"/>
      <c r="T1522" s="205"/>
      <c r="AT1522" s="206" t="s">
        <v>147</v>
      </c>
      <c r="AU1522" s="206" t="s">
        <v>83</v>
      </c>
      <c r="AV1522" s="12" t="s">
        <v>83</v>
      </c>
      <c r="AW1522" s="12" t="s">
        <v>31</v>
      </c>
      <c r="AX1522" s="12" t="s">
        <v>75</v>
      </c>
      <c r="AY1522" s="206" t="s">
        <v>137</v>
      </c>
    </row>
    <row r="1523" spans="1:65" s="13" customFormat="1">
      <c r="B1523" s="207"/>
      <c r="C1523" s="208"/>
      <c r="D1523" s="192" t="s">
        <v>147</v>
      </c>
      <c r="E1523" s="209" t="s">
        <v>1</v>
      </c>
      <c r="F1523" s="210" t="s">
        <v>1234</v>
      </c>
      <c r="G1523" s="208"/>
      <c r="H1523" s="211">
        <v>446.13600000000002</v>
      </c>
      <c r="I1523" s="212"/>
      <c r="J1523" s="208"/>
      <c r="K1523" s="208"/>
      <c r="L1523" s="213"/>
      <c r="M1523" s="214"/>
      <c r="N1523" s="215"/>
      <c r="O1523" s="215"/>
      <c r="P1523" s="215"/>
      <c r="Q1523" s="215"/>
      <c r="R1523" s="215"/>
      <c r="S1523" s="215"/>
      <c r="T1523" s="216"/>
      <c r="AT1523" s="217" t="s">
        <v>147</v>
      </c>
      <c r="AU1523" s="217" t="s">
        <v>83</v>
      </c>
      <c r="AV1523" s="13" t="s">
        <v>85</v>
      </c>
      <c r="AW1523" s="13" t="s">
        <v>31</v>
      </c>
      <c r="AX1523" s="13" t="s">
        <v>75</v>
      </c>
      <c r="AY1523" s="217" t="s">
        <v>137</v>
      </c>
    </row>
    <row r="1524" spans="1:65" s="12" customFormat="1">
      <c r="B1524" s="197"/>
      <c r="C1524" s="198"/>
      <c r="D1524" s="192" t="s">
        <v>147</v>
      </c>
      <c r="E1524" s="199" t="s">
        <v>1</v>
      </c>
      <c r="F1524" s="200" t="s">
        <v>1223</v>
      </c>
      <c r="G1524" s="198"/>
      <c r="H1524" s="199" t="s">
        <v>1</v>
      </c>
      <c r="I1524" s="201"/>
      <c r="J1524" s="198"/>
      <c r="K1524" s="198"/>
      <c r="L1524" s="202"/>
      <c r="M1524" s="203"/>
      <c r="N1524" s="204"/>
      <c r="O1524" s="204"/>
      <c r="P1524" s="204"/>
      <c r="Q1524" s="204"/>
      <c r="R1524" s="204"/>
      <c r="S1524" s="204"/>
      <c r="T1524" s="205"/>
      <c r="AT1524" s="206" t="s">
        <v>147</v>
      </c>
      <c r="AU1524" s="206" t="s">
        <v>83</v>
      </c>
      <c r="AV1524" s="12" t="s">
        <v>83</v>
      </c>
      <c r="AW1524" s="12" t="s">
        <v>31</v>
      </c>
      <c r="AX1524" s="12" t="s">
        <v>75</v>
      </c>
      <c r="AY1524" s="206" t="s">
        <v>137</v>
      </c>
    </row>
    <row r="1525" spans="1:65" s="13" customFormat="1">
      <c r="B1525" s="207"/>
      <c r="C1525" s="208"/>
      <c r="D1525" s="192" t="s">
        <v>147</v>
      </c>
      <c r="E1525" s="209" t="s">
        <v>1</v>
      </c>
      <c r="F1525" s="210" t="s">
        <v>1235</v>
      </c>
      <c r="G1525" s="208"/>
      <c r="H1525" s="211">
        <v>319.2</v>
      </c>
      <c r="I1525" s="212"/>
      <c r="J1525" s="208"/>
      <c r="K1525" s="208"/>
      <c r="L1525" s="213"/>
      <c r="M1525" s="214"/>
      <c r="N1525" s="215"/>
      <c r="O1525" s="215"/>
      <c r="P1525" s="215"/>
      <c r="Q1525" s="215"/>
      <c r="R1525" s="215"/>
      <c r="S1525" s="215"/>
      <c r="T1525" s="216"/>
      <c r="AT1525" s="217" t="s">
        <v>147</v>
      </c>
      <c r="AU1525" s="217" t="s">
        <v>83</v>
      </c>
      <c r="AV1525" s="13" t="s">
        <v>85</v>
      </c>
      <c r="AW1525" s="13" t="s">
        <v>31</v>
      </c>
      <c r="AX1525" s="13" t="s">
        <v>75</v>
      </c>
      <c r="AY1525" s="217" t="s">
        <v>137</v>
      </c>
    </row>
    <row r="1526" spans="1:65" s="12" customFormat="1">
      <c r="B1526" s="197"/>
      <c r="C1526" s="198"/>
      <c r="D1526" s="192" t="s">
        <v>147</v>
      </c>
      <c r="E1526" s="199" t="s">
        <v>1</v>
      </c>
      <c r="F1526" s="200" t="s">
        <v>1225</v>
      </c>
      <c r="G1526" s="198"/>
      <c r="H1526" s="199" t="s">
        <v>1</v>
      </c>
      <c r="I1526" s="201"/>
      <c r="J1526" s="198"/>
      <c r="K1526" s="198"/>
      <c r="L1526" s="202"/>
      <c r="M1526" s="203"/>
      <c r="N1526" s="204"/>
      <c r="O1526" s="204"/>
      <c r="P1526" s="204"/>
      <c r="Q1526" s="204"/>
      <c r="R1526" s="204"/>
      <c r="S1526" s="204"/>
      <c r="T1526" s="205"/>
      <c r="AT1526" s="206" t="s">
        <v>147</v>
      </c>
      <c r="AU1526" s="206" t="s">
        <v>83</v>
      </c>
      <c r="AV1526" s="12" t="s">
        <v>83</v>
      </c>
      <c r="AW1526" s="12" t="s">
        <v>31</v>
      </c>
      <c r="AX1526" s="12" t="s">
        <v>75</v>
      </c>
      <c r="AY1526" s="206" t="s">
        <v>137</v>
      </c>
    </row>
    <row r="1527" spans="1:65" s="13" customFormat="1">
      <c r="B1527" s="207"/>
      <c r="C1527" s="208"/>
      <c r="D1527" s="192" t="s">
        <v>147</v>
      </c>
      <c r="E1527" s="209" t="s">
        <v>1</v>
      </c>
      <c r="F1527" s="210" t="s">
        <v>1236</v>
      </c>
      <c r="G1527" s="208"/>
      <c r="H1527" s="211">
        <v>192.114</v>
      </c>
      <c r="I1527" s="212"/>
      <c r="J1527" s="208"/>
      <c r="K1527" s="208"/>
      <c r="L1527" s="213"/>
      <c r="M1527" s="214"/>
      <c r="N1527" s="215"/>
      <c r="O1527" s="215"/>
      <c r="P1527" s="215"/>
      <c r="Q1527" s="215"/>
      <c r="R1527" s="215"/>
      <c r="S1527" s="215"/>
      <c r="T1527" s="216"/>
      <c r="AT1527" s="217" t="s">
        <v>147</v>
      </c>
      <c r="AU1527" s="217" t="s">
        <v>83</v>
      </c>
      <c r="AV1527" s="13" t="s">
        <v>85</v>
      </c>
      <c r="AW1527" s="13" t="s">
        <v>31</v>
      </c>
      <c r="AX1527" s="13" t="s">
        <v>75</v>
      </c>
      <c r="AY1527" s="217" t="s">
        <v>137</v>
      </c>
    </row>
    <row r="1528" spans="1:65" s="14" customFormat="1">
      <c r="B1528" s="218"/>
      <c r="C1528" s="219"/>
      <c r="D1528" s="192" t="s">
        <v>147</v>
      </c>
      <c r="E1528" s="220" t="s">
        <v>1</v>
      </c>
      <c r="F1528" s="221" t="s">
        <v>152</v>
      </c>
      <c r="G1528" s="219"/>
      <c r="H1528" s="222">
        <v>1373.5440000000001</v>
      </c>
      <c r="I1528" s="223"/>
      <c r="J1528" s="219"/>
      <c r="K1528" s="219"/>
      <c r="L1528" s="224"/>
      <c r="M1528" s="225"/>
      <c r="N1528" s="226"/>
      <c r="O1528" s="226"/>
      <c r="P1528" s="226"/>
      <c r="Q1528" s="226"/>
      <c r="R1528" s="226"/>
      <c r="S1528" s="226"/>
      <c r="T1528" s="227"/>
      <c r="AT1528" s="228" t="s">
        <v>147</v>
      </c>
      <c r="AU1528" s="228" t="s">
        <v>83</v>
      </c>
      <c r="AV1528" s="14" t="s">
        <v>144</v>
      </c>
      <c r="AW1528" s="14" t="s">
        <v>31</v>
      </c>
      <c r="AX1528" s="14" t="s">
        <v>83</v>
      </c>
      <c r="AY1528" s="228" t="s">
        <v>137</v>
      </c>
    </row>
    <row r="1529" spans="1:65" s="2" customFormat="1" ht="24.2" customHeight="1">
      <c r="A1529" s="34"/>
      <c r="B1529" s="35"/>
      <c r="C1529" s="229" t="s">
        <v>1237</v>
      </c>
      <c r="D1529" s="229" t="s">
        <v>678</v>
      </c>
      <c r="E1529" s="230" t="s">
        <v>1238</v>
      </c>
      <c r="F1529" s="231" t="s">
        <v>1239</v>
      </c>
      <c r="G1529" s="232" t="s">
        <v>608</v>
      </c>
      <c r="H1529" s="233">
        <v>233.36799999999999</v>
      </c>
      <c r="I1529" s="234"/>
      <c r="J1529" s="235">
        <f>ROUND(I1529*H1529,2)</f>
        <v>0</v>
      </c>
      <c r="K1529" s="231" t="s">
        <v>142</v>
      </c>
      <c r="L1529" s="39"/>
      <c r="M1529" s="236" t="s">
        <v>1</v>
      </c>
      <c r="N1529" s="237" t="s">
        <v>40</v>
      </c>
      <c r="O1529" s="71"/>
      <c r="P1529" s="188">
        <f>O1529*H1529</f>
        <v>0</v>
      </c>
      <c r="Q1529" s="188">
        <v>0</v>
      </c>
      <c r="R1529" s="188">
        <f>Q1529*H1529</f>
        <v>0</v>
      </c>
      <c r="S1529" s="188">
        <v>0</v>
      </c>
      <c r="T1529" s="189">
        <f>S1529*H1529</f>
        <v>0</v>
      </c>
      <c r="U1529" s="34"/>
      <c r="V1529" s="34"/>
      <c r="W1529" s="34"/>
      <c r="X1529" s="34"/>
      <c r="Y1529" s="34"/>
      <c r="Z1529" s="34"/>
      <c r="AA1529" s="34"/>
      <c r="AB1529" s="34"/>
      <c r="AC1529" s="34"/>
      <c r="AD1529" s="34"/>
      <c r="AE1529" s="34"/>
      <c r="AR1529" s="190" t="s">
        <v>1144</v>
      </c>
      <c r="AT1529" s="190" t="s">
        <v>678</v>
      </c>
      <c r="AU1529" s="190" t="s">
        <v>83</v>
      </c>
      <c r="AY1529" s="17" t="s">
        <v>137</v>
      </c>
      <c r="BE1529" s="191">
        <f>IF(N1529="základní",J1529,0)</f>
        <v>0</v>
      </c>
      <c r="BF1529" s="191">
        <f>IF(N1529="snížená",J1529,0)</f>
        <v>0</v>
      </c>
      <c r="BG1529" s="191">
        <f>IF(N1529="zákl. přenesená",J1529,0)</f>
        <v>0</v>
      </c>
      <c r="BH1529" s="191">
        <f>IF(N1529="sníž. přenesená",J1529,0)</f>
        <v>0</v>
      </c>
      <c r="BI1529" s="191">
        <f>IF(N1529="nulová",J1529,0)</f>
        <v>0</v>
      </c>
      <c r="BJ1529" s="17" t="s">
        <v>83</v>
      </c>
      <c r="BK1529" s="191">
        <f>ROUND(I1529*H1529,2)</f>
        <v>0</v>
      </c>
      <c r="BL1529" s="17" t="s">
        <v>1144</v>
      </c>
      <c r="BM1529" s="190" t="s">
        <v>1240</v>
      </c>
    </row>
    <row r="1530" spans="1:65" s="2" customFormat="1" ht="48.75">
      <c r="A1530" s="34"/>
      <c r="B1530" s="35"/>
      <c r="C1530" s="36"/>
      <c r="D1530" s="192" t="s">
        <v>146</v>
      </c>
      <c r="E1530" s="36"/>
      <c r="F1530" s="193" t="s">
        <v>1241</v>
      </c>
      <c r="G1530" s="36"/>
      <c r="H1530" s="36"/>
      <c r="I1530" s="194"/>
      <c r="J1530" s="36"/>
      <c r="K1530" s="36"/>
      <c r="L1530" s="39"/>
      <c r="M1530" s="195"/>
      <c r="N1530" s="196"/>
      <c r="O1530" s="71"/>
      <c r="P1530" s="71"/>
      <c r="Q1530" s="71"/>
      <c r="R1530" s="71"/>
      <c r="S1530" s="71"/>
      <c r="T1530" s="72"/>
      <c r="U1530" s="34"/>
      <c r="V1530" s="34"/>
      <c r="W1530" s="34"/>
      <c r="X1530" s="34"/>
      <c r="Y1530" s="34"/>
      <c r="Z1530" s="34"/>
      <c r="AA1530" s="34"/>
      <c r="AB1530" s="34"/>
      <c r="AC1530" s="34"/>
      <c r="AD1530" s="34"/>
      <c r="AE1530" s="34"/>
      <c r="AT1530" s="17" t="s">
        <v>146</v>
      </c>
      <c r="AU1530" s="17" t="s">
        <v>83</v>
      </c>
    </row>
    <row r="1531" spans="1:65" s="12" customFormat="1">
      <c r="B1531" s="197"/>
      <c r="C1531" s="198"/>
      <c r="D1531" s="192" t="s">
        <v>147</v>
      </c>
      <c r="E1531" s="199" t="s">
        <v>1</v>
      </c>
      <c r="F1531" s="200" t="s">
        <v>1242</v>
      </c>
      <c r="G1531" s="198"/>
      <c r="H1531" s="199" t="s">
        <v>1</v>
      </c>
      <c r="I1531" s="201"/>
      <c r="J1531" s="198"/>
      <c r="K1531" s="198"/>
      <c r="L1531" s="202"/>
      <c r="M1531" s="203"/>
      <c r="N1531" s="204"/>
      <c r="O1531" s="204"/>
      <c r="P1531" s="204"/>
      <c r="Q1531" s="204"/>
      <c r="R1531" s="204"/>
      <c r="S1531" s="204"/>
      <c r="T1531" s="205"/>
      <c r="AT1531" s="206" t="s">
        <v>147</v>
      </c>
      <c r="AU1531" s="206" t="s">
        <v>83</v>
      </c>
      <c r="AV1531" s="12" t="s">
        <v>83</v>
      </c>
      <c r="AW1531" s="12" t="s">
        <v>31</v>
      </c>
      <c r="AX1531" s="12" t="s">
        <v>75</v>
      </c>
      <c r="AY1531" s="206" t="s">
        <v>137</v>
      </c>
    </row>
    <row r="1532" spans="1:65" s="13" customFormat="1">
      <c r="B1532" s="207"/>
      <c r="C1532" s="208"/>
      <c r="D1532" s="192" t="s">
        <v>147</v>
      </c>
      <c r="E1532" s="209" t="s">
        <v>1</v>
      </c>
      <c r="F1532" s="210" t="s">
        <v>1243</v>
      </c>
      <c r="G1532" s="208"/>
      <c r="H1532" s="211">
        <v>233.36799999999999</v>
      </c>
      <c r="I1532" s="212"/>
      <c r="J1532" s="208"/>
      <c r="K1532" s="208"/>
      <c r="L1532" s="213"/>
      <c r="M1532" s="214"/>
      <c r="N1532" s="215"/>
      <c r="O1532" s="215"/>
      <c r="P1532" s="215"/>
      <c r="Q1532" s="215"/>
      <c r="R1532" s="215"/>
      <c r="S1532" s="215"/>
      <c r="T1532" s="216"/>
      <c r="AT1532" s="217" t="s">
        <v>147</v>
      </c>
      <c r="AU1532" s="217" t="s">
        <v>83</v>
      </c>
      <c r="AV1532" s="13" t="s">
        <v>85</v>
      </c>
      <c r="AW1532" s="13" t="s">
        <v>31</v>
      </c>
      <c r="AX1532" s="13" t="s">
        <v>75</v>
      </c>
      <c r="AY1532" s="217" t="s">
        <v>137</v>
      </c>
    </row>
    <row r="1533" spans="1:65" s="14" customFormat="1">
      <c r="B1533" s="218"/>
      <c r="C1533" s="219"/>
      <c r="D1533" s="192" t="s">
        <v>147</v>
      </c>
      <c r="E1533" s="220" t="s">
        <v>1</v>
      </c>
      <c r="F1533" s="221" t="s">
        <v>152</v>
      </c>
      <c r="G1533" s="219"/>
      <c r="H1533" s="222">
        <v>233.36799999999999</v>
      </c>
      <c r="I1533" s="223"/>
      <c r="J1533" s="219"/>
      <c r="K1533" s="219"/>
      <c r="L1533" s="224"/>
      <c r="M1533" s="225"/>
      <c r="N1533" s="226"/>
      <c r="O1533" s="226"/>
      <c r="P1533" s="226"/>
      <c r="Q1533" s="226"/>
      <c r="R1533" s="226"/>
      <c r="S1533" s="226"/>
      <c r="T1533" s="227"/>
      <c r="AT1533" s="228" t="s">
        <v>147</v>
      </c>
      <c r="AU1533" s="228" t="s">
        <v>83</v>
      </c>
      <c r="AV1533" s="14" t="s">
        <v>144</v>
      </c>
      <c r="AW1533" s="14" t="s">
        <v>31</v>
      </c>
      <c r="AX1533" s="14" t="s">
        <v>83</v>
      </c>
      <c r="AY1533" s="228" t="s">
        <v>137</v>
      </c>
    </row>
    <row r="1534" spans="1:65" s="2" customFormat="1" ht="24.2" customHeight="1">
      <c r="A1534" s="34"/>
      <c r="B1534" s="35"/>
      <c r="C1534" s="229" t="s">
        <v>1244</v>
      </c>
      <c r="D1534" s="229" t="s">
        <v>678</v>
      </c>
      <c r="E1534" s="230" t="s">
        <v>1245</v>
      </c>
      <c r="F1534" s="231" t="s">
        <v>1246</v>
      </c>
      <c r="G1534" s="232" t="s">
        <v>608</v>
      </c>
      <c r="H1534" s="233">
        <v>233.36799999999999</v>
      </c>
      <c r="I1534" s="234"/>
      <c r="J1534" s="235">
        <f>ROUND(I1534*H1534,2)</f>
        <v>0</v>
      </c>
      <c r="K1534" s="231" t="s">
        <v>142</v>
      </c>
      <c r="L1534" s="39"/>
      <c r="M1534" s="236" t="s">
        <v>1</v>
      </c>
      <c r="N1534" s="237" t="s">
        <v>40</v>
      </c>
      <c r="O1534" s="71"/>
      <c r="P1534" s="188">
        <f>O1534*H1534</f>
        <v>0</v>
      </c>
      <c r="Q1534" s="188">
        <v>0</v>
      </c>
      <c r="R1534" s="188">
        <f>Q1534*H1534</f>
        <v>0</v>
      </c>
      <c r="S1534" s="188">
        <v>0</v>
      </c>
      <c r="T1534" s="189">
        <f>S1534*H1534</f>
        <v>0</v>
      </c>
      <c r="U1534" s="34"/>
      <c r="V1534" s="34"/>
      <c r="W1534" s="34"/>
      <c r="X1534" s="34"/>
      <c r="Y1534" s="34"/>
      <c r="Z1534" s="34"/>
      <c r="AA1534" s="34"/>
      <c r="AB1534" s="34"/>
      <c r="AC1534" s="34"/>
      <c r="AD1534" s="34"/>
      <c r="AE1534" s="34"/>
      <c r="AR1534" s="190" t="s">
        <v>1144</v>
      </c>
      <c r="AT1534" s="190" t="s">
        <v>678</v>
      </c>
      <c r="AU1534" s="190" t="s">
        <v>83</v>
      </c>
      <c r="AY1534" s="17" t="s">
        <v>137</v>
      </c>
      <c r="BE1534" s="191">
        <f>IF(N1534="základní",J1534,0)</f>
        <v>0</v>
      </c>
      <c r="BF1534" s="191">
        <f>IF(N1534="snížená",J1534,0)</f>
        <v>0</v>
      </c>
      <c r="BG1534" s="191">
        <f>IF(N1534="zákl. přenesená",J1534,0)</f>
        <v>0</v>
      </c>
      <c r="BH1534" s="191">
        <f>IF(N1534="sníž. přenesená",J1534,0)</f>
        <v>0</v>
      </c>
      <c r="BI1534" s="191">
        <f>IF(N1534="nulová",J1534,0)</f>
        <v>0</v>
      </c>
      <c r="BJ1534" s="17" t="s">
        <v>83</v>
      </c>
      <c r="BK1534" s="191">
        <f>ROUND(I1534*H1534,2)</f>
        <v>0</v>
      </c>
      <c r="BL1534" s="17" t="s">
        <v>1144</v>
      </c>
      <c r="BM1534" s="190" t="s">
        <v>1247</v>
      </c>
    </row>
    <row r="1535" spans="1:65" s="2" customFormat="1" ht="29.25">
      <c r="A1535" s="34"/>
      <c r="B1535" s="35"/>
      <c r="C1535" s="36"/>
      <c r="D1535" s="192" t="s">
        <v>146</v>
      </c>
      <c r="E1535" s="36"/>
      <c r="F1535" s="193" t="s">
        <v>1248</v>
      </c>
      <c r="G1535" s="36"/>
      <c r="H1535" s="36"/>
      <c r="I1535" s="194"/>
      <c r="J1535" s="36"/>
      <c r="K1535" s="36"/>
      <c r="L1535" s="39"/>
      <c r="M1535" s="195"/>
      <c r="N1535" s="196"/>
      <c r="O1535" s="71"/>
      <c r="P1535" s="71"/>
      <c r="Q1535" s="71"/>
      <c r="R1535" s="71"/>
      <c r="S1535" s="71"/>
      <c r="T1535" s="72"/>
      <c r="U1535" s="34"/>
      <c r="V1535" s="34"/>
      <c r="W1535" s="34"/>
      <c r="X1535" s="34"/>
      <c r="Y1535" s="34"/>
      <c r="Z1535" s="34"/>
      <c r="AA1535" s="34"/>
      <c r="AB1535" s="34"/>
      <c r="AC1535" s="34"/>
      <c r="AD1535" s="34"/>
      <c r="AE1535" s="34"/>
      <c r="AT1535" s="17" t="s">
        <v>146</v>
      </c>
      <c r="AU1535" s="17" t="s">
        <v>83</v>
      </c>
    </row>
    <row r="1536" spans="1:65" s="12" customFormat="1">
      <c r="B1536" s="197"/>
      <c r="C1536" s="198"/>
      <c r="D1536" s="192" t="s">
        <v>147</v>
      </c>
      <c r="E1536" s="199" t="s">
        <v>1</v>
      </c>
      <c r="F1536" s="200" t="s">
        <v>1242</v>
      </c>
      <c r="G1536" s="198"/>
      <c r="H1536" s="199" t="s">
        <v>1</v>
      </c>
      <c r="I1536" s="201"/>
      <c r="J1536" s="198"/>
      <c r="K1536" s="198"/>
      <c r="L1536" s="202"/>
      <c r="M1536" s="203"/>
      <c r="N1536" s="204"/>
      <c r="O1536" s="204"/>
      <c r="P1536" s="204"/>
      <c r="Q1536" s="204"/>
      <c r="R1536" s="204"/>
      <c r="S1536" s="204"/>
      <c r="T1536" s="205"/>
      <c r="AT1536" s="206" t="s">
        <v>147</v>
      </c>
      <c r="AU1536" s="206" t="s">
        <v>83</v>
      </c>
      <c r="AV1536" s="12" t="s">
        <v>83</v>
      </c>
      <c r="AW1536" s="12" t="s">
        <v>31</v>
      </c>
      <c r="AX1536" s="12" t="s">
        <v>75</v>
      </c>
      <c r="AY1536" s="206" t="s">
        <v>137</v>
      </c>
    </row>
    <row r="1537" spans="1:65" s="13" customFormat="1">
      <c r="B1537" s="207"/>
      <c r="C1537" s="208"/>
      <c r="D1537" s="192" t="s">
        <v>147</v>
      </c>
      <c r="E1537" s="209" t="s">
        <v>1</v>
      </c>
      <c r="F1537" s="210" t="s">
        <v>1243</v>
      </c>
      <c r="G1537" s="208"/>
      <c r="H1537" s="211">
        <v>233.36799999999999</v>
      </c>
      <c r="I1537" s="212"/>
      <c r="J1537" s="208"/>
      <c r="K1537" s="208"/>
      <c r="L1537" s="213"/>
      <c r="M1537" s="214"/>
      <c r="N1537" s="215"/>
      <c r="O1537" s="215"/>
      <c r="P1537" s="215"/>
      <c r="Q1537" s="215"/>
      <c r="R1537" s="215"/>
      <c r="S1537" s="215"/>
      <c r="T1537" s="216"/>
      <c r="AT1537" s="217" t="s">
        <v>147</v>
      </c>
      <c r="AU1537" s="217" t="s">
        <v>83</v>
      </c>
      <c r="AV1537" s="13" t="s">
        <v>85</v>
      </c>
      <c r="AW1537" s="13" t="s">
        <v>31</v>
      </c>
      <c r="AX1537" s="13" t="s">
        <v>75</v>
      </c>
      <c r="AY1537" s="217" t="s">
        <v>137</v>
      </c>
    </row>
    <row r="1538" spans="1:65" s="14" customFormat="1">
      <c r="B1538" s="218"/>
      <c r="C1538" s="219"/>
      <c r="D1538" s="192" t="s">
        <v>147</v>
      </c>
      <c r="E1538" s="220" t="s">
        <v>1</v>
      </c>
      <c r="F1538" s="221" t="s">
        <v>152</v>
      </c>
      <c r="G1538" s="219"/>
      <c r="H1538" s="222">
        <v>233.36799999999999</v>
      </c>
      <c r="I1538" s="223"/>
      <c r="J1538" s="219"/>
      <c r="K1538" s="219"/>
      <c r="L1538" s="224"/>
      <c r="M1538" s="225"/>
      <c r="N1538" s="226"/>
      <c r="O1538" s="226"/>
      <c r="P1538" s="226"/>
      <c r="Q1538" s="226"/>
      <c r="R1538" s="226"/>
      <c r="S1538" s="226"/>
      <c r="T1538" s="227"/>
      <c r="AT1538" s="228" t="s">
        <v>147</v>
      </c>
      <c r="AU1538" s="228" t="s">
        <v>83</v>
      </c>
      <c r="AV1538" s="14" t="s">
        <v>144</v>
      </c>
      <c r="AW1538" s="14" t="s">
        <v>31</v>
      </c>
      <c r="AX1538" s="14" t="s">
        <v>83</v>
      </c>
      <c r="AY1538" s="228" t="s">
        <v>137</v>
      </c>
    </row>
    <row r="1539" spans="1:65" s="2" customFormat="1" ht="21.75" customHeight="1">
      <c r="A1539" s="34"/>
      <c r="B1539" s="35"/>
      <c r="C1539" s="229" t="s">
        <v>1249</v>
      </c>
      <c r="D1539" s="229" t="s">
        <v>678</v>
      </c>
      <c r="E1539" s="230" t="s">
        <v>1250</v>
      </c>
      <c r="F1539" s="231" t="s">
        <v>1251</v>
      </c>
      <c r="G1539" s="232" t="s">
        <v>608</v>
      </c>
      <c r="H1539" s="233">
        <v>406.8</v>
      </c>
      <c r="I1539" s="234"/>
      <c r="J1539" s="235">
        <f>ROUND(I1539*H1539,2)</f>
        <v>0</v>
      </c>
      <c r="K1539" s="231" t="s">
        <v>142</v>
      </c>
      <c r="L1539" s="39"/>
      <c r="M1539" s="236" t="s">
        <v>1</v>
      </c>
      <c r="N1539" s="237" t="s">
        <v>40</v>
      </c>
      <c r="O1539" s="71"/>
      <c r="P1539" s="188">
        <f>O1539*H1539</f>
        <v>0</v>
      </c>
      <c r="Q1539" s="188">
        <v>0</v>
      </c>
      <c r="R1539" s="188">
        <f>Q1539*H1539</f>
        <v>0</v>
      </c>
      <c r="S1539" s="188">
        <v>0</v>
      </c>
      <c r="T1539" s="189">
        <f>S1539*H1539</f>
        <v>0</v>
      </c>
      <c r="U1539" s="34"/>
      <c r="V1539" s="34"/>
      <c r="W1539" s="34"/>
      <c r="X1539" s="34"/>
      <c r="Y1539" s="34"/>
      <c r="Z1539" s="34"/>
      <c r="AA1539" s="34"/>
      <c r="AB1539" s="34"/>
      <c r="AC1539" s="34"/>
      <c r="AD1539" s="34"/>
      <c r="AE1539" s="34"/>
      <c r="AR1539" s="190" t="s">
        <v>1144</v>
      </c>
      <c r="AT1539" s="190" t="s">
        <v>678</v>
      </c>
      <c r="AU1539" s="190" t="s">
        <v>83</v>
      </c>
      <c r="AY1539" s="17" t="s">
        <v>137</v>
      </c>
      <c r="BE1539" s="191">
        <f>IF(N1539="základní",J1539,0)</f>
        <v>0</v>
      </c>
      <c r="BF1539" s="191">
        <f>IF(N1539="snížená",J1539,0)</f>
        <v>0</v>
      </c>
      <c r="BG1539" s="191">
        <f>IF(N1539="zákl. přenesená",J1539,0)</f>
        <v>0</v>
      </c>
      <c r="BH1539" s="191">
        <f>IF(N1539="sníž. přenesená",J1539,0)</f>
        <v>0</v>
      </c>
      <c r="BI1539" s="191">
        <f>IF(N1539="nulová",J1539,0)</f>
        <v>0</v>
      </c>
      <c r="BJ1539" s="17" t="s">
        <v>83</v>
      </c>
      <c r="BK1539" s="191">
        <f>ROUND(I1539*H1539,2)</f>
        <v>0</v>
      </c>
      <c r="BL1539" s="17" t="s">
        <v>1144</v>
      </c>
      <c r="BM1539" s="190" t="s">
        <v>1252</v>
      </c>
    </row>
    <row r="1540" spans="1:65" s="2" customFormat="1" ht="58.5">
      <c r="A1540" s="34"/>
      <c r="B1540" s="35"/>
      <c r="C1540" s="36"/>
      <c r="D1540" s="192" t="s">
        <v>146</v>
      </c>
      <c r="E1540" s="36"/>
      <c r="F1540" s="193" t="s">
        <v>1253</v>
      </c>
      <c r="G1540" s="36"/>
      <c r="H1540" s="36"/>
      <c r="I1540" s="194"/>
      <c r="J1540" s="36"/>
      <c r="K1540" s="36"/>
      <c r="L1540" s="39"/>
      <c r="M1540" s="195"/>
      <c r="N1540" s="196"/>
      <c r="O1540" s="71"/>
      <c r="P1540" s="71"/>
      <c r="Q1540" s="71"/>
      <c r="R1540" s="71"/>
      <c r="S1540" s="71"/>
      <c r="T1540" s="72"/>
      <c r="U1540" s="34"/>
      <c r="V1540" s="34"/>
      <c r="W1540" s="34"/>
      <c r="X1540" s="34"/>
      <c r="Y1540" s="34"/>
      <c r="Z1540" s="34"/>
      <c r="AA1540" s="34"/>
      <c r="AB1540" s="34"/>
      <c r="AC1540" s="34"/>
      <c r="AD1540" s="34"/>
      <c r="AE1540" s="34"/>
      <c r="AT1540" s="17" t="s">
        <v>146</v>
      </c>
      <c r="AU1540" s="17" t="s">
        <v>83</v>
      </c>
    </row>
    <row r="1541" spans="1:65" s="12" customFormat="1">
      <c r="B1541" s="197"/>
      <c r="C1541" s="198"/>
      <c r="D1541" s="192" t="s">
        <v>147</v>
      </c>
      <c r="E1541" s="199" t="s">
        <v>1</v>
      </c>
      <c r="F1541" s="200" t="s">
        <v>1254</v>
      </c>
      <c r="G1541" s="198"/>
      <c r="H1541" s="199" t="s">
        <v>1</v>
      </c>
      <c r="I1541" s="201"/>
      <c r="J1541" s="198"/>
      <c r="K1541" s="198"/>
      <c r="L1541" s="202"/>
      <c r="M1541" s="203"/>
      <c r="N1541" s="204"/>
      <c r="O1541" s="204"/>
      <c r="P1541" s="204"/>
      <c r="Q1541" s="204"/>
      <c r="R1541" s="204"/>
      <c r="S1541" s="204"/>
      <c r="T1541" s="205"/>
      <c r="AT1541" s="206" t="s">
        <v>147</v>
      </c>
      <c r="AU1541" s="206" t="s">
        <v>83</v>
      </c>
      <c r="AV1541" s="12" t="s">
        <v>83</v>
      </c>
      <c r="AW1541" s="12" t="s">
        <v>31</v>
      </c>
      <c r="AX1541" s="12" t="s">
        <v>75</v>
      </c>
      <c r="AY1541" s="206" t="s">
        <v>137</v>
      </c>
    </row>
    <row r="1542" spans="1:65" s="13" customFormat="1">
      <c r="B1542" s="207"/>
      <c r="C1542" s="208"/>
      <c r="D1542" s="192" t="s">
        <v>147</v>
      </c>
      <c r="E1542" s="209" t="s">
        <v>1</v>
      </c>
      <c r="F1542" s="210" t="s">
        <v>1255</v>
      </c>
      <c r="G1542" s="208"/>
      <c r="H1542" s="211">
        <v>390</v>
      </c>
      <c r="I1542" s="212"/>
      <c r="J1542" s="208"/>
      <c r="K1542" s="208"/>
      <c r="L1542" s="213"/>
      <c r="M1542" s="214"/>
      <c r="N1542" s="215"/>
      <c r="O1542" s="215"/>
      <c r="P1542" s="215"/>
      <c r="Q1542" s="215"/>
      <c r="R1542" s="215"/>
      <c r="S1542" s="215"/>
      <c r="T1542" s="216"/>
      <c r="AT1542" s="217" t="s">
        <v>147</v>
      </c>
      <c r="AU1542" s="217" t="s">
        <v>83</v>
      </c>
      <c r="AV1542" s="13" t="s">
        <v>85</v>
      </c>
      <c r="AW1542" s="13" t="s">
        <v>31</v>
      </c>
      <c r="AX1542" s="13" t="s">
        <v>75</v>
      </c>
      <c r="AY1542" s="217" t="s">
        <v>137</v>
      </c>
    </row>
    <row r="1543" spans="1:65" s="12" customFormat="1">
      <c r="B1543" s="197"/>
      <c r="C1543" s="198"/>
      <c r="D1543" s="192" t="s">
        <v>147</v>
      </c>
      <c r="E1543" s="199" t="s">
        <v>1</v>
      </c>
      <c r="F1543" s="200" t="s">
        <v>1256</v>
      </c>
      <c r="G1543" s="198"/>
      <c r="H1543" s="199" t="s">
        <v>1</v>
      </c>
      <c r="I1543" s="201"/>
      <c r="J1543" s="198"/>
      <c r="K1543" s="198"/>
      <c r="L1543" s="202"/>
      <c r="M1543" s="203"/>
      <c r="N1543" s="204"/>
      <c r="O1543" s="204"/>
      <c r="P1543" s="204"/>
      <c r="Q1543" s="204"/>
      <c r="R1543" s="204"/>
      <c r="S1543" s="204"/>
      <c r="T1543" s="205"/>
      <c r="AT1543" s="206" t="s">
        <v>147</v>
      </c>
      <c r="AU1543" s="206" t="s">
        <v>83</v>
      </c>
      <c r="AV1543" s="12" t="s">
        <v>83</v>
      </c>
      <c r="AW1543" s="12" t="s">
        <v>31</v>
      </c>
      <c r="AX1543" s="12" t="s">
        <v>75</v>
      </c>
      <c r="AY1543" s="206" t="s">
        <v>137</v>
      </c>
    </row>
    <row r="1544" spans="1:65" s="12" customFormat="1">
      <c r="B1544" s="197"/>
      <c r="C1544" s="198"/>
      <c r="D1544" s="192" t="s">
        <v>147</v>
      </c>
      <c r="E1544" s="199" t="s">
        <v>1</v>
      </c>
      <c r="F1544" s="200" t="s">
        <v>1257</v>
      </c>
      <c r="G1544" s="198"/>
      <c r="H1544" s="199" t="s">
        <v>1</v>
      </c>
      <c r="I1544" s="201"/>
      <c r="J1544" s="198"/>
      <c r="K1544" s="198"/>
      <c r="L1544" s="202"/>
      <c r="M1544" s="203"/>
      <c r="N1544" s="204"/>
      <c r="O1544" s="204"/>
      <c r="P1544" s="204"/>
      <c r="Q1544" s="204"/>
      <c r="R1544" s="204"/>
      <c r="S1544" s="204"/>
      <c r="T1544" s="205"/>
      <c r="AT1544" s="206" t="s">
        <v>147</v>
      </c>
      <c r="AU1544" s="206" t="s">
        <v>83</v>
      </c>
      <c r="AV1544" s="12" t="s">
        <v>83</v>
      </c>
      <c r="AW1544" s="12" t="s">
        <v>31</v>
      </c>
      <c r="AX1544" s="12" t="s">
        <v>75</v>
      </c>
      <c r="AY1544" s="206" t="s">
        <v>137</v>
      </c>
    </row>
    <row r="1545" spans="1:65" s="13" customFormat="1">
      <c r="B1545" s="207"/>
      <c r="C1545" s="208"/>
      <c r="D1545" s="192" t="s">
        <v>147</v>
      </c>
      <c r="E1545" s="209" t="s">
        <v>1</v>
      </c>
      <c r="F1545" s="210" t="s">
        <v>1258</v>
      </c>
      <c r="G1545" s="208"/>
      <c r="H1545" s="211">
        <v>16.8</v>
      </c>
      <c r="I1545" s="212"/>
      <c r="J1545" s="208"/>
      <c r="K1545" s="208"/>
      <c r="L1545" s="213"/>
      <c r="M1545" s="214"/>
      <c r="N1545" s="215"/>
      <c r="O1545" s="215"/>
      <c r="P1545" s="215"/>
      <c r="Q1545" s="215"/>
      <c r="R1545" s="215"/>
      <c r="S1545" s="215"/>
      <c r="T1545" s="216"/>
      <c r="AT1545" s="217" t="s">
        <v>147</v>
      </c>
      <c r="AU1545" s="217" t="s">
        <v>83</v>
      </c>
      <c r="AV1545" s="13" t="s">
        <v>85</v>
      </c>
      <c r="AW1545" s="13" t="s">
        <v>31</v>
      </c>
      <c r="AX1545" s="13" t="s">
        <v>75</v>
      </c>
      <c r="AY1545" s="217" t="s">
        <v>137</v>
      </c>
    </row>
    <row r="1546" spans="1:65" s="14" customFormat="1">
      <c r="B1546" s="218"/>
      <c r="C1546" s="219"/>
      <c r="D1546" s="192" t="s">
        <v>147</v>
      </c>
      <c r="E1546" s="220" t="s">
        <v>1</v>
      </c>
      <c r="F1546" s="221" t="s">
        <v>152</v>
      </c>
      <c r="G1546" s="219"/>
      <c r="H1546" s="222">
        <v>406.8</v>
      </c>
      <c r="I1546" s="223"/>
      <c r="J1546" s="219"/>
      <c r="K1546" s="219"/>
      <c r="L1546" s="224"/>
      <c r="M1546" s="225"/>
      <c r="N1546" s="226"/>
      <c r="O1546" s="226"/>
      <c r="P1546" s="226"/>
      <c r="Q1546" s="226"/>
      <c r="R1546" s="226"/>
      <c r="S1546" s="226"/>
      <c r="T1546" s="227"/>
      <c r="AT1546" s="228" t="s">
        <v>147</v>
      </c>
      <c r="AU1546" s="228" t="s">
        <v>83</v>
      </c>
      <c r="AV1546" s="14" t="s">
        <v>144</v>
      </c>
      <c r="AW1546" s="14" t="s">
        <v>31</v>
      </c>
      <c r="AX1546" s="14" t="s">
        <v>83</v>
      </c>
      <c r="AY1546" s="228" t="s">
        <v>137</v>
      </c>
    </row>
    <row r="1547" spans="1:65" s="2" customFormat="1" ht="24.2" customHeight="1">
      <c r="A1547" s="34"/>
      <c r="B1547" s="35"/>
      <c r="C1547" s="229" t="s">
        <v>1259</v>
      </c>
      <c r="D1547" s="229" t="s">
        <v>678</v>
      </c>
      <c r="E1547" s="230" t="s">
        <v>1260</v>
      </c>
      <c r="F1547" s="231" t="s">
        <v>1261</v>
      </c>
      <c r="G1547" s="232" t="s">
        <v>608</v>
      </c>
      <c r="H1547" s="233">
        <v>4950.4260000000004</v>
      </c>
      <c r="I1547" s="234"/>
      <c r="J1547" s="235">
        <f>ROUND(I1547*H1547,2)</f>
        <v>0</v>
      </c>
      <c r="K1547" s="231" t="s">
        <v>142</v>
      </c>
      <c r="L1547" s="39"/>
      <c r="M1547" s="236" t="s">
        <v>1</v>
      </c>
      <c r="N1547" s="237" t="s">
        <v>40</v>
      </c>
      <c r="O1547" s="71"/>
      <c r="P1547" s="188">
        <f>O1547*H1547</f>
        <v>0</v>
      </c>
      <c r="Q1547" s="188">
        <v>0</v>
      </c>
      <c r="R1547" s="188">
        <f>Q1547*H1547</f>
        <v>0</v>
      </c>
      <c r="S1547" s="188">
        <v>0</v>
      </c>
      <c r="T1547" s="189">
        <f>S1547*H1547</f>
        <v>0</v>
      </c>
      <c r="U1547" s="34"/>
      <c r="V1547" s="34"/>
      <c r="W1547" s="34"/>
      <c r="X1547" s="34"/>
      <c r="Y1547" s="34"/>
      <c r="Z1547" s="34"/>
      <c r="AA1547" s="34"/>
      <c r="AB1547" s="34"/>
      <c r="AC1547" s="34"/>
      <c r="AD1547" s="34"/>
      <c r="AE1547" s="34"/>
      <c r="AR1547" s="190" t="s">
        <v>1144</v>
      </c>
      <c r="AT1547" s="190" t="s">
        <v>678</v>
      </c>
      <c r="AU1547" s="190" t="s">
        <v>83</v>
      </c>
      <c r="AY1547" s="17" t="s">
        <v>137</v>
      </c>
      <c r="BE1547" s="191">
        <f>IF(N1547="základní",J1547,0)</f>
        <v>0</v>
      </c>
      <c r="BF1547" s="191">
        <f>IF(N1547="snížená",J1547,0)</f>
        <v>0</v>
      </c>
      <c r="BG1547" s="191">
        <f>IF(N1547="zákl. přenesená",J1547,0)</f>
        <v>0</v>
      </c>
      <c r="BH1547" s="191">
        <f>IF(N1547="sníž. přenesená",J1547,0)</f>
        <v>0</v>
      </c>
      <c r="BI1547" s="191">
        <f>IF(N1547="nulová",J1547,0)</f>
        <v>0</v>
      </c>
      <c r="BJ1547" s="17" t="s">
        <v>83</v>
      </c>
      <c r="BK1547" s="191">
        <f>ROUND(I1547*H1547,2)</f>
        <v>0</v>
      </c>
      <c r="BL1547" s="17" t="s">
        <v>1144</v>
      </c>
      <c r="BM1547" s="190" t="s">
        <v>1262</v>
      </c>
    </row>
    <row r="1548" spans="1:65" s="2" customFormat="1" ht="58.5">
      <c r="A1548" s="34"/>
      <c r="B1548" s="35"/>
      <c r="C1548" s="36"/>
      <c r="D1548" s="192" t="s">
        <v>146</v>
      </c>
      <c r="E1548" s="36"/>
      <c r="F1548" s="193" t="s">
        <v>1263</v>
      </c>
      <c r="G1548" s="36"/>
      <c r="H1548" s="36"/>
      <c r="I1548" s="194"/>
      <c r="J1548" s="36"/>
      <c r="K1548" s="36"/>
      <c r="L1548" s="39"/>
      <c r="M1548" s="195"/>
      <c r="N1548" s="196"/>
      <c r="O1548" s="71"/>
      <c r="P1548" s="71"/>
      <c r="Q1548" s="71"/>
      <c r="R1548" s="71"/>
      <c r="S1548" s="71"/>
      <c r="T1548" s="72"/>
      <c r="U1548" s="34"/>
      <c r="V1548" s="34"/>
      <c r="W1548" s="34"/>
      <c r="X1548" s="34"/>
      <c r="Y1548" s="34"/>
      <c r="Z1548" s="34"/>
      <c r="AA1548" s="34"/>
      <c r="AB1548" s="34"/>
      <c r="AC1548" s="34"/>
      <c r="AD1548" s="34"/>
      <c r="AE1548" s="34"/>
      <c r="AT1548" s="17" t="s">
        <v>146</v>
      </c>
      <c r="AU1548" s="17" t="s">
        <v>83</v>
      </c>
    </row>
    <row r="1549" spans="1:65" s="12" customFormat="1">
      <c r="B1549" s="197"/>
      <c r="C1549" s="198"/>
      <c r="D1549" s="192" t="s">
        <v>147</v>
      </c>
      <c r="E1549" s="199" t="s">
        <v>1</v>
      </c>
      <c r="F1549" s="200" t="s">
        <v>1264</v>
      </c>
      <c r="G1549" s="198"/>
      <c r="H1549" s="199" t="s">
        <v>1</v>
      </c>
      <c r="I1549" s="201"/>
      <c r="J1549" s="198"/>
      <c r="K1549" s="198"/>
      <c r="L1549" s="202"/>
      <c r="M1549" s="203"/>
      <c r="N1549" s="204"/>
      <c r="O1549" s="204"/>
      <c r="P1549" s="204"/>
      <c r="Q1549" s="204"/>
      <c r="R1549" s="204"/>
      <c r="S1549" s="204"/>
      <c r="T1549" s="205"/>
      <c r="AT1549" s="206" t="s">
        <v>147</v>
      </c>
      <c r="AU1549" s="206" t="s">
        <v>83</v>
      </c>
      <c r="AV1549" s="12" t="s">
        <v>83</v>
      </c>
      <c r="AW1549" s="12" t="s">
        <v>31</v>
      </c>
      <c r="AX1549" s="12" t="s">
        <v>75</v>
      </c>
      <c r="AY1549" s="206" t="s">
        <v>137</v>
      </c>
    </row>
    <row r="1550" spans="1:65" s="13" customFormat="1">
      <c r="B1550" s="207"/>
      <c r="C1550" s="208"/>
      <c r="D1550" s="192" t="s">
        <v>147</v>
      </c>
      <c r="E1550" s="209" t="s">
        <v>1</v>
      </c>
      <c r="F1550" s="210" t="s">
        <v>1265</v>
      </c>
      <c r="G1550" s="208"/>
      <c r="H1550" s="211">
        <v>4223.5200000000004</v>
      </c>
      <c r="I1550" s="212"/>
      <c r="J1550" s="208"/>
      <c r="K1550" s="208"/>
      <c r="L1550" s="213"/>
      <c r="M1550" s="214"/>
      <c r="N1550" s="215"/>
      <c r="O1550" s="215"/>
      <c r="P1550" s="215"/>
      <c r="Q1550" s="215"/>
      <c r="R1550" s="215"/>
      <c r="S1550" s="215"/>
      <c r="T1550" s="216"/>
      <c r="AT1550" s="217" t="s">
        <v>147</v>
      </c>
      <c r="AU1550" s="217" t="s">
        <v>83</v>
      </c>
      <c r="AV1550" s="13" t="s">
        <v>85</v>
      </c>
      <c r="AW1550" s="13" t="s">
        <v>31</v>
      </c>
      <c r="AX1550" s="13" t="s">
        <v>75</v>
      </c>
      <c r="AY1550" s="217" t="s">
        <v>137</v>
      </c>
    </row>
    <row r="1551" spans="1:65" s="12" customFormat="1">
      <c r="B1551" s="197"/>
      <c r="C1551" s="198"/>
      <c r="D1551" s="192" t="s">
        <v>147</v>
      </c>
      <c r="E1551" s="199" t="s">
        <v>1</v>
      </c>
      <c r="F1551" s="200" t="s">
        <v>1266</v>
      </c>
      <c r="G1551" s="198"/>
      <c r="H1551" s="199" t="s">
        <v>1</v>
      </c>
      <c r="I1551" s="201"/>
      <c r="J1551" s="198"/>
      <c r="K1551" s="198"/>
      <c r="L1551" s="202"/>
      <c r="M1551" s="203"/>
      <c r="N1551" s="204"/>
      <c r="O1551" s="204"/>
      <c r="P1551" s="204"/>
      <c r="Q1551" s="204"/>
      <c r="R1551" s="204"/>
      <c r="S1551" s="204"/>
      <c r="T1551" s="205"/>
      <c r="AT1551" s="206" t="s">
        <v>147</v>
      </c>
      <c r="AU1551" s="206" t="s">
        <v>83</v>
      </c>
      <c r="AV1551" s="12" t="s">
        <v>83</v>
      </c>
      <c r="AW1551" s="12" t="s">
        <v>31</v>
      </c>
      <c r="AX1551" s="12" t="s">
        <v>75</v>
      </c>
      <c r="AY1551" s="206" t="s">
        <v>137</v>
      </c>
    </row>
    <row r="1552" spans="1:65" s="13" customFormat="1">
      <c r="B1552" s="207"/>
      <c r="C1552" s="208"/>
      <c r="D1552" s="192" t="s">
        <v>147</v>
      </c>
      <c r="E1552" s="209" t="s">
        <v>1</v>
      </c>
      <c r="F1552" s="210" t="s">
        <v>1267</v>
      </c>
      <c r="G1552" s="208"/>
      <c r="H1552" s="211">
        <v>726.90599999999995</v>
      </c>
      <c r="I1552" s="212"/>
      <c r="J1552" s="208"/>
      <c r="K1552" s="208"/>
      <c r="L1552" s="213"/>
      <c r="M1552" s="214"/>
      <c r="N1552" s="215"/>
      <c r="O1552" s="215"/>
      <c r="P1552" s="215"/>
      <c r="Q1552" s="215"/>
      <c r="R1552" s="215"/>
      <c r="S1552" s="215"/>
      <c r="T1552" s="216"/>
      <c r="AT1552" s="217" t="s">
        <v>147</v>
      </c>
      <c r="AU1552" s="217" t="s">
        <v>83</v>
      </c>
      <c r="AV1552" s="13" t="s">
        <v>85</v>
      </c>
      <c r="AW1552" s="13" t="s">
        <v>31</v>
      </c>
      <c r="AX1552" s="13" t="s">
        <v>75</v>
      </c>
      <c r="AY1552" s="217" t="s">
        <v>137</v>
      </c>
    </row>
    <row r="1553" spans="1:65" s="14" customFormat="1">
      <c r="B1553" s="218"/>
      <c r="C1553" s="219"/>
      <c r="D1553" s="192" t="s">
        <v>147</v>
      </c>
      <c r="E1553" s="220" t="s">
        <v>1</v>
      </c>
      <c r="F1553" s="221" t="s">
        <v>152</v>
      </c>
      <c r="G1553" s="219"/>
      <c r="H1553" s="222">
        <v>4950.4260000000004</v>
      </c>
      <c r="I1553" s="223"/>
      <c r="J1553" s="219"/>
      <c r="K1553" s="219"/>
      <c r="L1553" s="224"/>
      <c r="M1553" s="225"/>
      <c r="N1553" s="226"/>
      <c r="O1553" s="226"/>
      <c r="P1553" s="226"/>
      <c r="Q1553" s="226"/>
      <c r="R1553" s="226"/>
      <c r="S1553" s="226"/>
      <c r="T1553" s="227"/>
      <c r="AT1553" s="228" t="s">
        <v>147</v>
      </c>
      <c r="AU1553" s="228" t="s">
        <v>83</v>
      </c>
      <c r="AV1553" s="14" t="s">
        <v>144</v>
      </c>
      <c r="AW1553" s="14" t="s">
        <v>31</v>
      </c>
      <c r="AX1553" s="14" t="s">
        <v>83</v>
      </c>
      <c r="AY1553" s="228" t="s">
        <v>137</v>
      </c>
    </row>
    <row r="1554" spans="1:65" s="2" customFormat="1" ht="21.75" customHeight="1">
      <c r="A1554" s="34"/>
      <c r="B1554" s="35"/>
      <c r="C1554" s="229" t="s">
        <v>1268</v>
      </c>
      <c r="D1554" s="229" t="s">
        <v>678</v>
      </c>
      <c r="E1554" s="230" t="s">
        <v>1269</v>
      </c>
      <c r="F1554" s="231" t="s">
        <v>1270</v>
      </c>
      <c r="G1554" s="232" t="s">
        <v>608</v>
      </c>
      <c r="H1554" s="233">
        <v>14.778</v>
      </c>
      <c r="I1554" s="234"/>
      <c r="J1554" s="235">
        <f>ROUND(I1554*H1554,2)</f>
        <v>0</v>
      </c>
      <c r="K1554" s="231" t="s">
        <v>142</v>
      </c>
      <c r="L1554" s="39"/>
      <c r="M1554" s="236" t="s">
        <v>1</v>
      </c>
      <c r="N1554" s="237" t="s">
        <v>40</v>
      </c>
      <c r="O1554" s="71"/>
      <c r="P1554" s="188">
        <f>O1554*H1554</f>
        <v>0</v>
      </c>
      <c r="Q1554" s="188">
        <v>0</v>
      </c>
      <c r="R1554" s="188">
        <f>Q1554*H1554</f>
        <v>0</v>
      </c>
      <c r="S1554" s="188">
        <v>0</v>
      </c>
      <c r="T1554" s="189">
        <f>S1554*H1554</f>
        <v>0</v>
      </c>
      <c r="U1554" s="34"/>
      <c r="V1554" s="34"/>
      <c r="W1554" s="34"/>
      <c r="X1554" s="34"/>
      <c r="Y1554" s="34"/>
      <c r="Z1554" s="34"/>
      <c r="AA1554" s="34"/>
      <c r="AB1554" s="34"/>
      <c r="AC1554" s="34"/>
      <c r="AD1554" s="34"/>
      <c r="AE1554" s="34"/>
      <c r="AR1554" s="190" t="s">
        <v>1144</v>
      </c>
      <c r="AT1554" s="190" t="s">
        <v>678</v>
      </c>
      <c r="AU1554" s="190" t="s">
        <v>83</v>
      </c>
      <c r="AY1554" s="17" t="s">
        <v>137</v>
      </c>
      <c r="BE1554" s="191">
        <f>IF(N1554="základní",J1554,0)</f>
        <v>0</v>
      </c>
      <c r="BF1554" s="191">
        <f>IF(N1554="snížená",J1554,0)</f>
        <v>0</v>
      </c>
      <c r="BG1554" s="191">
        <f>IF(N1554="zákl. přenesená",J1554,0)</f>
        <v>0</v>
      </c>
      <c r="BH1554" s="191">
        <f>IF(N1554="sníž. přenesená",J1554,0)</f>
        <v>0</v>
      </c>
      <c r="BI1554" s="191">
        <f>IF(N1554="nulová",J1554,0)</f>
        <v>0</v>
      </c>
      <c r="BJ1554" s="17" t="s">
        <v>83</v>
      </c>
      <c r="BK1554" s="191">
        <f>ROUND(I1554*H1554,2)</f>
        <v>0</v>
      </c>
      <c r="BL1554" s="17" t="s">
        <v>1144</v>
      </c>
      <c r="BM1554" s="190" t="s">
        <v>1271</v>
      </c>
    </row>
    <row r="1555" spans="1:65" s="2" customFormat="1" ht="58.5">
      <c r="A1555" s="34"/>
      <c r="B1555" s="35"/>
      <c r="C1555" s="36"/>
      <c r="D1555" s="192" t="s">
        <v>146</v>
      </c>
      <c r="E1555" s="36"/>
      <c r="F1555" s="193" t="s">
        <v>1272</v>
      </c>
      <c r="G1555" s="36"/>
      <c r="H1555" s="36"/>
      <c r="I1555" s="194"/>
      <c r="J1555" s="36"/>
      <c r="K1555" s="36"/>
      <c r="L1555" s="39"/>
      <c r="M1555" s="195"/>
      <c r="N1555" s="196"/>
      <c r="O1555" s="71"/>
      <c r="P1555" s="71"/>
      <c r="Q1555" s="71"/>
      <c r="R1555" s="71"/>
      <c r="S1555" s="71"/>
      <c r="T1555" s="72"/>
      <c r="U1555" s="34"/>
      <c r="V1555" s="34"/>
      <c r="W1555" s="34"/>
      <c r="X1555" s="34"/>
      <c r="Y1555" s="34"/>
      <c r="Z1555" s="34"/>
      <c r="AA1555" s="34"/>
      <c r="AB1555" s="34"/>
      <c r="AC1555" s="34"/>
      <c r="AD1555" s="34"/>
      <c r="AE1555" s="34"/>
      <c r="AT1555" s="17" t="s">
        <v>146</v>
      </c>
      <c r="AU1555" s="17" t="s">
        <v>83</v>
      </c>
    </row>
    <row r="1556" spans="1:65" s="13" customFormat="1">
      <c r="B1556" s="207"/>
      <c r="C1556" s="208"/>
      <c r="D1556" s="192" t="s">
        <v>147</v>
      </c>
      <c r="E1556" s="209" t="s">
        <v>1</v>
      </c>
      <c r="F1556" s="210" t="s">
        <v>1273</v>
      </c>
      <c r="G1556" s="208"/>
      <c r="H1556" s="211">
        <v>13.42</v>
      </c>
      <c r="I1556" s="212"/>
      <c r="J1556" s="208"/>
      <c r="K1556" s="208"/>
      <c r="L1556" s="213"/>
      <c r="M1556" s="214"/>
      <c r="N1556" s="215"/>
      <c r="O1556" s="215"/>
      <c r="P1556" s="215"/>
      <c r="Q1556" s="215"/>
      <c r="R1556" s="215"/>
      <c r="S1556" s="215"/>
      <c r="T1556" s="216"/>
      <c r="AT1556" s="217" t="s">
        <v>147</v>
      </c>
      <c r="AU1556" s="217" t="s">
        <v>83</v>
      </c>
      <c r="AV1556" s="13" t="s">
        <v>85</v>
      </c>
      <c r="AW1556" s="13" t="s">
        <v>31</v>
      </c>
      <c r="AX1556" s="13" t="s">
        <v>75</v>
      </c>
      <c r="AY1556" s="217" t="s">
        <v>137</v>
      </c>
    </row>
    <row r="1557" spans="1:65" s="13" customFormat="1">
      <c r="B1557" s="207"/>
      <c r="C1557" s="208"/>
      <c r="D1557" s="192" t="s">
        <v>147</v>
      </c>
      <c r="E1557" s="209" t="s">
        <v>1</v>
      </c>
      <c r="F1557" s="210" t="s">
        <v>1274</v>
      </c>
      <c r="G1557" s="208"/>
      <c r="H1557" s="211">
        <v>1.3580000000000001</v>
      </c>
      <c r="I1557" s="212"/>
      <c r="J1557" s="208"/>
      <c r="K1557" s="208"/>
      <c r="L1557" s="213"/>
      <c r="M1557" s="214"/>
      <c r="N1557" s="215"/>
      <c r="O1557" s="215"/>
      <c r="P1557" s="215"/>
      <c r="Q1557" s="215"/>
      <c r="R1557" s="215"/>
      <c r="S1557" s="215"/>
      <c r="T1557" s="216"/>
      <c r="AT1557" s="217" t="s">
        <v>147</v>
      </c>
      <c r="AU1557" s="217" t="s">
        <v>83</v>
      </c>
      <c r="AV1557" s="13" t="s">
        <v>85</v>
      </c>
      <c r="AW1557" s="13" t="s">
        <v>31</v>
      </c>
      <c r="AX1557" s="13" t="s">
        <v>75</v>
      </c>
      <c r="AY1557" s="217" t="s">
        <v>137</v>
      </c>
    </row>
    <row r="1558" spans="1:65" s="14" customFormat="1">
      <c r="B1558" s="218"/>
      <c r="C1558" s="219"/>
      <c r="D1558" s="192" t="s">
        <v>147</v>
      </c>
      <c r="E1558" s="220" t="s">
        <v>1</v>
      </c>
      <c r="F1558" s="221" t="s">
        <v>152</v>
      </c>
      <c r="G1558" s="219"/>
      <c r="H1558" s="222">
        <v>14.778</v>
      </c>
      <c r="I1558" s="223"/>
      <c r="J1558" s="219"/>
      <c r="K1558" s="219"/>
      <c r="L1558" s="224"/>
      <c r="M1558" s="225"/>
      <c r="N1558" s="226"/>
      <c r="O1558" s="226"/>
      <c r="P1558" s="226"/>
      <c r="Q1558" s="226"/>
      <c r="R1558" s="226"/>
      <c r="S1558" s="226"/>
      <c r="T1558" s="227"/>
      <c r="AT1558" s="228" t="s">
        <v>147</v>
      </c>
      <c r="AU1558" s="228" t="s">
        <v>83</v>
      </c>
      <c r="AV1558" s="14" t="s">
        <v>144</v>
      </c>
      <c r="AW1558" s="14" t="s">
        <v>31</v>
      </c>
      <c r="AX1558" s="14" t="s">
        <v>83</v>
      </c>
      <c r="AY1558" s="228" t="s">
        <v>137</v>
      </c>
    </row>
    <row r="1559" spans="1:65" s="2" customFormat="1" ht="16.5" customHeight="1">
      <c r="A1559" s="34"/>
      <c r="B1559" s="35"/>
      <c r="C1559" s="229" t="s">
        <v>1275</v>
      </c>
      <c r="D1559" s="229" t="s">
        <v>678</v>
      </c>
      <c r="E1559" s="230" t="s">
        <v>1276</v>
      </c>
      <c r="F1559" s="231" t="s">
        <v>1277</v>
      </c>
      <c r="G1559" s="232" t="s">
        <v>608</v>
      </c>
      <c r="H1559" s="233">
        <v>1.821</v>
      </c>
      <c r="I1559" s="234"/>
      <c r="J1559" s="235">
        <f>ROUND(I1559*H1559,2)</f>
        <v>0</v>
      </c>
      <c r="K1559" s="231" t="s">
        <v>142</v>
      </c>
      <c r="L1559" s="39"/>
      <c r="M1559" s="236" t="s">
        <v>1</v>
      </c>
      <c r="N1559" s="237" t="s">
        <v>40</v>
      </c>
      <c r="O1559" s="71"/>
      <c r="P1559" s="188">
        <f>O1559*H1559</f>
        <v>0</v>
      </c>
      <c r="Q1559" s="188">
        <v>0</v>
      </c>
      <c r="R1559" s="188">
        <f>Q1559*H1559</f>
        <v>0</v>
      </c>
      <c r="S1559" s="188">
        <v>0</v>
      </c>
      <c r="T1559" s="189">
        <f>S1559*H1559</f>
        <v>0</v>
      </c>
      <c r="U1559" s="34"/>
      <c r="V1559" s="34"/>
      <c r="W1559" s="34"/>
      <c r="X1559" s="34"/>
      <c r="Y1559" s="34"/>
      <c r="Z1559" s="34"/>
      <c r="AA1559" s="34"/>
      <c r="AB1559" s="34"/>
      <c r="AC1559" s="34"/>
      <c r="AD1559" s="34"/>
      <c r="AE1559" s="34"/>
      <c r="AR1559" s="190" t="s">
        <v>1144</v>
      </c>
      <c r="AT1559" s="190" t="s">
        <v>678</v>
      </c>
      <c r="AU1559" s="190" t="s">
        <v>83</v>
      </c>
      <c r="AY1559" s="17" t="s">
        <v>137</v>
      </c>
      <c r="BE1559" s="191">
        <f>IF(N1559="základní",J1559,0)</f>
        <v>0</v>
      </c>
      <c r="BF1559" s="191">
        <f>IF(N1559="snížená",J1559,0)</f>
        <v>0</v>
      </c>
      <c r="BG1559" s="191">
        <f>IF(N1559="zákl. přenesená",J1559,0)</f>
        <v>0</v>
      </c>
      <c r="BH1559" s="191">
        <f>IF(N1559="sníž. přenesená",J1559,0)</f>
        <v>0</v>
      </c>
      <c r="BI1559" s="191">
        <f>IF(N1559="nulová",J1559,0)</f>
        <v>0</v>
      </c>
      <c r="BJ1559" s="17" t="s">
        <v>83</v>
      </c>
      <c r="BK1559" s="191">
        <f>ROUND(I1559*H1559,2)</f>
        <v>0</v>
      </c>
      <c r="BL1559" s="17" t="s">
        <v>1144</v>
      </c>
      <c r="BM1559" s="190" t="s">
        <v>1278</v>
      </c>
    </row>
    <row r="1560" spans="1:65" s="2" customFormat="1" ht="58.5">
      <c r="A1560" s="34"/>
      <c r="B1560" s="35"/>
      <c r="C1560" s="36"/>
      <c r="D1560" s="192" t="s">
        <v>146</v>
      </c>
      <c r="E1560" s="36"/>
      <c r="F1560" s="193" t="s">
        <v>1279</v>
      </c>
      <c r="G1560" s="36"/>
      <c r="H1560" s="36"/>
      <c r="I1560" s="194"/>
      <c r="J1560" s="36"/>
      <c r="K1560" s="36"/>
      <c r="L1560" s="39"/>
      <c r="M1560" s="195"/>
      <c r="N1560" s="196"/>
      <c r="O1560" s="71"/>
      <c r="P1560" s="71"/>
      <c r="Q1560" s="71"/>
      <c r="R1560" s="71"/>
      <c r="S1560" s="71"/>
      <c r="T1560" s="72"/>
      <c r="U1560" s="34"/>
      <c r="V1560" s="34"/>
      <c r="W1560" s="34"/>
      <c r="X1560" s="34"/>
      <c r="Y1560" s="34"/>
      <c r="Z1560" s="34"/>
      <c r="AA1560" s="34"/>
      <c r="AB1560" s="34"/>
      <c r="AC1560" s="34"/>
      <c r="AD1560" s="34"/>
      <c r="AE1560" s="34"/>
      <c r="AT1560" s="17" t="s">
        <v>146</v>
      </c>
      <c r="AU1560" s="17" t="s">
        <v>83</v>
      </c>
    </row>
    <row r="1561" spans="1:65" s="13" customFormat="1">
      <c r="B1561" s="207"/>
      <c r="C1561" s="208"/>
      <c r="D1561" s="192" t="s">
        <v>147</v>
      </c>
      <c r="E1561" s="209" t="s">
        <v>1</v>
      </c>
      <c r="F1561" s="210" t="s">
        <v>1280</v>
      </c>
      <c r="G1561" s="208"/>
      <c r="H1561" s="211">
        <v>1.821</v>
      </c>
      <c r="I1561" s="212"/>
      <c r="J1561" s="208"/>
      <c r="K1561" s="208"/>
      <c r="L1561" s="213"/>
      <c r="M1561" s="214"/>
      <c r="N1561" s="215"/>
      <c r="O1561" s="215"/>
      <c r="P1561" s="215"/>
      <c r="Q1561" s="215"/>
      <c r="R1561" s="215"/>
      <c r="S1561" s="215"/>
      <c r="T1561" s="216"/>
      <c r="AT1561" s="217" t="s">
        <v>147</v>
      </c>
      <c r="AU1561" s="217" t="s">
        <v>83</v>
      </c>
      <c r="AV1561" s="13" t="s">
        <v>85</v>
      </c>
      <c r="AW1561" s="13" t="s">
        <v>31</v>
      </c>
      <c r="AX1561" s="13" t="s">
        <v>75</v>
      </c>
      <c r="AY1561" s="217" t="s">
        <v>137</v>
      </c>
    </row>
    <row r="1562" spans="1:65" s="14" customFormat="1">
      <c r="B1562" s="218"/>
      <c r="C1562" s="219"/>
      <c r="D1562" s="192" t="s">
        <v>147</v>
      </c>
      <c r="E1562" s="220" t="s">
        <v>1</v>
      </c>
      <c r="F1562" s="221" t="s">
        <v>152</v>
      </c>
      <c r="G1562" s="219"/>
      <c r="H1562" s="222">
        <v>1.821</v>
      </c>
      <c r="I1562" s="223"/>
      <c r="J1562" s="219"/>
      <c r="K1562" s="219"/>
      <c r="L1562" s="224"/>
      <c r="M1562" s="225"/>
      <c r="N1562" s="226"/>
      <c r="O1562" s="226"/>
      <c r="P1562" s="226"/>
      <c r="Q1562" s="226"/>
      <c r="R1562" s="226"/>
      <c r="S1562" s="226"/>
      <c r="T1562" s="227"/>
      <c r="AT1562" s="228" t="s">
        <v>147</v>
      </c>
      <c r="AU1562" s="228" t="s">
        <v>83</v>
      </c>
      <c r="AV1562" s="14" t="s">
        <v>144</v>
      </c>
      <c r="AW1562" s="14" t="s">
        <v>31</v>
      </c>
      <c r="AX1562" s="14" t="s">
        <v>83</v>
      </c>
      <c r="AY1562" s="228" t="s">
        <v>137</v>
      </c>
    </row>
    <row r="1563" spans="1:65" s="2" customFormat="1" ht="24.2" customHeight="1">
      <c r="A1563" s="34"/>
      <c r="B1563" s="35"/>
      <c r="C1563" s="229" t="s">
        <v>1281</v>
      </c>
      <c r="D1563" s="229" t="s">
        <v>678</v>
      </c>
      <c r="E1563" s="230" t="s">
        <v>1282</v>
      </c>
      <c r="F1563" s="231" t="s">
        <v>1283</v>
      </c>
      <c r="G1563" s="232" t="s">
        <v>608</v>
      </c>
      <c r="H1563" s="233">
        <v>96</v>
      </c>
      <c r="I1563" s="234"/>
      <c r="J1563" s="235">
        <f>ROUND(I1563*H1563,2)</f>
        <v>0</v>
      </c>
      <c r="K1563" s="231" t="s">
        <v>142</v>
      </c>
      <c r="L1563" s="39"/>
      <c r="M1563" s="236" t="s">
        <v>1</v>
      </c>
      <c r="N1563" s="237" t="s">
        <v>40</v>
      </c>
      <c r="O1563" s="71"/>
      <c r="P1563" s="188">
        <f>O1563*H1563</f>
        <v>0</v>
      </c>
      <c r="Q1563" s="188">
        <v>0</v>
      </c>
      <c r="R1563" s="188">
        <f>Q1563*H1563</f>
        <v>0</v>
      </c>
      <c r="S1563" s="188">
        <v>0</v>
      </c>
      <c r="T1563" s="189">
        <f>S1563*H1563</f>
        <v>0</v>
      </c>
      <c r="U1563" s="34"/>
      <c r="V1563" s="34"/>
      <c r="W1563" s="34"/>
      <c r="X1563" s="34"/>
      <c r="Y1563" s="34"/>
      <c r="Z1563" s="34"/>
      <c r="AA1563" s="34"/>
      <c r="AB1563" s="34"/>
      <c r="AC1563" s="34"/>
      <c r="AD1563" s="34"/>
      <c r="AE1563" s="34"/>
      <c r="AR1563" s="190" t="s">
        <v>1144</v>
      </c>
      <c r="AT1563" s="190" t="s">
        <v>678</v>
      </c>
      <c r="AU1563" s="190" t="s">
        <v>83</v>
      </c>
      <c r="AY1563" s="17" t="s">
        <v>137</v>
      </c>
      <c r="BE1563" s="191">
        <f>IF(N1563="základní",J1563,0)</f>
        <v>0</v>
      </c>
      <c r="BF1563" s="191">
        <f>IF(N1563="snížená",J1563,0)</f>
        <v>0</v>
      </c>
      <c r="BG1563" s="191">
        <f>IF(N1563="zákl. přenesená",J1563,0)</f>
        <v>0</v>
      </c>
      <c r="BH1563" s="191">
        <f>IF(N1563="sníž. přenesená",J1563,0)</f>
        <v>0</v>
      </c>
      <c r="BI1563" s="191">
        <f>IF(N1563="nulová",J1563,0)</f>
        <v>0</v>
      </c>
      <c r="BJ1563" s="17" t="s">
        <v>83</v>
      </c>
      <c r="BK1563" s="191">
        <f>ROUND(I1563*H1563,2)</f>
        <v>0</v>
      </c>
      <c r="BL1563" s="17" t="s">
        <v>1144</v>
      </c>
      <c r="BM1563" s="190" t="s">
        <v>1284</v>
      </c>
    </row>
    <row r="1564" spans="1:65" s="2" customFormat="1" ht="58.5">
      <c r="A1564" s="34"/>
      <c r="B1564" s="35"/>
      <c r="C1564" s="36"/>
      <c r="D1564" s="192" t="s">
        <v>146</v>
      </c>
      <c r="E1564" s="36"/>
      <c r="F1564" s="193" t="s">
        <v>1285</v>
      </c>
      <c r="G1564" s="36"/>
      <c r="H1564" s="36"/>
      <c r="I1564" s="194"/>
      <c r="J1564" s="36"/>
      <c r="K1564" s="36"/>
      <c r="L1564" s="39"/>
      <c r="M1564" s="195"/>
      <c r="N1564" s="196"/>
      <c r="O1564" s="71"/>
      <c r="P1564" s="71"/>
      <c r="Q1564" s="71"/>
      <c r="R1564" s="71"/>
      <c r="S1564" s="71"/>
      <c r="T1564" s="72"/>
      <c r="U1564" s="34"/>
      <c r="V1564" s="34"/>
      <c r="W1564" s="34"/>
      <c r="X1564" s="34"/>
      <c r="Y1564" s="34"/>
      <c r="Z1564" s="34"/>
      <c r="AA1564" s="34"/>
      <c r="AB1564" s="34"/>
      <c r="AC1564" s="34"/>
      <c r="AD1564" s="34"/>
      <c r="AE1564" s="34"/>
      <c r="AT1564" s="17" t="s">
        <v>146</v>
      </c>
      <c r="AU1564" s="17" t="s">
        <v>83</v>
      </c>
    </row>
    <row r="1565" spans="1:65" s="12" customFormat="1">
      <c r="B1565" s="197"/>
      <c r="C1565" s="198"/>
      <c r="D1565" s="192" t="s">
        <v>147</v>
      </c>
      <c r="E1565" s="199" t="s">
        <v>1</v>
      </c>
      <c r="F1565" s="200" t="s">
        <v>1286</v>
      </c>
      <c r="G1565" s="198"/>
      <c r="H1565" s="199" t="s">
        <v>1</v>
      </c>
      <c r="I1565" s="201"/>
      <c r="J1565" s="198"/>
      <c r="K1565" s="198"/>
      <c r="L1565" s="202"/>
      <c r="M1565" s="203"/>
      <c r="N1565" s="204"/>
      <c r="O1565" s="204"/>
      <c r="P1565" s="204"/>
      <c r="Q1565" s="204"/>
      <c r="R1565" s="204"/>
      <c r="S1565" s="204"/>
      <c r="T1565" s="205"/>
      <c r="AT1565" s="206" t="s">
        <v>147</v>
      </c>
      <c r="AU1565" s="206" t="s">
        <v>83</v>
      </c>
      <c r="AV1565" s="12" t="s">
        <v>83</v>
      </c>
      <c r="AW1565" s="12" t="s">
        <v>31</v>
      </c>
      <c r="AX1565" s="12" t="s">
        <v>75</v>
      </c>
      <c r="AY1565" s="206" t="s">
        <v>137</v>
      </c>
    </row>
    <row r="1566" spans="1:65" s="13" customFormat="1">
      <c r="B1566" s="207"/>
      <c r="C1566" s="208"/>
      <c r="D1566" s="192" t="s">
        <v>147</v>
      </c>
      <c r="E1566" s="209" t="s">
        <v>1</v>
      </c>
      <c r="F1566" s="210" t="s">
        <v>1287</v>
      </c>
      <c r="G1566" s="208"/>
      <c r="H1566" s="211">
        <v>96</v>
      </c>
      <c r="I1566" s="212"/>
      <c r="J1566" s="208"/>
      <c r="K1566" s="208"/>
      <c r="L1566" s="213"/>
      <c r="M1566" s="214"/>
      <c r="N1566" s="215"/>
      <c r="O1566" s="215"/>
      <c r="P1566" s="215"/>
      <c r="Q1566" s="215"/>
      <c r="R1566" s="215"/>
      <c r="S1566" s="215"/>
      <c r="T1566" s="216"/>
      <c r="AT1566" s="217" t="s">
        <v>147</v>
      </c>
      <c r="AU1566" s="217" t="s">
        <v>83</v>
      </c>
      <c r="AV1566" s="13" t="s">
        <v>85</v>
      </c>
      <c r="AW1566" s="13" t="s">
        <v>31</v>
      </c>
      <c r="AX1566" s="13" t="s">
        <v>75</v>
      </c>
      <c r="AY1566" s="217" t="s">
        <v>137</v>
      </c>
    </row>
    <row r="1567" spans="1:65" s="14" customFormat="1">
      <c r="B1567" s="218"/>
      <c r="C1567" s="219"/>
      <c r="D1567" s="192" t="s">
        <v>147</v>
      </c>
      <c r="E1567" s="220" t="s">
        <v>1</v>
      </c>
      <c r="F1567" s="221" t="s">
        <v>152</v>
      </c>
      <c r="G1567" s="219"/>
      <c r="H1567" s="222">
        <v>96</v>
      </c>
      <c r="I1567" s="223"/>
      <c r="J1567" s="219"/>
      <c r="K1567" s="219"/>
      <c r="L1567" s="224"/>
      <c r="M1567" s="238"/>
      <c r="N1567" s="239"/>
      <c r="O1567" s="239"/>
      <c r="P1567" s="239"/>
      <c r="Q1567" s="239"/>
      <c r="R1567" s="239"/>
      <c r="S1567" s="239"/>
      <c r="T1567" s="240"/>
      <c r="AT1567" s="228" t="s">
        <v>147</v>
      </c>
      <c r="AU1567" s="228" t="s">
        <v>83</v>
      </c>
      <c r="AV1567" s="14" t="s">
        <v>144</v>
      </c>
      <c r="AW1567" s="14" t="s">
        <v>31</v>
      </c>
      <c r="AX1567" s="14" t="s">
        <v>83</v>
      </c>
      <c r="AY1567" s="228" t="s">
        <v>137</v>
      </c>
    </row>
    <row r="1568" spans="1:65" s="2" customFormat="1" ht="6.95" customHeight="1">
      <c r="A1568" s="34"/>
      <c r="B1568" s="54"/>
      <c r="C1568" s="55"/>
      <c r="D1568" s="55"/>
      <c r="E1568" s="55"/>
      <c r="F1568" s="55"/>
      <c r="G1568" s="55"/>
      <c r="H1568" s="55"/>
      <c r="I1568" s="55"/>
      <c r="J1568" s="55"/>
      <c r="K1568" s="55"/>
      <c r="L1568" s="39"/>
      <c r="M1568" s="34"/>
      <c r="O1568" s="34"/>
      <c r="P1568" s="34"/>
      <c r="Q1568" s="34"/>
      <c r="R1568" s="34"/>
      <c r="S1568" s="34"/>
      <c r="T1568" s="34"/>
      <c r="U1568" s="34"/>
      <c r="V1568" s="34"/>
      <c r="W1568" s="34"/>
      <c r="X1568" s="34"/>
      <c r="Y1568" s="34"/>
      <c r="Z1568" s="34"/>
      <c r="AA1568" s="34"/>
      <c r="AB1568" s="34"/>
      <c r="AC1568" s="34"/>
      <c r="AD1568" s="34"/>
      <c r="AE1568" s="34"/>
    </row>
  </sheetData>
  <sheetProtection password="CF50" sheet="1" objects="1" scenarios="1" formatColumns="0" formatRows="0" autoFilter="0"/>
  <autoFilter ref="C120:K1567" xr:uid="{00000000-0009-0000-0000-000001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528"/>
  <sheetViews>
    <sheetView showGridLines="0" topLeftCell="A104" workbookViewId="0">
      <selection activeCell="I123" sqref="I12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88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1288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ROUND((SUM(BE121:BE1527)),  2)</f>
        <v>0</v>
      </c>
      <c r="G33" s="34"/>
      <c r="H33" s="34"/>
      <c r="I33" s="124">
        <v>0.21</v>
      </c>
      <c r="J33" s="123">
        <f>ROUND(((SUM(BE121:BE1527))*I33),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ROUND((SUM(BF121:BF1527)),  2)</f>
        <v>0</v>
      </c>
      <c r="G34" s="34"/>
      <c r="H34" s="34"/>
      <c r="I34" s="124">
        <v>0.12</v>
      </c>
      <c r="J34" s="123">
        <f>ROUND(((SUM(BF121:BF1527))*I34),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ROUND((SUM(BG121:BG1527)),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ROUND((SUM(BH121:BH1527)),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ROUND((SUM(BI121:BI1527)),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02 - Oprava žst. Sadská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J121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116</v>
      </c>
      <c r="E97" s="150"/>
      <c r="F97" s="150"/>
      <c r="G97" s="150"/>
      <c r="H97" s="150"/>
      <c r="I97" s="150"/>
      <c r="J97" s="151">
        <f>J122</f>
        <v>0</v>
      </c>
      <c r="K97" s="148"/>
      <c r="L97" s="152"/>
    </row>
    <row r="98" spans="1:31" s="9" customFormat="1" ht="24.95" customHeight="1">
      <c r="B98" s="147"/>
      <c r="C98" s="148"/>
      <c r="D98" s="149" t="s">
        <v>117</v>
      </c>
      <c r="E98" s="150"/>
      <c r="F98" s="150"/>
      <c r="G98" s="150"/>
      <c r="H98" s="150"/>
      <c r="I98" s="150"/>
      <c r="J98" s="151">
        <f>J702</f>
        <v>0</v>
      </c>
      <c r="K98" s="148"/>
      <c r="L98" s="152"/>
    </row>
    <row r="99" spans="1:31" s="9" customFormat="1" ht="24.95" customHeight="1">
      <c r="B99" s="147"/>
      <c r="C99" s="148"/>
      <c r="D99" s="149" t="s">
        <v>118</v>
      </c>
      <c r="E99" s="150"/>
      <c r="F99" s="150"/>
      <c r="G99" s="150"/>
      <c r="H99" s="150"/>
      <c r="I99" s="150"/>
      <c r="J99" s="151">
        <f>J914</f>
        <v>0</v>
      </c>
      <c r="K99" s="148"/>
      <c r="L99" s="152"/>
    </row>
    <row r="100" spans="1:31" s="9" customFormat="1" ht="24.95" customHeight="1">
      <c r="B100" s="147"/>
      <c r="C100" s="148"/>
      <c r="D100" s="149" t="s">
        <v>119</v>
      </c>
      <c r="E100" s="150"/>
      <c r="F100" s="150"/>
      <c r="G100" s="150"/>
      <c r="H100" s="150"/>
      <c r="I100" s="150"/>
      <c r="J100" s="151">
        <f>J1399</f>
        <v>0</v>
      </c>
      <c r="K100" s="148"/>
      <c r="L100" s="152"/>
    </row>
    <row r="101" spans="1:31" s="9" customFormat="1" ht="24.95" customHeight="1">
      <c r="B101" s="147"/>
      <c r="C101" s="148"/>
      <c r="D101" s="149" t="s">
        <v>120</v>
      </c>
      <c r="E101" s="150"/>
      <c r="F101" s="150"/>
      <c r="G101" s="150"/>
      <c r="H101" s="150"/>
      <c r="I101" s="150"/>
      <c r="J101" s="151">
        <f>J1436</f>
        <v>0</v>
      </c>
      <c r="K101" s="148"/>
      <c r="L101" s="152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3" t="s">
        <v>121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297" t="str">
        <f>E7</f>
        <v>Oprava trati v úseku Poříčany - Nymburk hl. n.</v>
      </c>
      <c r="F111" s="298"/>
      <c r="G111" s="298"/>
      <c r="H111" s="298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109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85" t="str">
        <f>E9</f>
        <v>SO 02 - Oprava žst. Sadská</v>
      </c>
      <c r="F113" s="296"/>
      <c r="G113" s="296"/>
      <c r="H113" s="29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20</v>
      </c>
      <c r="D115" s="36"/>
      <c r="E115" s="36"/>
      <c r="F115" s="27" t="str">
        <f>F12</f>
        <v xml:space="preserve"> </v>
      </c>
      <c r="G115" s="36"/>
      <c r="H115" s="36"/>
      <c r="I115" s="29" t="s">
        <v>22</v>
      </c>
      <c r="J115" s="66" t="str">
        <f>IF(J12="","",J12)</f>
        <v>1. 2. 2024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24</v>
      </c>
      <c r="D117" s="36"/>
      <c r="E117" s="36"/>
      <c r="F117" s="27" t="str">
        <f>E15</f>
        <v>Zimola Bohumil</v>
      </c>
      <c r="G117" s="36"/>
      <c r="H117" s="36"/>
      <c r="I117" s="29" t="s">
        <v>30</v>
      </c>
      <c r="J117" s="32" t="str">
        <f>E21</f>
        <v xml:space="preserve"> 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28</v>
      </c>
      <c r="D118" s="36"/>
      <c r="E118" s="36"/>
      <c r="F118" s="27" t="str">
        <f>IF(E18="","",E18)</f>
        <v>Vyplň údaj</v>
      </c>
      <c r="G118" s="36"/>
      <c r="H118" s="36"/>
      <c r="I118" s="29" t="s">
        <v>32</v>
      </c>
      <c r="J118" s="32" t="str">
        <f>E24</f>
        <v>Hospodková Marcela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0" customFormat="1" ht="29.25" customHeight="1">
      <c r="A120" s="153"/>
      <c r="B120" s="154"/>
      <c r="C120" s="155" t="s">
        <v>122</v>
      </c>
      <c r="D120" s="156" t="s">
        <v>60</v>
      </c>
      <c r="E120" s="156" t="s">
        <v>56</v>
      </c>
      <c r="F120" s="156" t="s">
        <v>57</v>
      </c>
      <c r="G120" s="156" t="s">
        <v>123</v>
      </c>
      <c r="H120" s="156" t="s">
        <v>124</v>
      </c>
      <c r="I120" s="156" t="s">
        <v>125</v>
      </c>
      <c r="J120" s="156" t="s">
        <v>113</v>
      </c>
      <c r="K120" s="157" t="s">
        <v>126</v>
      </c>
      <c r="L120" s="158"/>
      <c r="M120" s="75" t="s">
        <v>1</v>
      </c>
      <c r="N120" s="76" t="s">
        <v>39</v>
      </c>
      <c r="O120" s="76" t="s">
        <v>127</v>
      </c>
      <c r="P120" s="76" t="s">
        <v>128</v>
      </c>
      <c r="Q120" s="76" t="s">
        <v>129</v>
      </c>
      <c r="R120" s="76" t="s">
        <v>130</v>
      </c>
      <c r="S120" s="76" t="s">
        <v>131</v>
      </c>
      <c r="T120" s="77" t="s">
        <v>132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pans="1:65" s="2" customFormat="1" ht="22.9" customHeight="1">
      <c r="A121" s="34"/>
      <c r="B121" s="35"/>
      <c r="C121" s="82" t="s">
        <v>133</v>
      </c>
      <c r="D121" s="36"/>
      <c r="E121" s="36"/>
      <c r="F121" s="36"/>
      <c r="G121" s="36"/>
      <c r="H121" s="36"/>
      <c r="I121" s="36"/>
      <c r="J121" s="159">
        <f>BK121</f>
        <v>0</v>
      </c>
      <c r="K121" s="36"/>
      <c r="L121" s="39"/>
      <c r="M121" s="78"/>
      <c r="N121" s="160"/>
      <c r="O121" s="79"/>
      <c r="P121" s="161">
        <f>P122+P702+P914+P1399+P1436</f>
        <v>0</v>
      </c>
      <c r="Q121" s="79"/>
      <c r="R121" s="161">
        <f>R122+R702+R914+R1399+R1436</f>
        <v>6407.8930300000011</v>
      </c>
      <c r="S121" s="79"/>
      <c r="T121" s="162">
        <f>T122+T702+T914+T1399+T1436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74</v>
      </c>
      <c r="AU121" s="17" t="s">
        <v>115</v>
      </c>
      <c r="BK121" s="163">
        <f>BK122+BK702+BK914+BK1399+BK1436</f>
        <v>0</v>
      </c>
    </row>
    <row r="122" spans="1:65" s="11" customFormat="1" ht="25.9" customHeight="1">
      <c r="B122" s="164"/>
      <c r="C122" s="165"/>
      <c r="D122" s="166" t="s">
        <v>74</v>
      </c>
      <c r="E122" s="167" t="s">
        <v>134</v>
      </c>
      <c r="F122" s="167" t="s">
        <v>135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SUM(P123:P701)</f>
        <v>0</v>
      </c>
      <c r="Q122" s="172"/>
      <c r="R122" s="173">
        <f>SUM(R123:R701)</f>
        <v>1416.9618400000002</v>
      </c>
      <c r="S122" s="172"/>
      <c r="T122" s="174">
        <f>SUM(T123:T701)</f>
        <v>0</v>
      </c>
      <c r="AR122" s="175" t="s">
        <v>83</v>
      </c>
      <c r="AT122" s="176" t="s">
        <v>74</v>
      </c>
      <c r="AU122" s="176" t="s">
        <v>75</v>
      </c>
      <c r="AY122" s="175" t="s">
        <v>137</v>
      </c>
      <c r="BK122" s="177">
        <f>SUM(BK123:BK701)</f>
        <v>0</v>
      </c>
    </row>
    <row r="123" spans="1:65" s="2" customFormat="1" ht="16.5" customHeight="1">
      <c r="A123" s="34"/>
      <c r="B123" s="35"/>
      <c r="C123" s="178" t="s">
        <v>83</v>
      </c>
      <c r="D123" s="178" t="s">
        <v>138</v>
      </c>
      <c r="E123" s="179" t="s">
        <v>139</v>
      </c>
      <c r="F123" s="180" t="s">
        <v>140</v>
      </c>
      <c r="G123" s="181" t="s">
        <v>141</v>
      </c>
      <c r="H123" s="182">
        <v>278</v>
      </c>
      <c r="I123" s="253"/>
      <c r="J123" s="184">
        <f>ROUND(I123*H123,2)</f>
        <v>0</v>
      </c>
      <c r="K123" s="180" t="s">
        <v>142</v>
      </c>
      <c r="L123" s="185"/>
      <c r="M123" s="186" t="s">
        <v>1</v>
      </c>
      <c r="N123" s="187" t="s">
        <v>40</v>
      </c>
      <c r="O123" s="71"/>
      <c r="P123" s="188">
        <f>O123*H123</f>
        <v>0</v>
      </c>
      <c r="Q123" s="188">
        <v>4.9390000000000003E-2</v>
      </c>
      <c r="R123" s="188">
        <f>Q123*H123</f>
        <v>13.730420000000001</v>
      </c>
      <c r="S123" s="188">
        <v>0</v>
      </c>
      <c r="T123" s="189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0" t="s">
        <v>891</v>
      </c>
      <c r="AT123" s="190" t="s">
        <v>138</v>
      </c>
      <c r="AU123" s="190" t="s">
        <v>83</v>
      </c>
      <c r="AY123" s="17" t="s">
        <v>137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83</v>
      </c>
      <c r="BK123" s="191">
        <f>ROUND(I123*H123,2)</f>
        <v>0</v>
      </c>
      <c r="BL123" s="17" t="s">
        <v>891</v>
      </c>
      <c r="BM123" s="190" t="s">
        <v>1289</v>
      </c>
    </row>
    <row r="124" spans="1:65" s="2" customFormat="1">
      <c r="A124" s="34"/>
      <c r="B124" s="35"/>
      <c r="C124" s="36"/>
      <c r="D124" s="192" t="s">
        <v>146</v>
      </c>
      <c r="E124" s="36"/>
      <c r="F124" s="193" t="s">
        <v>140</v>
      </c>
      <c r="G124" s="36"/>
      <c r="H124" s="36"/>
      <c r="I124" s="36"/>
      <c r="J124" s="36"/>
      <c r="K124" s="36"/>
      <c r="L124" s="39"/>
      <c r="M124" s="195"/>
      <c r="N124" s="196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146</v>
      </c>
      <c r="AU124" s="17" t="s">
        <v>83</v>
      </c>
    </row>
    <row r="125" spans="1:65" s="12" customFormat="1">
      <c r="B125" s="197"/>
      <c r="C125" s="198"/>
      <c r="D125" s="192" t="s">
        <v>147</v>
      </c>
      <c r="E125" s="199" t="s">
        <v>1</v>
      </c>
      <c r="F125" s="200" t="s">
        <v>1290</v>
      </c>
      <c r="G125" s="198"/>
      <c r="H125" s="199" t="s">
        <v>1</v>
      </c>
      <c r="I125" s="198"/>
      <c r="J125" s="198"/>
      <c r="K125" s="198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147</v>
      </c>
      <c r="AU125" s="206" t="s">
        <v>83</v>
      </c>
      <c r="AV125" s="12" t="s">
        <v>83</v>
      </c>
      <c r="AW125" s="12" t="s">
        <v>31</v>
      </c>
      <c r="AX125" s="12" t="s">
        <v>75</v>
      </c>
      <c r="AY125" s="206" t="s">
        <v>137</v>
      </c>
    </row>
    <row r="126" spans="1:65" s="13" customFormat="1">
      <c r="B126" s="207"/>
      <c r="C126" s="208"/>
      <c r="D126" s="192" t="s">
        <v>147</v>
      </c>
      <c r="E126" s="209" t="s">
        <v>1</v>
      </c>
      <c r="F126" s="210" t="s">
        <v>1291</v>
      </c>
      <c r="G126" s="208"/>
      <c r="H126" s="211">
        <v>61</v>
      </c>
      <c r="I126" s="208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147</v>
      </c>
      <c r="AU126" s="217" t="s">
        <v>83</v>
      </c>
      <c r="AV126" s="13" t="s">
        <v>85</v>
      </c>
      <c r="AW126" s="13" t="s">
        <v>31</v>
      </c>
      <c r="AX126" s="13" t="s">
        <v>75</v>
      </c>
      <c r="AY126" s="217" t="s">
        <v>137</v>
      </c>
    </row>
    <row r="127" spans="1:65" s="12" customFormat="1">
      <c r="B127" s="197"/>
      <c r="C127" s="198"/>
      <c r="D127" s="192" t="s">
        <v>147</v>
      </c>
      <c r="E127" s="199" t="s">
        <v>1</v>
      </c>
      <c r="F127" s="200" t="s">
        <v>1292</v>
      </c>
      <c r="G127" s="198"/>
      <c r="H127" s="199" t="s">
        <v>1</v>
      </c>
      <c r="I127" s="198"/>
      <c r="J127" s="198"/>
      <c r="K127" s="198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147</v>
      </c>
      <c r="AU127" s="206" t="s">
        <v>83</v>
      </c>
      <c r="AV127" s="12" t="s">
        <v>83</v>
      </c>
      <c r="AW127" s="12" t="s">
        <v>31</v>
      </c>
      <c r="AX127" s="12" t="s">
        <v>75</v>
      </c>
      <c r="AY127" s="206" t="s">
        <v>137</v>
      </c>
    </row>
    <row r="128" spans="1:65" s="13" customFormat="1">
      <c r="B128" s="207"/>
      <c r="C128" s="208"/>
      <c r="D128" s="192" t="s">
        <v>147</v>
      </c>
      <c r="E128" s="209" t="s">
        <v>1</v>
      </c>
      <c r="F128" s="210" t="s">
        <v>1293</v>
      </c>
      <c r="G128" s="208"/>
      <c r="H128" s="211">
        <v>13</v>
      </c>
      <c r="I128" s="208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147</v>
      </c>
      <c r="AU128" s="217" t="s">
        <v>83</v>
      </c>
      <c r="AV128" s="13" t="s">
        <v>85</v>
      </c>
      <c r="AW128" s="13" t="s">
        <v>31</v>
      </c>
      <c r="AX128" s="13" t="s">
        <v>75</v>
      </c>
      <c r="AY128" s="217" t="s">
        <v>137</v>
      </c>
    </row>
    <row r="129" spans="1:65" s="12" customFormat="1">
      <c r="B129" s="197"/>
      <c r="C129" s="198"/>
      <c r="D129" s="192" t="s">
        <v>147</v>
      </c>
      <c r="E129" s="199" t="s">
        <v>1</v>
      </c>
      <c r="F129" s="200" t="s">
        <v>1294</v>
      </c>
      <c r="G129" s="198"/>
      <c r="H129" s="199" t="s">
        <v>1</v>
      </c>
      <c r="I129" s="198"/>
      <c r="J129" s="198"/>
      <c r="K129" s="198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147</v>
      </c>
      <c r="AU129" s="206" t="s">
        <v>83</v>
      </c>
      <c r="AV129" s="12" t="s">
        <v>83</v>
      </c>
      <c r="AW129" s="12" t="s">
        <v>31</v>
      </c>
      <c r="AX129" s="12" t="s">
        <v>75</v>
      </c>
      <c r="AY129" s="206" t="s">
        <v>137</v>
      </c>
    </row>
    <row r="130" spans="1:65" s="13" customFormat="1">
      <c r="B130" s="207"/>
      <c r="C130" s="208"/>
      <c r="D130" s="192" t="s">
        <v>147</v>
      </c>
      <c r="E130" s="209" t="s">
        <v>1</v>
      </c>
      <c r="F130" s="210" t="s">
        <v>1295</v>
      </c>
      <c r="G130" s="208"/>
      <c r="H130" s="211">
        <v>192</v>
      </c>
      <c r="I130" s="208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147</v>
      </c>
      <c r="AU130" s="217" t="s">
        <v>83</v>
      </c>
      <c r="AV130" s="13" t="s">
        <v>85</v>
      </c>
      <c r="AW130" s="13" t="s">
        <v>31</v>
      </c>
      <c r="AX130" s="13" t="s">
        <v>75</v>
      </c>
      <c r="AY130" s="217" t="s">
        <v>137</v>
      </c>
    </row>
    <row r="131" spans="1:65" s="12" customFormat="1">
      <c r="B131" s="197"/>
      <c r="C131" s="198"/>
      <c r="D131" s="192" t="s">
        <v>147</v>
      </c>
      <c r="E131" s="199" t="s">
        <v>1</v>
      </c>
      <c r="F131" s="200" t="s">
        <v>1296</v>
      </c>
      <c r="G131" s="198"/>
      <c r="H131" s="199" t="s">
        <v>1</v>
      </c>
      <c r="I131" s="198"/>
      <c r="J131" s="198"/>
      <c r="K131" s="198"/>
      <c r="L131" s="202"/>
      <c r="M131" s="203"/>
      <c r="N131" s="204"/>
      <c r="O131" s="204"/>
      <c r="P131" s="204"/>
      <c r="Q131" s="204"/>
      <c r="R131" s="204"/>
      <c r="S131" s="204"/>
      <c r="T131" s="205"/>
      <c r="AT131" s="206" t="s">
        <v>147</v>
      </c>
      <c r="AU131" s="206" t="s">
        <v>83</v>
      </c>
      <c r="AV131" s="12" t="s">
        <v>83</v>
      </c>
      <c r="AW131" s="12" t="s">
        <v>31</v>
      </c>
      <c r="AX131" s="12" t="s">
        <v>75</v>
      </c>
      <c r="AY131" s="206" t="s">
        <v>137</v>
      </c>
    </row>
    <row r="132" spans="1:65" s="13" customFormat="1">
      <c r="B132" s="207"/>
      <c r="C132" s="208"/>
      <c r="D132" s="192" t="s">
        <v>147</v>
      </c>
      <c r="E132" s="209" t="s">
        <v>1</v>
      </c>
      <c r="F132" s="210" t="s">
        <v>897</v>
      </c>
      <c r="G132" s="208"/>
      <c r="H132" s="211">
        <v>12</v>
      </c>
      <c r="I132" s="208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147</v>
      </c>
      <c r="AU132" s="217" t="s">
        <v>83</v>
      </c>
      <c r="AV132" s="13" t="s">
        <v>85</v>
      </c>
      <c r="AW132" s="13" t="s">
        <v>31</v>
      </c>
      <c r="AX132" s="13" t="s">
        <v>75</v>
      </c>
      <c r="AY132" s="217" t="s">
        <v>137</v>
      </c>
    </row>
    <row r="133" spans="1:65" s="14" customFormat="1">
      <c r="B133" s="218"/>
      <c r="C133" s="219"/>
      <c r="D133" s="192" t="s">
        <v>147</v>
      </c>
      <c r="E133" s="220" t="s">
        <v>1</v>
      </c>
      <c r="F133" s="221" t="s">
        <v>152</v>
      </c>
      <c r="G133" s="219"/>
      <c r="H133" s="222">
        <v>278</v>
      </c>
      <c r="I133" s="219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147</v>
      </c>
      <c r="AU133" s="228" t="s">
        <v>83</v>
      </c>
      <c r="AV133" s="14" t="s">
        <v>144</v>
      </c>
      <c r="AW133" s="14" t="s">
        <v>31</v>
      </c>
      <c r="AX133" s="14" t="s">
        <v>83</v>
      </c>
      <c r="AY133" s="228" t="s">
        <v>137</v>
      </c>
    </row>
    <row r="134" spans="1:65" s="12" customFormat="1">
      <c r="B134" s="197"/>
      <c r="C134" s="198"/>
      <c r="D134" s="192" t="s">
        <v>147</v>
      </c>
      <c r="E134" s="199" t="s">
        <v>1</v>
      </c>
      <c r="F134" s="200" t="s">
        <v>153</v>
      </c>
      <c r="G134" s="198"/>
      <c r="H134" s="199" t="s">
        <v>1</v>
      </c>
      <c r="I134" s="198"/>
      <c r="J134" s="198"/>
      <c r="K134" s="198"/>
      <c r="L134" s="202"/>
      <c r="M134" s="203"/>
      <c r="N134" s="204"/>
      <c r="O134" s="204"/>
      <c r="P134" s="204"/>
      <c r="Q134" s="204"/>
      <c r="R134" s="204"/>
      <c r="S134" s="204"/>
      <c r="T134" s="205"/>
      <c r="AT134" s="206" t="s">
        <v>147</v>
      </c>
      <c r="AU134" s="206" t="s">
        <v>83</v>
      </c>
      <c r="AV134" s="12" t="s">
        <v>83</v>
      </c>
      <c r="AW134" s="12" t="s">
        <v>31</v>
      </c>
      <c r="AX134" s="12" t="s">
        <v>75</v>
      </c>
      <c r="AY134" s="206" t="s">
        <v>137</v>
      </c>
    </row>
    <row r="135" spans="1:65" s="2" customFormat="1" ht="21.75" customHeight="1">
      <c r="A135" s="34"/>
      <c r="B135" s="35"/>
      <c r="C135" s="178" t="s">
        <v>85</v>
      </c>
      <c r="D135" s="178" t="s">
        <v>138</v>
      </c>
      <c r="E135" s="179" t="s">
        <v>154</v>
      </c>
      <c r="F135" s="180" t="s">
        <v>155</v>
      </c>
      <c r="G135" s="181" t="s">
        <v>156</v>
      </c>
      <c r="H135" s="182">
        <v>59</v>
      </c>
      <c r="I135" s="253"/>
      <c r="J135" s="184">
        <f>ROUND(I135*H135,2)</f>
        <v>0</v>
      </c>
      <c r="K135" s="180" t="s">
        <v>142</v>
      </c>
      <c r="L135" s="185"/>
      <c r="M135" s="186" t="s">
        <v>1</v>
      </c>
      <c r="N135" s="187" t="s">
        <v>40</v>
      </c>
      <c r="O135" s="71"/>
      <c r="P135" s="188">
        <f>O135*H135</f>
        <v>0</v>
      </c>
      <c r="Q135" s="188">
        <v>3.70425</v>
      </c>
      <c r="R135" s="188">
        <f>Q135*H135</f>
        <v>218.55074999999999</v>
      </c>
      <c r="S135" s="188">
        <v>0</v>
      </c>
      <c r="T135" s="189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0" t="s">
        <v>891</v>
      </c>
      <c r="AT135" s="190" t="s">
        <v>138</v>
      </c>
      <c r="AU135" s="190" t="s">
        <v>83</v>
      </c>
      <c r="AY135" s="17" t="s">
        <v>137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83</v>
      </c>
      <c r="BK135" s="191">
        <f>ROUND(I135*H135,2)</f>
        <v>0</v>
      </c>
      <c r="BL135" s="17" t="s">
        <v>891</v>
      </c>
      <c r="BM135" s="190" t="s">
        <v>1297</v>
      </c>
    </row>
    <row r="136" spans="1:65" s="2" customFormat="1">
      <c r="A136" s="34"/>
      <c r="B136" s="35"/>
      <c r="C136" s="36"/>
      <c r="D136" s="192" t="s">
        <v>146</v>
      </c>
      <c r="E136" s="36"/>
      <c r="F136" s="193" t="s">
        <v>155</v>
      </c>
      <c r="G136" s="36"/>
      <c r="H136" s="36"/>
      <c r="I136" s="36"/>
      <c r="J136" s="36"/>
      <c r="K136" s="36"/>
      <c r="L136" s="39"/>
      <c r="M136" s="195"/>
      <c r="N136" s="196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146</v>
      </c>
      <c r="AU136" s="17" t="s">
        <v>83</v>
      </c>
    </row>
    <row r="137" spans="1:65" s="12" customFormat="1">
      <c r="B137" s="197"/>
      <c r="C137" s="198"/>
      <c r="D137" s="192" t="s">
        <v>147</v>
      </c>
      <c r="E137" s="199" t="s">
        <v>1</v>
      </c>
      <c r="F137" s="200" t="s">
        <v>1298</v>
      </c>
      <c r="G137" s="198"/>
      <c r="H137" s="199" t="s">
        <v>1</v>
      </c>
      <c r="I137" s="198"/>
      <c r="J137" s="198"/>
      <c r="K137" s="198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147</v>
      </c>
      <c r="AU137" s="206" t="s">
        <v>83</v>
      </c>
      <c r="AV137" s="12" t="s">
        <v>83</v>
      </c>
      <c r="AW137" s="12" t="s">
        <v>31</v>
      </c>
      <c r="AX137" s="12" t="s">
        <v>75</v>
      </c>
      <c r="AY137" s="206" t="s">
        <v>137</v>
      </c>
    </row>
    <row r="138" spans="1:65" s="13" customFormat="1">
      <c r="B138" s="207"/>
      <c r="C138" s="208"/>
      <c r="D138" s="192" t="s">
        <v>147</v>
      </c>
      <c r="E138" s="209" t="s">
        <v>1</v>
      </c>
      <c r="F138" s="210" t="s">
        <v>1299</v>
      </c>
      <c r="G138" s="208"/>
      <c r="H138" s="211">
        <v>11.067</v>
      </c>
      <c r="I138" s="208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147</v>
      </c>
      <c r="AU138" s="217" t="s">
        <v>83</v>
      </c>
      <c r="AV138" s="13" t="s">
        <v>85</v>
      </c>
      <c r="AW138" s="13" t="s">
        <v>31</v>
      </c>
      <c r="AX138" s="13" t="s">
        <v>75</v>
      </c>
      <c r="AY138" s="217" t="s">
        <v>137</v>
      </c>
    </row>
    <row r="139" spans="1:65" s="13" customFormat="1">
      <c r="B139" s="207"/>
      <c r="C139" s="208"/>
      <c r="D139" s="192" t="s">
        <v>147</v>
      </c>
      <c r="E139" s="209" t="s">
        <v>1</v>
      </c>
      <c r="F139" s="210" t="s">
        <v>1300</v>
      </c>
      <c r="G139" s="208"/>
      <c r="H139" s="211">
        <v>0.93300000000000005</v>
      </c>
      <c r="I139" s="208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147</v>
      </c>
      <c r="AU139" s="217" t="s">
        <v>83</v>
      </c>
      <c r="AV139" s="13" t="s">
        <v>85</v>
      </c>
      <c r="AW139" s="13" t="s">
        <v>31</v>
      </c>
      <c r="AX139" s="13" t="s">
        <v>75</v>
      </c>
      <c r="AY139" s="217" t="s">
        <v>137</v>
      </c>
    </row>
    <row r="140" spans="1:65" s="12" customFormat="1">
      <c r="B140" s="197"/>
      <c r="C140" s="198"/>
      <c r="D140" s="192" t="s">
        <v>147</v>
      </c>
      <c r="E140" s="199" t="s">
        <v>1</v>
      </c>
      <c r="F140" s="200" t="s">
        <v>1301</v>
      </c>
      <c r="G140" s="198"/>
      <c r="H140" s="199" t="s">
        <v>1</v>
      </c>
      <c r="I140" s="198"/>
      <c r="J140" s="198"/>
      <c r="K140" s="198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147</v>
      </c>
      <c r="AU140" s="206" t="s">
        <v>83</v>
      </c>
      <c r="AV140" s="12" t="s">
        <v>83</v>
      </c>
      <c r="AW140" s="12" t="s">
        <v>31</v>
      </c>
      <c r="AX140" s="12" t="s">
        <v>75</v>
      </c>
      <c r="AY140" s="206" t="s">
        <v>137</v>
      </c>
    </row>
    <row r="141" spans="1:65" s="13" customFormat="1">
      <c r="B141" s="207"/>
      <c r="C141" s="208"/>
      <c r="D141" s="192" t="s">
        <v>147</v>
      </c>
      <c r="E141" s="209" t="s">
        <v>1</v>
      </c>
      <c r="F141" s="210" t="s">
        <v>1302</v>
      </c>
      <c r="G141" s="208"/>
      <c r="H141" s="211">
        <v>8.7469999999999999</v>
      </c>
      <c r="I141" s="208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147</v>
      </c>
      <c r="AU141" s="217" t="s">
        <v>83</v>
      </c>
      <c r="AV141" s="13" t="s">
        <v>85</v>
      </c>
      <c r="AW141" s="13" t="s">
        <v>31</v>
      </c>
      <c r="AX141" s="13" t="s">
        <v>75</v>
      </c>
      <c r="AY141" s="217" t="s">
        <v>137</v>
      </c>
    </row>
    <row r="142" spans="1:65" s="13" customFormat="1">
      <c r="B142" s="207"/>
      <c r="C142" s="208"/>
      <c r="D142" s="192" t="s">
        <v>147</v>
      </c>
      <c r="E142" s="209" t="s">
        <v>1</v>
      </c>
      <c r="F142" s="210" t="s">
        <v>1303</v>
      </c>
      <c r="G142" s="208"/>
      <c r="H142" s="211">
        <v>0.253</v>
      </c>
      <c r="I142" s="208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147</v>
      </c>
      <c r="AU142" s="217" t="s">
        <v>83</v>
      </c>
      <c r="AV142" s="13" t="s">
        <v>85</v>
      </c>
      <c r="AW142" s="13" t="s">
        <v>31</v>
      </c>
      <c r="AX142" s="13" t="s">
        <v>75</v>
      </c>
      <c r="AY142" s="217" t="s">
        <v>137</v>
      </c>
    </row>
    <row r="143" spans="1:65" s="12" customFormat="1">
      <c r="B143" s="197"/>
      <c r="C143" s="198"/>
      <c r="D143" s="192" t="s">
        <v>147</v>
      </c>
      <c r="E143" s="199" t="s">
        <v>1</v>
      </c>
      <c r="F143" s="200" t="s">
        <v>1304</v>
      </c>
      <c r="G143" s="198"/>
      <c r="H143" s="199" t="s">
        <v>1</v>
      </c>
      <c r="I143" s="198"/>
      <c r="J143" s="198"/>
      <c r="K143" s="198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147</v>
      </c>
      <c r="AU143" s="206" t="s">
        <v>83</v>
      </c>
      <c r="AV143" s="12" t="s">
        <v>83</v>
      </c>
      <c r="AW143" s="12" t="s">
        <v>31</v>
      </c>
      <c r="AX143" s="12" t="s">
        <v>75</v>
      </c>
      <c r="AY143" s="206" t="s">
        <v>137</v>
      </c>
    </row>
    <row r="144" spans="1:65" s="13" customFormat="1">
      <c r="B144" s="207"/>
      <c r="C144" s="208"/>
      <c r="D144" s="192" t="s">
        <v>147</v>
      </c>
      <c r="E144" s="209" t="s">
        <v>1</v>
      </c>
      <c r="F144" s="210" t="s">
        <v>1302</v>
      </c>
      <c r="G144" s="208"/>
      <c r="H144" s="211">
        <v>8.7469999999999999</v>
      </c>
      <c r="I144" s="208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147</v>
      </c>
      <c r="AU144" s="217" t="s">
        <v>83</v>
      </c>
      <c r="AV144" s="13" t="s">
        <v>85</v>
      </c>
      <c r="AW144" s="13" t="s">
        <v>31</v>
      </c>
      <c r="AX144" s="13" t="s">
        <v>75</v>
      </c>
      <c r="AY144" s="217" t="s">
        <v>137</v>
      </c>
    </row>
    <row r="145" spans="1:65" s="13" customFormat="1">
      <c r="B145" s="207"/>
      <c r="C145" s="208"/>
      <c r="D145" s="192" t="s">
        <v>147</v>
      </c>
      <c r="E145" s="209" t="s">
        <v>1</v>
      </c>
      <c r="F145" s="210" t="s">
        <v>1303</v>
      </c>
      <c r="G145" s="208"/>
      <c r="H145" s="211">
        <v>0.253</v>
      </c>
      <c r="I145" s="208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147</v>
      </c>
      <c r="AU145" s="217" t="s">
        <v>83</v>
      </c>
      <c r="AV145" s="13" t="s">
        <v>85</v>
      </c>
      <c r="AW145" s="13" t="s">
        <v>31</v>
      </c>
      <c r="AX145" s="13" t="s">
        <v>75</v>
      </c>
      <c r="AY145" s="217" t="s">
        <v>137</v>
      </c>
    </row>
    <row r="146" spans="1:65" s="12" customFormat="1">
      <c r="B146" s="197"/>
      <c r="C146" s="198"/>
      <c r="D146" s="192" t="s">
        <v>147</v>
      </c>
      <c r="E146" s="199" t="s">
        <v>1</v>
      </c>
      <c r="F146" s="200" t="s">
        <v>1305</v>
      </c>
      <c r="G146" s="198"/>
      <c r="H146" s="199" t="s">
        <v>1</v>
      </c>
      <c r="I146" s="198"/>
      <c r="J146" s="198"/>
      <c r="K146" s="198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147</v>
      </c>
      <c r="AU146" s="206" t="s">
        <v>83</v>
      </c>
      <c r="AV146" s="12" t="s">
        <v>83</v>
      </c>
      <c r="AW146" s="12" t="s">
        <v>31</v>
      </c>
      <c r="AX146" s="12" t="s">
        <v>75</v>
      </c>
      <c r="AY146" s="206" t="s">
        <v>137</v>
      </c>
    </row>
    <row r="147" spans="1:65" s="13" customFormat="1">
      <c r="B147" s="207"/>
      <c r="C147" s="208"/>
      <c r="D147" s="192" t="s">
        <v>147</v>
      </c>
      <c r="E147" s="209" t="s">
        <v>1</v>
      </c>
      <c r="F147" s="210" t="s">
        <v>1306</v>
      </c>
      <c r="G147" s="208"/>
      <c r="H147" s="211">
        <v>20.533000000000001</v>
      </c>
      <c r="I147" s="208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147</v>
      </c>
      <c r="AU147" s="217" t="s">
        <v>83</v>
      </c>
      <c r="AV147" s="13" t="s">
        <v>85</v>
      </c>
      <c r="AW147" s="13" t="s">
        <v>31</v>
      </c>
      <c r="AX147" s="13" t="s">
        <v>75</v>
      </c>
      <c r="AY147" s="217" t="s">
        <v>137</v>
      </c>
    </row>
    <row r="148" spans="1:65" s="13" customFormat="1">
      <c r="B148" s="207"/>
      <c r="C148" s="208"/>
      <c r="D148" s="192" t="s">
        <v>147</v>
      </c>
      <c r="E148" s="209" t="s">
        <v>1</v>
      </c>
      <c r="F148" s="210" t="s">
        <v>1307</v>
      </c>
      <c r="G148" s="208"/>
      <c r="H148" s="211">
        <v>0.46700000000000003</v>
      </c>
      <c r="I148" s="208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147</v>
      </c>
      <c r="AU148" s="217" t="s">
        <v>83</v>
      </c>
      <c r="AV148" s="13" t="s">
        <v>85</v>
      </c>
      <c r="AW148" s="13" t="s">
        <v>31</v>
      </c>
      <c r="AX148" s="13" t="s">
        <v>75</v>
      </c>
      <c r="AY148" s="217" t="s">
        <v>137</v>
      </c>
    </row>
    <row r="149" spans="1:65" s="12" customFormat="1">
      <c r="B149" s="197"/>
      <c r="C149" s="198"/>
      <c r="D149" s="192" t="s">
        <v>147</v>
      </c>
      <c r="E149" s="199" t="s">
        <v>1</v>
      </c>
      <c r="F149" s="200" t="s">
        <v>1308</v>
      </c>
      <c r="G149" s="198"/>
      <c r="H149" s="199" t="s">
        <v>1</v>
      </c>
      <c r="I149" s="198"/>
      <c r="J149" s="198"/>
      <c r="K149" s="198"/>
      <c r="L149" s="202"/>
      <c r="M149" s="203"/>
      <c r="N149" s="204"/>
      <c r="O149" s="204"/>
      <c r="P149" s="204"/>
      <c r="Q149" s="204"/>
      <c r="R149" s="204"/>
      <c r="S149" s="204"/>
      <c r="T149" s="205"/>
      <c r="AT149" s="206" t="s">
        <v>147</v>
      </c>
      <c r="AU149" s="206" t="s">
        <v>83</v>
      </c>
      <c r="AV149" s="12" t="s">
        <v>83</v>
      </c>
      <c r="AW149" s="12" t="s">
        <v>31</v>
      </c>
      <c r="AX149" s="12" t="s">
        <v>75</v>
      </c>
      <c r="AY149" s="206" t="s">
        <v>137</v>
      </c>
    </row>
    <row r="150" spans="1:65" s="13" customFormat="1">
      <c r="B150" s="207"/>
      <c r="C150" s="208"/>
      <c r="D150" s="192" t="s">
        <v>147</v>
      </c>
      <c r="E150" s="209" t="s">
        <v>1</v>
      </c>
      <c r="F150" s="210" t="s">
        <v>1309</v>
      </c>
      <c r="G150" s="208"/>
      <c r="H150" s="211">
        <v>7.8129999999999997</v>
      </c>
      <c r="I150" s="208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147</v>
      </c>
      <c r="AU150" s="217" t="s">
        <v>83</v>
      </c>
      <c r="AV150" s="13" t="s">
        <v>85</v>
      </c>
      <c r="AW150" s="13" t="s">
        <v>31</v>
      </c>
      <c r="AX150" s="13" t="s">
        <v>75</v>
      </c>
      <c r="AY150" s="217" t="s">
        <v>137</v>
      </c>
    </row>
    <row r="151" spans="1:65" s="13" customFormat="1">
      <c r="B151" s="207"/>
      <c r="C151" s="208"/>
      <c r="D151" s="192" t="s">
        <v>147</v>
      </c>
      <c r="E151" s="209" t="s">
        <v>1</v>
      </c>
      <c r="F151" s="210" t="s">
        <v>1310</v>
      </c>
      <c r="G151" s="208"/>
      <c r="H151" s="211">
        <v>0.187</v>
      </c>
      <c r="I151" s="208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147</v>
      </c>
      <c r="AU151" s="217" t="s">
        <v>83</v>
      </c>
      <c r="AV151" s="13" t="s">
        <v>85</v>
      </c>
      <c r="AW151" s="13" t="s">
        <v>31</v>
      </c>
      <c r="AX151" s="13" t="s">
        <v>75</v>
      </c>
      <c r="AY151" s="217" t="s">
        <v>137</v>
      </c>
    </row>
    <row r="152" spans="1:65" s="14" customFormat="1">
      <c r="B152" s="218"/>
      <c r="C152" s="219"/>
      <c r="D152" s="192" t="s">
        <v>147</v>
      </c>
      <c r="E152" s="220" t="s">
        <v>1</v>
      </c>
      <c r="F152" s="221" t="s">
        <v>152</v>
      </c>
      <c r="G152" s="219"/>
      <c r="H152" s="222">
        <v>59</v>
      </c>
      <c r="I152" s="219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147</v>
      </c>
      <c r="AU152" s="228" t="s">
        <v>83</v>
      </c>
      <c r="AV152" s="14" t="s">
        <v>144</v>
      </c>
      <c r="AW152" s="14" t="s">
        <v>31</v>
      </c>
      <c r="AX152" s="14" t="s">
        <v>83</v>
      </c>
      <c r="AY152" s="228" t="s">
        <v>137</v>
      </c>
    </row>
    <row r="153" spans="1:65" s="12" customFormat="1">
      <c r="B153" s="197"/>
      <c r="C153" s="198"/>
      <c r="D153" s="192" t="s">
        <v>147</v>
      </c>
      <c r="E153" s="199" t="s">
        <v>1</v>
      </c>
      <c r="F153" s="200" t="s">
        <v>153</v>
      </c>
      <c r="G153" s="198"/>
      <c r="H153" s="199" t="s">
        <v>1</v>
      </c>
      <c r="I153" s="198"/>
      <c r="J153" s="198"/>
      <c r="K153" s="198"/>
      <c r="L153" s="202"/>
      <c r="M153" s="203"/>
      <c r="N153" s="204"/>
      <c r="O153" s="204"/>
      <c r="P153" s="204"/>
      <c r="Q153" s="204"/>
      <c r="R153" s="204"/>
      <c r="S153" s="204"/>
      <c r="T153" s="205"/>
      <c r="AT153" s="206" t="s">
        <v>147</v>
      </c>
      <c r="AU153" s="206" t="s">
        <v>83</v>
      </c>
      <c r="AV153" s="12" t="s">
        <v>83</v>
      </c>
      <c r="AW153" s="12" t="s">
        <v>31</v>
      </c>
      <c r="AX153" s="12" t="s">
        <v>75</v>
      </c>
      <c r="AY153" s="206" t="s">
        <v>137</v>
      </c>
    </row>
    <row r="154" spans="1:65" s="2" customFormat="1" ht="16.5" customHeight="1">
      <c r="A154" s="34"/>
      <c r="B154" s="35"/>
      <c r="C154" s="178" t="s">
        <v>136</v>
      </c>
      <c r="D154" s="178" t="s">
        <v>138</v>
      </c>
      <c r="E154" s="179" t="s">
        <v>170</v>
      </c>
      <c r="F154" s="180" t="s">
        <v>171</v>
      </c>
      <c r="G154" s="181" t="s">
        <v>156</v>
      </c>
      <c r="H154" s="182">
        <v>1021</v>
      </c>
      <c r="I154" s="253"/>
      <c r="J154" s="184">
        <f>ROUND(I154*H154,2)</f>
        <v>0</v>
      </c>
      <c r="K154" s="180" t="s">
        <v>142</v>
      </c>
      <c r="L154" s="185"/>
      <c r="M154" s="186" t="s">
        <v>1</v>
      </c>
      <c r="N154" s="187" t="s">
        <v>40</v>
      </c>
      <c r="O154" s="71"/>
      <c r="P154" s="188">
        <f>O154*H154</f>
        <v>0</v>
      </c>
      <c r="Q154" s="188">
        <v>0.28999999999999998</v>
      </c>
      <c r="R154" s="188">
        <f>Q154*H154</f>
        <v>296.08999999999997</v>
      </c>
      <c r="S154" s="188">
        <v>0</v>
      </c>
      <c r="T154" s="189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0" t="s">
        <v>891</v>
      </c>
      <c r="AT154" s="190" t="s">
        <v>138</v>
      </c>
      <c r="AU154" s="190" t="s">
        <v>83</v>
      </c>
      <c r="AY154" s="17" t="s">
        <v>137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83</v>
      </c>
      <c r="BK154" s="191">
        <f>ROUND(I154*H154,2)</f>
        <v>0</v>
      </c>
      <c r="BL154" s="17" t="s">
        <v>891</v>
      </c>
      <c r="BM154" s="190" t="s">
        <v>1311</v>
      </c>
    </row>
    <row r="155" spans="1:65" s="2" customFormat="1">
      <c r="A155" s="34"/>
      <c r="B155" s="35"/>
      <c r="C155" s="36"/>
      <c r="D155" s="192" t="s">
        <v>146</v>
      </c>
      <c r="E155" s="36"/>
      <c r="F155" s="193" t="s">
        <v>171</v>
      </c>
      <c r="G155" s="36"/>
      <c r="H155" s="36"/>
      <c r="I155" s="36"/>
      <c r="J155" s="36"/>
      <c r="K155" s="36"/>
      <c r="L155" s="39"/>
      <c r="M155" s="195"/>
      <c r="N155" s="196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146</v>
      </c>
      <c r="AU155" s="17" t="s">
        <v>83</v>
      </c>
    </row>
    <row r="156" spans="1:65" s="12" customFormat="1">
      <c r="B156" s="197"/>
      <c r="C156" s="198"/>
      <c r="D156" s="192" t="s">
        <v>147</v>
      </c>
      <c r="E156" s="199" t="s">
        <v>1</v>
      </c>
      <c r="F156" s="200" t="s">
        <v>1312</v>
      </c>
      <c r="G156" s="198"/>
      <c r="H156" s="199" t="s">
        <v>1</v>
      </c>
      <c r="I156" s="198"/>
      <c r="J156" s="198"/>
      <c r="K156" s="198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147</v>
      </c>
      <c r="AU156" s="206" t="s">
        <v>83</v>
      </c>
      <c r="AV156" s="12" t="s">
        <v>83</v>
      </c>
      <c r="AW156" s="12" t="s">
        <v>31</v>
      </c>
      <c r="AX156" s="12" t="s">
        <v>75</v>
      </c>
      <c r="AY156" s="206" t="s">
        <v>137</v>
      </c>
    </row>
    <row r="157" spans="1:65" s="13" customFormat="1">
      <c r="B157" s="207"/>
      <c r="C157" s="208"/>
      <c r="D157" s="192" t="s">
        <v>147</v>
      </c>
      <c r="E157" s="209" t="s">
        <v>1</v>
      </c>
      <c r="F157" s="210" t="s">
        <v>1313</v>
      </c>
      <c r="G157" s="208"/>
      <c r="H157" s="211">
        <v>546.77599999999995</v>
      </c>
      <c r="I157" s="208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147</v>
      </c>
      <c r="AU157" s="217" t="s">
        <v>83</v>
      </c>
      <c r="AV157" s="13" t="s">
        <v>85</v>
      </c>
      <c r="AW157" s="13" t="s">
        <v>31</v>
      </c>
      <c r="AX157" s="13" t="s">
        <v>75</v>
      </c>
      <c r="AY157" s="217" t="s">
        <v>137</v>
      </c>
    </row>
    <row r="158" spans="1:65" s="13" customFormat="1">
      <c r="B158" s="207"/>
      <c r="C158" s="208"/>
      <c r="D158" s="192" t="s">
        <v>147</v>
      </c>
      <c r="E158" s="209" t="s">
        <v>1</v>
      </c>
      <c r="F158" s="210" t="s">
        <v>1314</v>
      </c>
      <c r="G158" s="208"/>
      <c r="H158" s="211">
        <v>0.224</v>
      </c>
      <c r="I158" s="208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147</v>
      </c>
      <c r="AU158" s="217" t="s">
        <v>83</v>
      </c>
      <c r="AV158" s="13" t="s">
        <v>85</v>
      </c>
      <c r="AW158" s="13" t="s">
        <v>31</v>
      </c>
      <c r="AX158" s="13" t="s">
        <v>75</v>
      </c>
      <c r="AY158" s="217" t="s">
        <v>137</v>
      </c>
    </row>
    <row r="159" spans="1:65" s="12" customFormat="1">
      <c r="B159" s="197"/>
      <c r="C159" s="198"/>
      <c r="D159" s="192" t="s">
        <v>147</v>
      </c>
      <c r="E159" s="199" t="s">
        <v>1</v>
      </c>
      <c r="F159" s="200" t="s">
        <v>1315</v>
      </c>
      <c r="G159" s="198"/>
      <c r="H159" s="199" t="s">
        <v>1</v>
      </c>
      <c r="I159" s="198"/>
      <c r="J159" s="198"/>
      <c r="K159" s="198"/>
      <c r="L159" s="202"/>
      <c r="M159" s="203"/>
      <c r="N159" s="204"/>
      <c r="O159" s="204"/>
      <c r="P159" s="204"/>
      <c r="Q159" s="204"/>
      <c r="R159" s="204"/>
      <c r="S159" s="204"/>
      <c r="T159" s="205"/>
      <c r="AT159" s="206" t="s">
        <v>147</v>
      </c>
      <c r="AU159" s="206" t="s">
        <v>83</v>
      </c>
      <c r="AV159" s="12" t="s">
        <v>83</v>
      </c>
      <c r="AW159" s="12" t="s">
        <v>31</v>
      </c>
      <c r="AX159" s="12" t="s">
        <v>75</v>
      </c>
      <c r="AY159" s="206" t="s">
        <v>137</v>
      </c>
    </row>
    <row r="160" spans="1:65" s="13" customFormat="1">
      <c r="B160" s="207"/>
      <c r="C160" s="208"/>
      <c r="D160" s="192" t="s">
        <v>147</v>
      </c>
      <c r="E160" s="209" t="s">
        <v>1</v>
      </c>
      <c r="F160" s="210" t="s">
        <v>1316</v>
      </c>
      <c r="G160" s="208"/>
      <c r="H160" s="211">
        <v>-11</v>
      </c>
      <c r="I160" s="208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147</v>
      </c>
      <c r="AU160" s="217" t="s">
        <v>83</v>
      </c>
      <c r="AV160" s="13" t="s">
        <v>85</v>
      </c>
      <c r="AW160" s="13" t="s">
        <v>31</v>
      </c>
      <c r="AX160" s="13" t="s">
        <v>75</v>
      </c>
      <c r="AY160" s="217" t="s">
        <v>137</v>
      </c>
    </row>
    <row r="161" spans="1:65" s="12" customFormat="1">
      <c r="B161" s="197"/>
      <c r="C161" s="198"/>
      <c r="D161" s="192" t="s">
        <v>147</v>
      </c>
      <c r="E161" s="199" t="s">
        <v>1</v>
      </c>
      <c r="F161" s="200" t="s">
        <v>1317</v>
      </c>
      <c r="G161" s="198"/>
      <c r="H161" s="199" t="s">
        <v>1</v>
      </c>
      <c r="I161" s="198"/>
      <c r="J161" s="198"/>
      <c r="K161" s="198"/>
      <c r="L161" s="202"/>
      <c r="M161" s="203"/>
      <c r="N161" s="204"/>
      <c r="O161" s="204"/>
      <c r="P161" s="204"/>
      <c r="Q161" s="204"/>
      <c r="R161" s="204"/>
      <c r="S161" s="204"/>
      <c r="T161" s="205"/>
      <c r="AT161" s="206" t="s">
        <v>147</v>
      </c>
      <c r="AU161" s="206" t="s">
        <v>83</v>
      </c>
      <c r="AV161" s="12" t="s">
        <v>83</v>
      </c>
      <c r="AW161" s="12" t="s">
        <v>31</v>
      </c>
      <c r="AX161" s="12" t="s">
        <v>75</v>
      </c>
      <c r="AY161" s="206" t="s">
        <v>137</v>
      </c>
    </row>
    <row r="162" spans="1:65" s="13" customFormat="1">
      <c r="B162" s="207"/>
      <c r="C162" s="208"/>
      <c r="D162" s="192" t="s">
        <v>147</v>
      </c>
      <c r="E162" s="209" t="s">
        <v>1</v>
      </c>
      <c r="F162" s="210" t="s">
        <v>1318</v>
      </c>
      <c r="G162" s="208"/>
      <c r="H162" s="211">
        <v>488.43099999999998</v>
      </c>
      <c r="I162" s="208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147</v>
      </c>
      <c r="AU162" s="217" t="s">
        <v>83</v>
      </c>
      <c r="AV162" s="13" t="s">
        <v>85</v>
      </c>
      <c r="AW162" s="13" t="s">
        <v>31</v>
      </c>
      <c r="AX162" s="13" t="s">
        <v>75</v>
      </c>
      <c r="AY162" s="217" t="s">
        <v>137</v>
      </c>
    </row>
    <row r="163" spans="1:65" s="13" customFormat="1">
      <c r="B163" s="207"/>
      <c r="C163" s="208"/>
      <c r="D163" s="192" t="s">
        <v>147</v>
      </c>
      <c r="E163" s="209" t="s">
        <v>1</v>
      </c>
      <c r="F163" s="210" t="s">
        <v>1319</v>
      </c>
      <c r="G163" s="208"/>
      <c r="H163" s="211">
        <v>0.56899999999999995</v>
      </c>
      <c r="I163" s="208"/>
      <c r="J163" s="208"/>
      <c r="K163" s="208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147</v>
      </c>
      <c r="AU163" s="217" t="s">
        <v>83</v>
      </c>
      <c r="AV163" s="13" t="s">
        <v>85</v>
      </c>
      <c r="AW163" s="13" t="s">
        <v>31</v>
      </c>
      <c r="AX163" s="13" t="s">
        <v>75</v>
      </c>
      <c r="AY163" s="217" t="s">
        <v>137</v>
      </c>
    </row>
    <row r="164" spans="1:65" s="12" customFormat="1">
      <c r="B164" s="197"/>
      <c r="C164" s="198"/>
      <c r="D164" s="192" t="s">
        <v>147</v>
      </c>
      <c r="E164" s="199" t="s">
        <v>1</v>
      </c>
      <c r="F164" s="200" t="s">
        <v>1315</v>
      </c>
      <c r="G164" s="198"/>
      <c r="H164" s="199" t="s">
        <v>1</v>
      </c>
      <c r="I164" s="198"/>
      <c r="J164" s="198"/>
      <c r="K164" s="198"/>
      <c r="L164" s="202"/>
      <c r="M164" s="203"/>
      <c r="N164" s="204"/>
      <c r="O164" s="204"/>
      <c r="P164" s="204"/>
      <c r="Q164" s="204"/>
      <c r="R164" s="204"/>
      <c r="S164" s="204"/>
      <c r="T164" s="205"/>
      <c r="AT164" s="206" t="s">
        <v>147</v>
      </c>
      <c r="AU164" s="206" t="s">
        <v>83</v>
      </c>
      <c r="AV164" s="12" t="s">
        <v>83</v>
      </c>
      <c r="AW164" s="12" t="s">
        <v>31</v>
      </c>
      <c r="AX164" s="12" t="s">
        <v>75</v>
      </c>
      <c r="AY164" s="206" t="s">
        <v>137</v>
      </c>
    </row>
    <row r="165" spans="1:65" s="13" customFormat="1">
      <c r="B165" s="207"/>
      <c r="C165" s="208"/>
      <c r="D165" s="192" t="s">
        <v>147</v>
      </c>
      <c r="E165" s="209" t="s">
        <v>1</v>
      </c>
      <c r="F165" s="210" t="s">
        <v>1320</v>
      </c>
      <c r="G165" s="208"/>
      <c r="H165" s="211">
        <v>-4</v>
      </c>
      <c r="I165" s="208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147</v>
      </c>
      <c r="AU165" s="217" t="s">
        <v>83</v>
      </c>
      <c r="AV165" s="13" t="s">
        <v>85</v>
      </c>
      <c r="AW165" s="13" t="s">
        <v>31</v>
      </c>
      <c r="AX165" s="13" t="s">
        <v>75</v>
      </c>
      <c r="AY165" s="217" t="s">
        <v>137</v>
      </c>
    </row>
    <row r="166" spans="1:65" s="14" customFormat="1">
      <c r="B166" s="218"/>
      <c r="C166" s="219"/>
      <c r="D166" s="192" t="s">
        <v>147</v>
      </c>
      <c r="E166" s="220" t="s">
        <v>1</v>
      </c>
      <c r="F166" s="221" t="s">
        <v>152</v>
      </c>
      <c r="G166" s="219"/>
      <c r="H166" s="222">
        <v>1021</v>
      </c>
      <c r="I166" s="219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147</v>
      </c>
      <c r="AU166" s="228" t="s">
        <v>83</v>
      </c>
      <c r="AV166" s="14" t="s">
        <v>144</v>
      </c>
      <c r="AW166" s="14" t="s">
        <v>31</v>
      </c>
      <c r="AX166" s="14" t="s">
        <v>83</v>
      </c>
      <c r="AY166" s="228" t="s">
        <v>137</v>
      </c>
    </row>
    <row r="167" spans="1:65" s="12" customFormat="1">
      <c r="B167" s="197"/>
      <c r="C167" s="198"/>
      <c r="D167" s="192" t="s">
        <v>147</v>
      </c>
      <c r="E167" s="199" t="s">
        <v>1</v>
      </c>
      <c r="F167" s="200" t="s">
        <v>153</v>
      </c>
      <c r="G167" s="198"/>
      <c r="H167" s="199" t="s">
        <v>1</v>
      </c>
      <c r="I167" s="198"/>
      <c r="J167" s="198"/>
      <c r="K167" s="198"/>
      <c r="L167" s="202"/>
      <c r="M167" s="203"/>
      <c r="N167" s="204"/>
      <c r="O167" s="204"/>
      <c r="P167" s="204"/>
      <c r="Q167" s="204"/>
      <c r="R167" s="204"/>
      <c r="S167" s="204"/>
      <c r="T167" s="205"/>
      <c r="AT167" s="206" t="s">
        <v>147</v>
      </c>
      <c r="AU167" s="206" t="s">
        <v>83</v>
      </c>
      <c r="AV167" s="12" t="s">
        <v>83</v>
      </c>
      <c r="AW167" s="12" t="s">
        <v>31</v>
      </c>
      <c r="AX167" s="12" t="s">
        <v>75</v>
      </c>
      <c r="AY167" s="206" t="s">
        <v>137</v>
      </c>
    </row>
    <row r="168" spans="1:65" s="2" customFormat="1" ht="44.25" customHeight="1">
      <c r="A168" s="34"/>
      <c r="B168" s="35"/>
      <c r="C168" s="178" t="s">
        <v>144</v>
      </c>
      <c r="D168" s="178" t="s">
        <v>138</v>
      </c>
      <c r="E168" s="179" t="s">
        <v>175</v>
      </c>
      <c r="F168" s="180" t="s">
        <v>176</v>
      </c>
      <c r="G168" s="181" t="s">
        <v>156</v>
      </c>
      <c r="H168" s="182">
        <v>2501</v>
      </c>
      <c r="I168" s="253"/>
      <c r="J168" s="184">
        <f>ROUND(I168*H168,2)</f>
        <v>0</v>
      </c>
      <c r="K168" s="180" t="s">
        <v>142</v>
      </c>
      <c r="L168" s="185"/>
      <c r="M168" s="186" t="s">
        <v>1</v>
      </c>
      <c r="N168" s="187" t="s">
        <v>40</v>
      </c>
      <c r="O168" s="71"/>
      <c r="P168" s="188">
        <f>O168*H168</f>
        <v>0</v>
      </c>
      <c r="Q168" s="188">
        <v>0.32700000000000001</v>
      </c>
      <c r="R168" s="188">
        <f>Q168*H168</f>
        <v>817.827</v>
      </c>
      <c r="S168" s="188">
        <v>0</v>
      </c>
      <c r="T168" s="189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0" t="s">
        <v>891</v>
      </c>
      <c r="AT168" s="190" t="s">
        <v>138</v>
      </c>
      <c r="AU168" s="190" t="s">
        <v>83</v>
      </c>
      <c r="AY168" s="17" t="s">
        <v>137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7" t="s">
        <v>83</v>
      </c>
      <c r="BK168" s="191">
        <f>ROUND(I168*H168,2)</f>
        <v>0</v>
      </c>
      <c r="BL168" s="17" t="s">
        <v>891</v>
      </c>
      <c r="BM168" s="190" t="s">
        <v>1321</v>
      </c>
    </row>
    <row r="169" spans="1:65" s="2" customFormat="1" ht="29.25">
      <c r="A169" s="34"/>
      <c r="B169" s="35"/>
      <c r="C169" s="36"/>
      <c r="D169" s="192" t="s">
        <v>146</v>
      </c>
      <c r="E169" s="36"/>
      <c r="F169" s="193" t="s">
        <v>176</v>
      </c>
      <c r="G169" s="36"/>
      <c r="H169" s="36"/>
      <c r="I169" s="36"/>
      <c r="J169" s="36"/>
      <c r="K169" s="36"/>
      <c r="L169" s="39"/>
      <c r="M169" s="195"/>
      <c r="N169" s="196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146</v>
      </c>
      <c r="AU169" s="17" t="s">
        <v>83</v>
      </c>
    </row>
    <row r="170" spans="1:65" s="12" customFormat="1">
      <c r="B170" s="197"/>
      <c r="C170" s="198"/>
      <c r="D170" s="192" t="s">
        <v>147</v>
      </c>
      <c r="E170" s="199" t="s">
        <v>1</v>
      </c>
      <c r="F170" s="200" t="s">
        <v>1298</v>
      </c>
      <c r="G170" s="198"/>
      <c r="H170" s="199" t="s">
        <v>1</v>
      </c>
      <c r="I170" s="198"/>
      <c r="J170" s="198"/>
      <c r="K170" s="198"/>
      <c r="L170" s="202"/>
      <c r="M170" s="203"/>
      <c r="N170" s="204"/>
      <c r="O170" s="204"/>
      <c r="P170" s="204"/>
      <c r="Q170" s="204"/>
      <c r="R170" s="204"/>
      <c r="S170" s="204"/>
      <c r="T170" s="205"/>
      <c r="AT170" s="206" t="s">
        <v>147</v>
      </c>
      <c r="AU170" s="206" t="s">
        <v>83</v>
      </c>
      <c r="AV170" s="12" t="s">
        <v>83</v>
      </c>
      <c r="AW170" s="12" t="s">
        <v>31</v>
      </c>
      <c r="AX170" s="12" t="s">
        <v>75</v>
      </c>
      <c r="AY170" s="206" t="s">
        <v>137</v>
      </c>
    </row>
    <row r="171" spans="1:65" s="13" customFormat="1">
      <c r="B171" s="207"/>
      <c r="C171" s="208"/>
      <c r="D171" s="192" t="s">
        <v>147</v>
      </c>
      <c r="E171" s="209" t="s">
        <v>1</v>
      </c>
      <c r="F171" s="210" t="s">
        <v>1322</v>
      </c>
      <c r="G171" s="208"/>
      <c r="H171" s="211">
        <v>691.80499999999995</v>
      </c>
      <c r="I171" s="208"/>
      <c r="J171" s="208"/>
      <c r="K171" s="208"/>
      <c r="L171" s="213"/>
      <c r="M171" s="214"/>
      <c r="N171" s="215"/>
      <c r="O171" s="215"/>
      <c r="P171" s="215"/>
      <c r="Q171" s="215"/>
      <c r="R171" s="215"/>
      <c r="S171" s="215"/>
      <c r="T171" s="216"/>
      <c r="AT171" s="217" t="s">
        <v>147</v>
      </c>
      <c r="AU171" s="217" t="s">
        <v>83</v>
      </c>
      <c r="AV171" s="13" t="s">
        <v>85</v>
      </c>
      <c r="AW171" s="13" t="s">
        <v>31</v>
      </c>
      <c r="AX171" s="13" t="s">
        <v>75</v>
      </c>
      <c r="AY171" s="217" t="s">
        <v>137</v>
      </c>
    </row>
    <row r="172" spans="1:65" s="13" customFormat="1">
      <c r="B172" s="207"/>
      <c r="C172" s="208"/>
      <c r="D172" s="192" t="s">
        <v>147</v>
      </c>
      <c r="E172" s="209" t="s">
        <v>1</v>
      </c>
      <c r="F172" s="210" t="s">
        <v>1323</v>
      </c>
      <c r="G172" s="208"/>
      <c r="H172" s="211">
        <v>0.19500000000000001</v>
      </c>
      <c r="I172" s="208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147</v>
      </c>
      <c r="AU172" s="217" t="s">
        <v>83</v>
      </c>
      <c r="AV172" s="13" t="s">
        <v>85</v>
      </c>
      <c r="AW172" s="13" t="s">
        <v>31</v>
      </c>
      <c r="AX172" s="13" t="s">
        <v>75</v>
      </c>
      <c r="AY172" s="217" t="s">
        <v>137</v>
      </c>
    </row>
    <row r="173" spans="1:65" s="12" customFormat="1">
      <c r="B173" s="197"/>
      <c r="C173" s="198"/>
      <c r="D173" s="192" t="s">
        <v>147</v>
      </c>
      <c r="E173" s="199" t="s">
        <v>1</v>
      </c>
      <c r="F173" s="200" t="s">
        <v>1324</v>
      </c>
      <c r="G173" s="198"/>
      <c r="H173" s="199" t="s">
        <v>1</v>
      </c>
      <c r="I173" s="198"/>
      <c r="J173" s="198"/>
      <c r="K173" s="198"/>
      <c r="L173" s="202"/>
      <c r="M173" s="203"/>
      <c r="N173" s="204"/>
      <c r="O173" s="204"/>
      <c r="P173" s="204"/>
      <c r="Q173" s="204"/>
      <c r="R173" s="204"/>
      <c r="S173" s="204"/>
      <c r="T173" s="205"/>
      <c r="AT173" s="206" t="s">
        <v>147</v>
      </c>
      <c r="AU173" s="206" t="s">
        <v>83</v>
      </c>
      <c r="AV173" s="12" t="s">
        <v>83</v>
      </c>
      <c r="AW173" s="12" t="s">
        <v>31</v>
      </c>
      <c r="AX173" s="12" t="s">
        <v>75</v>
      </c>
      <c r="AY173" s="206" t="s">
        <v>137</v>
      </c>
    </row>
    <row r="174" spans="1:65" s="13" customFormat="1">
      <c r="B174" s="207"/>
      <c r="C174" s="208"/>
      <c r="D174" s="192" t="s">
        <v>147</v>
      </c>
      <c r="E174" s="209" t="s">
        <v>1</v>
      </c>
      <c r="F174" s="210" t="s">
        <v>1325</v>
      </c>
      <c r="G174" s="208"/>
      <c r="H174" s="211">
        <v>-9</v>
      </c>
      <c r="I174" s="208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147</v>
      </c>
      <c r="AU174" s="217" t="s">
        <v>83</v>
      </c>
      <c r="AV174" s="13" t="s">
        <v>85</v>
      </c>
      <c r="AW174" s="13" t="s">
        <v>31</v>
      </c>
      <c r="AX174" s="13" t="s">
        <v>75</v>
      </c>
      <c r="AY174" s="217" t="s">
        <v>137</v>
      </c>
    </row>
    <row r="175" spans="1:65" s="12" customFormat="1">
      <c r="B175" s="197"/>
      <c r="C175" s="198"/>
      <c r="D175" s="192" t="s">
        <v>147</v>
      </c>
      <c r="E175" s="199" t="s">
        <v>1</v>
      </c>
      <c r="F175" s="200" t="s">
        <v>1301</v>
      </c>
      <c r="G175" s="198"/>
      <c r="H175" s="199" t="s">
        <v>1</v>
      </c>
      <c r="I175" s="198"/>
      <c r="J175" s="198"/>
      <c r="K175" s="198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147</v>
      </c>
      <c r="AU175" s="206" t="s">
        <v>83</v>
      </c>
      <c r="AV175" s="12" t="s">
        <v>83</v>
      </c>
      <c r="AW175" s="12" t="s">
        <v>31</v>
      </c>
      <c r="AX175" s="12" t="s">
        <v>75</v>
      </c>
      <c r="AY175" s="206" t="s">
        <v>137</v>
      </c>
    </row>
    <row r="176" spans="1:65" s="13" customFormat="1">
      <c r="B176" s="207"/>
      <c r="C176" s="208"/>
      <c r="D176" s="192" t="s">
        <v>147</v>
      </c>
      <c r="E176" s="209" t="s">
        <v>1</v>
      </c>
      <c r="F176" s="210" t="s">
        <v>1313</v>
      </c>
      <c r="G176" s="208"/>
      <c r="H176" s="211">
        <v>546.77599999999995</v>
      </c>
      <c r="I176" s="208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147</v>
      </c>
      <c r="AU176" s="217" t="s">
        <v>83</v>
      </c>
      <c r="AV176" s="13" t="s">
        <v>85</v>
      </c>
      <c r="AW176" s="13" t="s">
        <v>31</v>
      </c>
      <c r="AX176" s="13" t="s">
        <v>75</v>
      </c>
      <c r="AY176" s="217" t="s">
        <v>137</v>
      </c>
    </row>
    <row r="177" spans="1:65" s="13" customFormat="1">
      <c r="B177" s="207"/>
      <c r="C177" s="208"/>
      <c r="D177" s="192" t="s">
        <v>147</v>
      </c>
      <c r="E177" s="209" t="s">
        <v>1</v>
      </c>
      <c r="F177" s="210" t="s">
        <v>1314</v>
      </c>
      <c r="G177" s="208"/>
      <c r="H177" s="211">
        <v>0.224</v>
      </c>
      <c r="I177" s="208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147</v>
      </c>
      <c r="AU177" s="217" t="s">
        <v>83</v>
      </c>
      <c r="AV177" s="13" t="s">
        <v>85</v>
      </c>
      <c r="AW177" s="13" t="s">
        <v>31</v>
      </c>
      <c r="AX177" s="13" t="s">
        <v>75</v>
      </c>
      <c r="AY177" s="217" t="s">
        <v>137</v>
      </c>
    </row>
    <row r="178" spans="1:65" s="12" customFormat="1">
      <c r="B178" s="197"/>
      <c r="C178" s="198"/>
      <c r="D178" s="192" t="s">
        <v>147</v>
      </c>
      <c r="E178" s="199" t="s">
        <v>1</v>
      </c>
      <c r="F178" s="200" t="s">
        <v>1324</v>
      </c>
      <c r="G178" s="198"/>
      <c r="H178" s="199" t="s">
        <v>1</v>
      </c>
      <c r="I178" s="198"/>
      <c r="J178" s="198"/>
      <c r="K178" s="198"/>
      <c r="L178" s="202"/>
      <c r="M178" s="203"/>
      <c r="N178" s="204"/>
      <c r="O178" s="204"/>
      <c r="P178" s="204"/>
      <c r="Q178" s="204"/>
      <c r="R178" s="204"/>
      <c r="S178" s="204"/>
      <c r="T178" s="205"/>
      <c r="AT178" s="206" t="s">
        <v>147</v>
      </c>
      <c r="AU178" s="206" t="s">
        <v>83</v>
      </c>
      <c r="AV178" s="12" t="s">
        <v>83</v>
      </c>
      <c r="AW178" s="12" t="s">
        <v>31</v>
      </c>
      <c r="AX178" s="12" t="s">
        <v>75</v>
      </c>
      <c r="AY178" s="206" t="s">
        <v>137</v>
      </c>
    </row>
    <row r="179" spans="1:65" s="13" customFormat="1">
      <c r="B179" s="207"/>
      <c r="C179" s="208"/>
      <c r="D179" s="192" t="s">
        <v>147</v>
      </c>
      <c r="E179" s="209" t="s">
        <v>1</v>
      </c>
      <c r="F179" s="210" t="s">
        <v>1326</v>
      </c>
      <c r="G179" s="208"/>
      <c r="H179" s="211">
        <v>-8</v>
      </c>
      <c r="I179" s="208"/>
      <c r="J179" s="208"/>
      <c r="K179" s="208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147</v>
      </c>
      <c r="AU179" s="217" t="s">
        <v>83</v>
      </c>
      <c r="AV179" s="13" t="s">
        <v>85</v>
      </c>
      <c r="AW179" s="13" t="s">
        <v>31</v>
      </c>
      <c r="AX179" s="13" t="s">
        <v>75</v>
      </c>
      <c r="AY179" s="217" t="s">
        <v>137</v>
      </c>
    </row>
    <row r="180" spans="1:65" s="12" customFormat="1">
      <c r="B180" s="197"/>
      <c r="C180" s="198"/>
      <c r="D180" s="192" t="s">
        <v>147</v>
      </c>
      <c r="E180" s="199" t="s">
        <v>1</v>
      </c>
      <c r="F180" s="200" t="s">
        <v>1305</v>
      </c>
      <c r="G180" s="198"/>
      <c r="H180" s="199" t="s">
        <v>1</v>
      </c>
      <c r="I180" s="198"/>
      <c r="J180" s="198"/>
      <c r="K180" s="198"/>
      <c r="L180" s="202"/>
      <c r="M180" s="203"/>
      <c r="N180" s="204"/>
      <c r="O180" s="204"/>
      <c r="P180" s="204"/>
      <c r="Q180" s="204"/>
      <c r="R180" s="204"/>
      <c r="S180" s="204"/>
      <c r="T180" s="205"/>
      <c r="AT180" s="206" t="s">
        <v>147</v>
      </c>
      <c r="AU180" s="206" t="s">
        <v>83</v>
      </c>
      <c r="AV180" s="12" t="s">
        <v>83</v>
      </c>
      <c r="AW180" s="12" t="s">
        <v>31</v>
      </c>
      <c r="AX180" s="12" t="s">
        <v>75</v>
      </c>
      <c r="AY180" s="206" t="s">
        <v>137</v>
      </c>
    </row>
    <row r="181" spans="1:65" s="13" customFormat="1">
      <c r="B181" s="207"/>
      <c r="C181" s="208"/>
      <c r="D181" s="192" t="s">
        <v>147</v>
      </c>
      <c r="E181" s="209" t="s">
        <v>1</v>
      </c>
      <c r="F181" s="210" t="s">
        <v>1327</v>
      </c>
      <c r="G181" s="208"/>
      <c r="H181" s="211">
        <v>1283.5899999999999</v>
      </c>
      <c r="I181" s="208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147</v>
      </c>
      <c r="AU181" s="217" t="s">
        <v>83</v>
      </c>
      <c r="AV181" s="13" t="s">
        <v>85</v>
      </c>
      <c r="AW181" s="13" t="s">
        <v>31</v>
      </c>
      <c r="AX181" s="13" t="s">
        <v>75</v>
      </c>
      <c r="AY181" s="217" t="s">
        <v>137</v>
      </c>
    </row>
    <row r="182" spans="1:65" s="13" customFormat="1">
      <c r="B182" s="207"/>
      <c r="C182" s="208"/>
      <c r="D182" s="192" t="s">
        <v>147</v>
      </c>
      <c r="E182" s="209" t="s">
        <v>1</v>
      </c>
      <c r="F182" s="210" t="s">
        <v>1328</v>
      </c>
      <c r="G182" s="208"/>
      <c r="H182" s="211">
        <v>0.41</v>
      </c>
      <c r="I182" s="208"/>
      <c r="J182" s="208"/>
      <c r="K182" s="208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147</v>
      </c>
      <c r="AU182" s="217" t="s">
        <v>83</v>
      </c>
      <c r="AV182" s="13" t="s">
        <v>85</v>
      </c>
      <c r="AW182" s="13" t="s">
        <v>31</v>
      </c>
      <c r="AX182" s="13" t="s">
        <v>75</v>
      </c>
      <c r="AY182" s="217" t="s">
        <v>137</v>
      </c>
    </row>
    <row r="183" spans="1:65" s="12" customFormat="1">
      <c r="B183" s="197"/>
      <c r="C183" s="198"/>
      <c r="D183" s="192" t="s">
        <v>147</v>
      </c>
      <c r="E183" s="199" t="s">
        <v>1</v>
      </c>
      <c r="F183" s="200" t="s">
        <v>1324</v>
      </c>
      <c r="G183" s="198"/>
      <c r="H183" s="199" t="s">
        <v>1</v>
      </c>
      <c r="I183" s="198"/>
      <c r="J183" s="198"/>
      <c r="K183" s="198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147</v>
      </c>
      <c r="AU183" s="206" t="s">
        <v>83</v>
      </c>
      <c r="AV183" s="12" t="s">
        <v>83</v>
      </c>
      <c r="AW183" s="12" t="s">
        <v>31</v>
      </c>
      <c r="AX183" s="12" t="s">
        <v>75</v>
      </c>
      <c r="AY183" s="206" t="s">
        <v>137</v>
      </c>
    </row>
    <row r="184" spans="1:65" s="13" customFormat="1">
      <c r="B184" s="207"/>
      <c r="C184" s="208"/>
      <c r="D184" s="192" t="s">
        <v>147</v>
      </c>
      <c r="E184" s="209" t="s">
        <v>1</v>
      </c>
      <c r="F184" s="210" t="s">
        <v>1329</v>
      </c>
      <c r="G184" s="208"/>
      <c r="H184" s="211">
        <v>-5</v>
      </c>
      <c r="I184" s="208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147</v>
      </c>
      <c r="AU184" s="217" t="s">
        <v>83</v>
      </c>
      <c r="AV184" s="13" t="s">
        <v>85</v>
      </c>
      <c r="AW184" s="13" t="s">
        <v>31</v>
      </c>
      <c r="AX184" s="13" t="s">
        <v>75</v>
      </c>
      <c r="AY184" s="217" t="s">
        <v>137</v>
      </c>
    </row>
    <row r="185" spans="1:65" s="14" customFormat="1">
      <c r="B185" s="218"/>
      <c r="C185" s="219"/>
      <c r="D185" s="192" t="s">
        <v>147</v>
      </c>
      <c r="E185" s="220" t="s">
        <v>1</v>
      </c>
      <c r="F185" s="221" t="s">
        <v>152</v>
      </c>
      <c r="G185" s="219"/>
      <c r="H185" s="222">
        <v>2501</v>
      </c>
      <c r="I185" s="219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147</v>
      </c>
      <c r="AU185" s="228" t="s">
        <v>83</v>
      </c>
      <c r="AV185" s="14" t="s">
        <v>144</v>
      </c>
      <c r="AW185" s="14" t="s">
        <v>31</v>
      </c>
      <c r="AX185" s="14" t="s">
        <v>83</v>
      </c>
      <c r="AY185" s="228" t="s">
        <v>137</v>
      </c>
    </row>
    <row r="186" spans="1:65" s="12" customFormat="1">
      <c r="B186" s="197"/>
      <c r="C186" s="198"/>
      <c r="D186" s="192" t="s">
        <v>147</v>
      </c>
      <c r="E186" s="199" t="s">
        <v>1</v>
      </c>
      <c r="F186" s="200" t="s">
        <v>1330</v>
      </c>
      <c r="G186" s="198"/>
      <c r="H186" s="199" t="s">
        <v>1</v>
      </c>
      <c r="I186" s="198"/>
      <c r="J186" s="198"/>
      <c r="K186" s="198"/>
      <c r="L186" s="202"/>
      <c r="M186" s="203"/>
      <c r="N186" s="204"/>
      <c r="O186" s="204"/>
      <c r="P186" s="204"/>
      <c r="Q186" s="204"/>
      <c r="R186" s="204"/>
      <c r="S186" s="204"/>
      <c r="T186" s="205"/>
      <c r="AT186" s="206" t="s">
        <v>147</v>
      </c>
      <c r="AU186" s="206" t="s">
        <v>83</v>
      </c>
      <c r="AV186" s="12" t="s">
        <v>83</v>
      </c>
      <c r="AW186" s="12" t="s">
        <v>31</v>
      </c>
      <c r="AX186" s="12" t="s">
        <v>75</v>
      </c>
      <c r="AY186" s="206" t="s">
        <v>137</v>
      </c>
    </row>
    <row r="187" spans="1:65" s="2" customFormat="1" ht="24.2" customHeight="1">
      <c r="A187" s="34"/>
      <c r="B187" s="35"/>
      <c r="C187" s="178" t="s">
        <v>179</v>
      </c>
      <c r="D187" s="178" t="s">
        <v>138</v>
      </c>
      <c r="E187" s="179" t="s">
        <v>215</v>
      </c>
      <c r="F187" s="180" t="s">
        <v>216</v>
      </c>
      <c r="G187" s="181" t="s">
        <v>156</v>
      </c>
      <c r="H187" s="182">
        <v>26</v>
      </c>
      <c r="I187" s="253"/>
      <c r="J187" s="184">
        <f>ROUND(I187*H187,2)</f>
        <v>0</v>
      </c>
      <c r="K187" s="180" t="s">
        <v>142</v>
      </c>
      <c r="L187" s="185"/>
      <c r="M187" s="186" t="s">
        <v>1</v>
      </c>
      <c r="N187" s="187" t="s">
        <v>40</v>
      </c>
      <c r="O187" s="71"/>
      <c r="P187" s="188">
        <f>O187*H187</f>
        <v>0</v>
      </c>
      <c r="Q187" s="188">
        <v>0.22444</v>
      </c>
      <c r="R187" s="188">
        <f>Q187*H187</f>
        <v>5.8354400000000002</v>
      </c>
      <c r="S187" s="188">
        <v>0</v>
      </c>
      <c r="T187" s="189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0" t="s">
        <v>891</v>
      </c>
      <c r="AT187" s="190" t="s">
        <v>138</v>
      </c>
      <c r="AU187" s="190" t="s">
        <v>83</v>
      </c>
      <c r="AY187" s="17" t="s">
        <v>137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7" t="s">
        <v>83</v>
      </c>
      <c r="BK187" s="191">
        <f>ROUND(I187*H187,2)</f>
        <v>0</v>
      </c>
      <c r="BL187" s="17" t="s">
        <v>891</v>
      </c>
      <c r="BM187" s="190" t="s">
        <v>1331</v>
      </c>
    </row>
    <row r="188" spans="1:65" s="2" customFormat="1" ht="19.5">
      <c r="A188" s="34"/>
      <c r="B188" s="35"/>
      <c r="C188" s="36"/>
      <c r="D188" s="192" t="s">
        <v>146</v>
      </c>
      <c r="E188" s="36"/>
      <c r="F188" s="193" t="s">
        <v>216</v>
      </c>
      <c r="G188" s="36"/>
      <c r="H188" s="36"/>
      <c r="I188" s="36"/>
      <c r="J188" s="36"/>
      <c r="K188" s="36"/>
      <c r="L188" s="39"/>
      <c r="M188" s="195"/>
      <c r="N188" s="196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7" t="s">
        <v>146</v>
      </c>
      <c r="AU188" s="17" t="s">
        <v>83</v>
      </c>
    </row>
    <row r="189" spans="1:65" s="12" customFormat="1">
      <c r="B189" s="197"/>
      <c r="C189" s="198"/>
      <c r="D189" s="192" t="s">
        <v>147</v>
      </c>
      <c r="E189" s="199" t="s">
        <v>1</v>
      </c>
      <c r="F189" s="200" t="s">
        <v>1332</v>
      </c>
      <c r="G189" s="198"/>
      <c r="H189" s="199" t="s">
        <v>1</v>
      </c>
      <c r="I189" s="198"/>
      <c r="J189" s="198"/>
      <c r="K189" s="198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147</v>
      </c>
      <c r="AU189" s="206" t="s">
        <v>83</v>
      </c>
      <c r="AV189" s="12" t="s">
        <v>83</v>
      </c>
      <c r="AW189" s="12" t="s">
        <v>31</v>
      </c>
      <c r="AX189" s="12" t="s">
        <v>75</v>
      </c>
      <c r="AY189" s="206" t="s">
        <v>137</v>
      </c>
    </row>
    <row r="190" spans="1:65" s="13" customFormat="1">
      <c r="B190" s="207"/>
      <c r="C190" s="208"/>
      <c r="D190" s="192" t="s">
        <v>147</v>
      </c>
      <c r="E190" s="209" t="s">
        <v>1</v>
      </c>
      <c r="F190" s="210" t="s">
        <v>1333</v>
      </c>
      <c r="G190" s="208"/>
      <c r="H190" s="211">
        <v>10</v>
      </c>
      <c r="I190" s="208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147</v>
      </c>
      <c r="AU190" s="217" t="s">
        <v>83</v>
      </c>
      <c r="AV190" s="13" t="s">
        <v>85</v>
      </c>
      <c r="AW190" s="13" t="s">
        <v>31</v>
      </c>
      <c r="AX190" s="13" t="s">
        <v>75</v>
      </c>
      <c r="AY190" s="217" t="s">
        <v>137</v>
      </c>
    </row>
    <row r="191" spans="1:65" s="12" customFormat="1">
      <c r="B191" s="197"/>
      <c r="C191" s="198"/>
      <c r="D191" s="192" t="s">
        <v>147</v>
      </c>
      <c r="E191" s="199" t="s">
        <v>1</v>
      </c>
      <c r="F191" s="200" t="s">
        <v>1296</v>
      </c>
      <c r="G191" s="198"/>
      <c r="H191" s="199" t="s">
        <v>1</v>
      </c>
      <c r="I191" s="198"/>
      <c r="J191" s="198"/>
      <c r="K191" s="198"/>
      <c r="L191" s="202"/>
      <c r="M191" s="203"/>
      <c r="N191" s="204"/>
      <c r="O191" s="204"/>
      <c r="P191" s="204"/>
      <c r="Q191" s="204"/>
      <c r="R191" s="204"/>
      <c r="S191" s="204"/>
      <c r="T191" s="205"/>
      <c r="AT191" s="206" t="s">
        <v>147</v>
      </c>
      <c r="AU191" s="206" t="s">
        <v>83</v>
      </c>
      <c r="AV191" s="12" t="s">
        <v>83</v>
      </c>
      <c r="AW191" s="12" t="s">
        <v>31</v>
      </c>
      <c r="AX191" s="12" t="s">
        <v>75</v>
      </c>
      <c r="AY191" s="206" t="s">
        <v>137</v>
      </c>
    </row>
    <row r="192" spans="1:65" s="13" customFormat="1">
      <c r="B192" s="207"/>
      <c r="C192" s="208"/>
      <c r="D192" s="192" t="s">
        <v>147</v>
      </c>
      <c r="E192" s="209" t="s">
        <v>1</v>
      </c>
      <c r="F192" s="210" t="s">
        <v>85</v>
      </c>
      <c r="G192" s="208"/>
      <c r="H192" s="211">
        <v>2</v>
      </c>
      <c r="I192" s="208"/>
      <c r="J192" s="208"/>
      <c r="K192" s="208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147</v>
      </c>
      <c r="AU192" s="217" t="s">
        <v>83</v>
      </c>
      <c r="AV192" s="13" t="s">
        <v>85</v>
      </c>
      <c r="AW192" s="13" t="s">
        <v>31</v>
      </c>
      <c r="AX192" s="13" t="s">
        <v>75</v>
      </c>
      <c r="AY192" s="217" t="s">
        <v>137</v>
      </c>
    </row>
    <row r="193" spans="1:65" s="12" customFormat="1">
      <c r="B193" s="197"/>
      <c r="C193" s="198"/>
      <c r="D193" s="192" t="s">
        <v>147</v>
      </c>
      <c r="E193" s="199" t="s">
        <v>1</v>
      </c>
      <c r="F193" s="200" t="s">
        <v>1334</v>
      </c>
      <c r="G193" s="198"/>
      <c r="H193" s="199" t="s">
        <v>1</v>
      </c>
      <c r="I193" s="198"/>
      <c r="J193" s="198"/>
      <c r="K193" s="198"/>
      <c r="L193" s="202"/>
      <c r="M193" s="203"/>
      <c r="N193" s="204"/>
      <c r="O193" s="204"/>
      <c r="P193" s="204"/>
      <c r="Q193" s="204"/>
      <c r="R193" s="204"/>
      <c r="S193" s="204"/>
      <c r="T193" s="205"/>
      <c r="AT193" s="206" t="s">
        <v>147</v>
      </c>
      <c r="AU193" s="206" t="s">
        <v>83</v>
      </c>
      <c r="AV193" s="12" t="s">
        <v>83</v>
      </c>
      <c r="AW193" s="12" t="s">
        <v>31</v>
      </c>
      <c r="AX193" s="12" t="s">
        <v>75</v>
      </c>
      <c r="AY193" s="206" t="s">
        <v>137</v>
      </c>
    </row>
    <row r="194" spans="1:65" s="13" customFormat="1">
      <c r="B194" s="207"/>
      <c r="C194" s="208"/>
      <c r="D194" s="192" t="s">
        <v>147</v>
      </c>
      <c r="E194" s="209" t="s">
        <v>1</v>
      </c>
      <c r="F194" s="210" t="s">
        <v>1008</v>
      </c>
      <c r="G194" s="208"/>
      <c r="H194" s="211">
        <v>4</v>
      </c>
      <c r="I194" s="208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147</v>
      </c>
      <c r="AU194" s="217" t="s">
        <v>83</v>
      </c>
      <c r="AV194" s="13" t="s">
        <v>85</v>
      </c>
      <c r="AW194" s="13" t="s">
        <v>31</v>
      </c>
      <c r="AX194" s="13" t="s">
        <v>75</v>
      </c>
      <c r="AY194" s="217" t="s">
        <v>137</v>
      </c>
    </row>
    <row r="195" spans="1:65" s="12" customFormat="1">
      <c r="B195" s="197"/>
      <c r="C195" s="198"/>
      <c r="D195" s="192" t="s">
        <v>147</v>
      </c>
      <c r="E195" s="199" t="s">
        <v>1</v>
      </c>
      <c r="F195" s="200" t="s">
        <v>1335</v>
      </c>
      <c r="G195" s="198"/>
      <c r="H195" s="199" t="s">
        <v>1</v>
      </c>
      <c r="I195" s="198"/>
      <c r="J195" s="198"/>
      <c r="K195" s="198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147</v>
      </c>
      <c r="AU195" s="206" t="s">
        <v>83</v>
      </c>
      <c r="AV195" s="12" t="s">
        <v>83</v>
      </c>
      <c r="AW195" s="12" t="s">
        <v>31</v>
      </c>
      <c r="AX195" s="12" t="s">
        <v>75</v>
      </c>
      <c r="AY195" s="206" t="s">
        <v>137</v>
      </c>
    </row>
    <row r="196" spans="1:65" s="13" customFormat="1">
      <c r="B196" s="207"/>
      <c r="C196" s="208"/>
      <c r="D196" s="192" t="s">
        <v>147</v>
      </c>
      <c r="E196" s="209" t="s">
        <v>1</v>
      </c>
      <c r="F196" s="210" t="s">
        <v>85</v>
      </c>
      <c r="G196" s="208"/>
      <c r="H196" s="211">
        <v>2</v>
      </c>
      <c r="I196" s="208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147</v>
      </c>
      <c r="AU196" s="217" t="s">
        <v>83</v>
      </c>
      <c r="AV196" s="13" t="s">
        <v>85</v>
      </c>
      <c r="AW196" s="13" t="s">
        <v>31</v>
      </c>
      <c r="AX196" s="13" t="s">
        <v>75</v>
      </c>
      <c r="AY196" s="217" t="s">
        <v>137</v>
      </c>
    </row>
    <row r="197" spans="1:65" s="12" customFormat="1">
      <c r="B197" s="197"/>
      <c r="C197" s="198"/>
      <c r="D197" s="192" t="s">
        <v>147</v>
      </c>
      <c r="E197" s="199" t="s">
        <v>1</v>
      </c>
      <c r="F197" s="200" t="s">
        <v>1336</v>
      </c>
      <c r="G197" s="198"/>
      <c r="H197" s="199" t="s">
        <v>1</v>
      </c>
      <c r="I197" s="198"/>
      <c r="J197" s="198"/>
      <c r="K197" s="198"/>
      <c r="L197" s="202"/>
      <c r="M197" s="203"/>
      <c r="N197" s="204"/>
      <c r="O197" s="204"/>
      <c r="P197" s="204"/>
      <c r="Q197" s="204"/>
      <c r="R197" s="204"/>
      <c r="S197" s="204"/>
      <c r="T197" s="205"/>
      <c r="AT197" s="206" t="s">
        <v>147</v>
      </c>
      <c r="AU197" s="206" t="s">
        <v>83</v>
      </c>
      <c r="AV197" s="12" t="s">
        <v>83</v>
      </c>
      <c r="AW197" s="12" t="s">
        <v>31</v>
      </c>
      <c r="AX197" s="12" t="s">
        <v>75</v>
      </c>
      <c r="AY197" s="206" t="s">
        <v>137</v>
      </c>
    </row>
    <row r="198" spans="1:65" s="13" customFormat="1">
      <c r="B198" s="207"/>
      <c r="C198" s="208"/>
      <c r="D198" s="192" t="s">
        <v>147</v>
      </c>
      <c r="E198" s="209" t="s">
        <v>1</v>
      </c>
      <c r="F198" s="210" t="s">
        <v>85</v>
      </c>
      <c r="G198" s="208"/>
      <c r="H198" s="211">
        <v>2</v>
      </c>
      <c r="I198" s="208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147</v>
      </c>
      <c r="AU198" s="217" t="s">
        <v>83</v>
      </c>
      <c r="AV198" s="13" t="s">
        <v>85</v>
      </c>
      <c r="AW198" s="13" t="s">
        <v>31</v>
      </c>
      <c r="AX198" s="13" t="s">
        <v>75</v>
      </c>
      <c r="AY198" s="217" t="s">
        <v>137</v>
      </c>
    </row>
    <row r="199" spans="1:65" s="12" customFormat="1">
      <c r="B199" s="197"/>
      <c r="C199" s="198"/>
      <c r="D199" s="192" t="s">
        <v>147</v>
      </c>
      <c r="E199" s="199" t="s">
        <v>1</v>
      </c>
      <c r="F199" s="200" t="s">
        <v>1337</v>
      </c>
      <c r="G199" s="198"/>
      <c r="H199" s="199" t="s">
        <v>1</v>
      </c>
      <c r="I199" s="198"/>
      <c r="J199" s="198"/>
      <c r="K199" s="198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147</v>
      </c>
      <c r="AU199" s="206" t="s">
        <v>83</v>
      </c>
      <c r="AV199" s="12" t="s">
        <v>83</v>
      </c>
      <c r="AW199" s="12" t="s">
        <v>31</v>
      </c>
      <c r="AX199" s="12" t="s">
        <v>75</v>
      </c>
      <c r="AY199" s="206" t="s">
        <v>137</v>
      </c>
    </row>
    <row r="200" spans="1:65" s="13" customFormat="1">
      <c r="B200" s="207"/>
      <c r="C200" s="208"/>
      <c r="D200" s="192" t="s">
        <v>147</v>
      </c>
      <c r="E200" s="209" t="s">
        <v>1</v>
      </c>
      <c r="F200" s="210" t="s">
        <v>1008</v>
      </c>
      <c r="G200" s="208"/>
      <c r="H200" s="211">
        <v>4</v>
      </c>
      <c r="I200" s="208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147</v>
      </c>
      <c r="AU200" s="217" t="s">
        <v>83</v>
      </c>
      <c r="AV200" s="13" t="s">
        <v>85</v>
      </c>
      <c r="AW200" s="13" t="s">
        <v>31</v>
      </c>
      <c r="AX200" s="13" t="s">
        <v>75</v>
      </c>
      <c r="AY200" s="217" t="s">
        <v>137</v>
      </c>
    </row>
    <row r="201" spans="1:65" s="12" customFormat="1">
      <c r="B201" s="197"/>
      <c r="C201" s="198"/>
      <c r="D201" s="192" t="s">
        <v>147</v>
      </c>
      <c r="E201" s="199" t="s">
        <v>1</v>
      </c>
      <c r="F201" s="200" t="s">
        <v>1338</v>
      </c>
      <c r="G201" s="198"/>
      <c r="H201" s="199" t="s">
        <v>1</v>
      </c>
      <c r="I201" s="198"/>
      <c r="J201" s="198"/>
      <c r="K201" s="198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147</v>
      </c>
      <c r="AU201" s="206" t="s">
        <v>83</v>
      </c>
      <c r="AV201" s="12" t="s">
        <v>83</v>
      </c>
      <c r="AW201" s="12" t="s">
        <v>31</v>
      </c>
      <c r="AX201" s="12" t="s">
        <v>75</v>
      </c>
      <c r="AY201" s="206" t="s">
        <v>137</v>
      </c>
    </row>
    <row r="202" spans="1:65" s="13" customFormat="1">
      <c r="B202" s="207"/>
      <c r="C202" s="208"/>
      <c r="D202" s="192" t="s">
        <v>147</v>
      </c>
      <c r="E202" s="209" t="s">
        <v>1</v>
      </c>
      <c r="F202" s="210" t="s">
        <v>85</v>
      </c>
      <c r="G202" s="208"/>
      <c r="H202" s="211">
        <v>2</v>
      </c>
      <c r="I202" s="208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147</v>
      </c>
      <c r="AU202" s="217" t="s">
        <v>83</v>
      </c>
      <c r="AV202" s="13" t="s">
        <v>85</v>
      </c>
      <c r="AW202" s="13" t="s">
        <v>31</v>
      </c>
      <c r="AX202" s="13" t="s">
        <v>75</v>
      </c>
      <c r="AY202" s="217" t="s">
        <v>137</v>
      </c>
    </row>
    <row r="203" spans="1:65" s="14" customFormat="1">
      <c r="B203" s="218"/>
      <c r="C203" s="219"/>
      <c r="D203" s="192" t="s">
        <v>147</v>
      </c>
      <c r="E203" s="220" t="s">
        <v>1</v>
      </c>
      <c r="F203" s="221" t="s">
        <v>152</v>
      </c>
      <c r="G203" s="219"/>
      <c r="H203" s="222">
        <v>26</v>
      </c>
      <c r="I203" s="219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147</v>
      </c>
      <c r="AU203" s="228" t="s">
        <v>83</v>
      </c>
      <c r="AV203" s="14" t="s">
        <v>144</v>
      </c>
      <c r="AW203" s="14" t="s">
        <v>31</v>
      </c>
      <c r="AX203" s="14" t="s">
        <v>83</v>
      </c>
      <c r="AY203" s="228" t="s">
        <v>137</v>
      </c>
    </row>
    <row r="204" spans="1:65" s="12" customFormat="1">
      <c r="B204" s="197"/>
      <c r="C204" s="198"/>
      <c r="D204" s="192" t="s">
        <v>147</v>
      </c>
      <c r="E204" s="199" t="s">
        <v>1</v>
      </c>
      <c r="F204" s="200" t="s">
        <v>153</v>
      </c>
      <c r="G204" s="198"/>
      <c r="H204" s="199" t="s">
        <v>1</v>
      </c>
      <c r="I204" s="198"/>
      <c r="J204" s="198"/>
      <c r="K204" s="198"/>
      <c r="L204" s="202"/>
      <c r="M204" s="203"/>
      <c r="N204" s="204"/>
      <c r="O204" s="204"/>
      <c r="P204" s="204"/>
      <c r="Q204" s="204"/>
      <c r="R204" s="204"/>
      <c r="S204" s="204"/>
      <c r="T204" s="205"/>
      <c r="AT204" s="206" t="s">
        <v>147</v>
      </c>
      <c r="AU204" s="206" t="s">
        <v>83</v>
      </c>
      <c r="AV204" s="12" t="s">
        <v>83</v>
      </c>
      <c r="AW204" s="12" t="s">
        <v>31</v>
      </c>
      <c r="AX204" s="12" t="s">
        <v>75</v>
      </c>
      <c r="AY204" s="206" t="s">
        <v>137</v>
      </c>
    </row>
    <row r="205" spans="1:65" s="2" customFormat="1" ht="21.75" customHeight="1">
      <c r="A205" s="34"/>
      <c r="B205" s="35"/>
      <c r="C205" s="178" t="s">
        <v>187</v>
      </c>
      <c r="D205" s="178" t="s">
        <v>138</v>
      </c>
      <c r="E205" s="179" t="s">
        <v>1339</v>
      </c>
      <c r="F205" s="180" t="s">
        <v>1340</v>
      </c>
      <c r="G205" s="181" t="s">
        <v>156</v>
      </c>
      <c r="H205" s="182">
        <v>1</v>
      </c>
      <c r="I205" s="253"/>
      <c r="J205" s="184">
        <f>ROUND(I205*H205,2)</f>
        <v>0</v>
      </c>
      <c r="K205" s="180" t="s">
        <v>142</v>
      </c>
      <c r="L205" s="185"/>
      <c r="M205" s="186" t="s">
        <v>1</v>
      </c>
      <c r="N205" s="187" t="s">
        <v>40</v>
      </c>
      <c r="O205" s="71"/>
      <c r="P205" s="188">
        <f>O205*H205</f>
        <v>0</v>
      </c>
      <c r="Q205" s="188">
        <v>1.19</v>
      </c>
      <c r="R205" s="188">
        <f>Q205*H205</f>
        <v>1.19</v>
      </c>
      <c r="S205" s="188">
        <v>0</v>
      </c>
      <c r="T205" s="189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0" t="s">
        <v>891</v>
      </c>
      <c r="AT205" s="190" t="s">
        <v>138</v>
      </c>
      <c r="AU205" s="190" t="s">
        <v>83</v>
      </c>
      <c r="AY205" s="17" t="s">
        <v>137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7" t="s">
        <v>83</v>
      </c>
      <c r="BK205" s="191">
        <f>ROUND(I205*H205,2)</f>
        <v>0</v>
      </c>
      <c r="BL205" s="17" t="s">
        <v>891</v>
      </c>
      <c r="BM205" s="190" t="s">
        <v>1341</v>
      </c>
    </row>
    <row r="206" spans="1:65" s="2" customFormat="1">
      <c r="A206" s="34"/>
      <c r="B206" s="35"/>
      <c r="C206" s="36"/>
      <c r="D206" s="192" t="s">
        <v>146</v>
      </c>
      <c r="E206" s="36"/>
      <c r="F206" s="193" t="s">
        <v>1340</v>
      </c>
      <c r="G206" s="36"/>
      <c r="H206" s="36"/>
      <c r="I206" s="36"/>
      <c r="J206" s="36"/>
      <c r="K206" s="36"/>
      <c r="L206" s="39"/>
      <c r="M206" s="195"/>
      <c r="N206" s="196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146</v>
      </c>
      <c r="AU206" s="17" t="s">
        <v>83</v>
      </c>
    </row>
    <row r="207" spans="1:65" s="12" customFormat="1">
      <c r="B207" s="197"/>
      <c r="C207" s="198"/>
      <c r="D207" s="192" t="s">
        <v>147</v>
      </c>
      <c r="E207" s="199" t="s">
        <v>1</v>
      </c>
      <c r="F207" s="200" t="s">
        <v>1342</v>
      </c>
      <c r="G207" s="198"/>
      <c r="H207" s="199" t="s">
        <v>1</v>
      </c>
      <c r="I207" s="198"/>
      <c r="J207" s="198"/>
      <c r="K207" s="198"/>
      <c r="L207" s="202"/>
      <c r="M207" s="203"/>
      <c r="N207" s="204"/>
      <c r="O207" s="204"/>
      <c r="P207" s="204"/>
      <c r="Q207" s="204"/>
      <c r="R207" s="204"/>
      <c r="S207" s="204"/>
      <c r="T207" s="205"/>
      <c r="AT207" s="206" t="s">
        <v>147</v>
      </c>
      <c r="AU207" s="206" t="s">
        <v>83</v>
      </c>
      <c r="AV207" s="12" t="s">
        <v>83</v>
      </c>
      <c r="AW207" s="12" t="s">
        <v>31</v>
      </c>
      <c r="AX207" s="12" t="s">
        <v>75</v>
      </c>
      <c r="AY207" s="206" t="s">
        <v>137</v>
      </c>
    </row>
    <row r="208" spans="1:65" s="13" customFormat="1">
      <c r="B208" s="207"/>
      <c r="C208" s="208"/>
      <c r="D208" s="192" t="s">
        <v>147</v>
      </c>
      <c r="E208" s="209" t="s">
        <v>1</v>
      </c>
      <c r="F208" s="210" t="s">
        <v>83</v>
      </c>
      <c r="G208" s="208"/>
      <c r="H208" s="211">
        <v>1</v>
      </c>
      <c r="I208" s="208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147</v>
      </c>
      <c r="AU208" s="217" t="s">
        <v>83</v>
      </c>
      <c r="AV208" s="13" t="s">
        <v>85</v>
      </c>
      <c r="AW208" s="13" t="s">
        <v>31</v>
      </c>
      <c r="AX208" s="13" t="s">
        <v>75</v>
      </c>
      <c r="AY208" s="217" t="s">
        <v>137</v>
      </c>
    </row>
    <row r="209" spans="1:65" s="14" customFormat="1">
      <c r="B209" s="218"/>
      <c r="C209" s="219"/>
      <c r="D209" s="192" t="s">
        <v>147</v>
      </c>
      <c r="E209" s="220" t="s">
        <v>1</v>
      </c>
      <c r="F209" s="221" t="s">
        <v>152</v>
      </c>
      <c r="G209" s="219"/>
      <c r="H209" s="222">
        <v>1</v>
      </c>
      <c r="I209" s="219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147</v>
      </c>
      <c r="AU209" s="228" t="s">
        <v>83</v>
      </c>
      <c r="AV209" s="14" t="s">
        <v>144</v>
      </c>
      <c r="AW209" s="14" t="s">
        <v>31</v>
      </c>
      <c r="AX209" s="14" t="s">
        <v>83</v>
      </c>
      <c r="AY209" s="228" t="s">
        <v>137</v>
      </c>
    </row>
    <row r="210" spans="1:65" s="12" customFormat="1">
      <c r="B210" s="197"/>
      <c r="C210" s="198"/>
      <c r="D210" s="192" t="s">
        <v>147</v>
      </c>
      <c r="E210" s="199" t="s">
        <v>1</v>
      </c>
      <c r="F210" s="200" t="s">
        <v>153</v>
      </c>
      <c r="G210" s="198"/>
      <c r="H210" s="199" t="s">
        <v>1</v>
      </c>
      <c r="I210" s="198"/>
      <c r="J210" s="198"/>
      <c r="K210" s="198"/>
      <c r="L210" s="202"/>
      <c r="M210" s="203"/>
      <c r="N210" s="204"/>
      <c r="O210" s="204"/>
      <c r="P210" s="204"/>
      <c r="Q210" s="204"/>
      <c r="R210" s="204"/>
      <c r="S210" s="204"/>
      <c r="T210" s="205"/>
      <c r="AT210" s="206" t="s">
        <v>147</v>
      </c>
      <c r="AU210" s="206" t="s">
        <v>83</v>
      </c>
      <c r="AV210" s="12" t="s">
        <v>83</v>
      </c>
      <c r="AW210" s="12" t="s">
        <v>31</v>
      </c>
      <c r="AX210" s="12" t="s">
        <v>75</v>
      </c>
      <c r="AY210" s="206" t="s">
        <v>137</v>
      </c>
    </row>
    <row r="211" spans="1:65" s="2" customFormat="1" ht="16.5" customHeight="1">
      <c r="A211" s="34"/>
      <c r="B211" s="35"/>
      <c r="C211" s="178" t="s">
        <v>192</v>
      </c>
      <c r="D211" s="178" t="s">
        <v>138</v>
      </c>
      <c r="E211" s="179" t="s">
        <v>197</v>
      </c>
      <c r="F211" s="180" t="s">
        <v>198</v>
      </c>
      <c r="G211" s="181" t="s">
        <v>156</v>
      </c>
      <c r="H211" s="182">
        <v>2</v>
      </c>
      <c r="I211" s="253"/>
      <c r="J211" s="184">
        <f>ROUND(I211*H211,2)</f>
        <v>0</v>
      </c>
      <c r="K211" s="180" t="s">
        <v>142</v>
      </c>
      <c r="L211" s="185"/>
      <c r="M211" s="186" t="s">
        <v>1</v>
      </c>
      <c r="N211" s="187" t="s">
        <v>40</v>
      </c>
      <c r="O211" s="71"/>
      <c r="P211" s="188">
        <f>O211*H211</f>
        <v>0</v>
      </c>
      <c r="Q211" s="188">
        <v>0.66500000000000004</v>
      </c>
      <c r="R211" s="188">
        <f>Q211*H211</f>
        <v>1.33</v>
      </c>
      <c r="S211" s="188">
        <v>0</v>
      </c>
      <c r="T211" s="189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0" t="s">
        <v>891</v>
      </c>
      <c r="AT211" s="190" t="s">
        <v>138</v>
      </c>
      <c r="AU211" s="190" t="s">
        <v>83</v>
      </c>
      <c r="AY211" s="17" t="s">
        <v>137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7" t="s">
        <v>83</v>
      </c>
      <c r="BK211" s="191">
        <f>ROUND(I211*H211,2)</f>
        <v>0</v>
      </c>
      <c r="BL211" s="17" t="s">
        <v>891</v>
      </c>
      <c r="BM211" s="190" t="s">
        <v>1343</v>
      </c>
    </row>
    <row r="212" spans="1:65" s="2" customFormat="1">
      <c r="A212" s="34"/>
      <c r="B212" s="35"/>
      <c r="C212" s="36"/>
      <c r="D212" s="192" t="s">
        <v>146</v>
      </c>
      <c r="E212" s="36"/>
      <c r="F212" s="193" t="s">
        <v>198</v>
      </c>
      <c r="G212" s="36"/>
      <c r="H212" s="36"/>
      <c r="I212" s="36"/>
      <c r="J212" s="36"/>
      <c r="K212" s="36"/>
      <c r="L212" s="39"/>
      <c r="M212" s="195"/>
      <c r="N212" s="196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7" t="s">
        <v>146</v>
      </c>
      <c r="AU212" s="17" t="s">
        <v>83</v>
      </c>
    </row>
    <row r="213" spans="1:65" s="12" customFormat="1">
      <c r="B213" s="197"/>
      <c r="C213" s="198"/>
      <c r="D213" s="192" t="s">
        <v>147</v>
      </c>
      <c r="E213" s="199" t="s">
        <v>1</v>
      </c>
      <c r="F213" s="200" t="s">
        <v>1342</v>
      </c>
      <c r="G213" s="198"/>
      <c r="H213" s="199" t="s">
        <v>1</v>
      </c>
      <c r="I213" s="198"/>
      <c r="J213" s="198"/>
      <c r="K213" s="198"/>
      <c r="L213" s="202"/>
      <c r="M213" s="203"/>
      <c r="N213" s="204"/>
      <c r="O213" s="204"/>
      <c r="P213" s="204"/>
      <c r="Q213" s="204"/>
      <c r="R213" s="204"/>
      <c r="S213" s="204"/>
      <c r="T213" s="205"/>
      <c r="AT213" s="206" t="s">
        <v>147</v>
      </c>
      <c r="AU213" s="206" t="s">
        <v>83</v>
      </c>
      <c r="AV213" s="12" t="s">
        <v>83</v>
      </c>
      <c r="AW213" s="12" t="s">
        <v>31</v>
      </c>
      <c r="AX213" s="12" t="s">
        <v>75</v>
      </c>
      <c r="AY213" s="206" t="s">
        <v>137</v>
      </c>
    </row>
    <row r="214" spans="1:65" s="13" customFormat="1">
      <c r="B214" s="207"/>
      <c r="C214" s="208"/>
      <c r="D214" s="192" t="s">
        <v>147</v>
      </c>
      <c r="E214" s="209" t="s">
        <v>1</v>
      </c>
      <c r="F214" s="210" t="s">
        <v>83</v>
      </c>
      <c r="G214" s="208"/>
      <c r="H214" s="211">
        <v>1</v>
      </c>
      <c r="I214" s="208"/>
      <c r="J214" s="208"/>
      <c r="K214" s="208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147</v>
      </c>
      <c r="AU214" s="217" t="s">
        <v>83</v>
      </c>
      <c r="AV214" s="13" t="s">
        <v>85</v>
      </c>
      <c r="AW214" s="13" t="s">
        <v>31</v>
      </c>
      <c r="AX214" s="13" t="s">
        <v>75</v>
      </c>
      <c r="AY214" s="217" t="s">
        <v>137</v>
      </c>
    </row>
    <row r="215" spans="1:65" s="12" customFormat="1">
      <c r="B215" s="197"/>
      <c r="C215" s="198"/>
      <c r="D215" s="192" t="s">
        <v>147</v>
      </c>
      <c r="E215" s="199" t="s">
        <v>1</v>
      </c>
      <c r="F215" s="200" t="s">
        <v>1344</v>
      </c>
      <c r="G215" s="198"/>
      <c r="H215" s="199" t="s">
        <v>1</v>
      </c>
      <c r="I215" s="198"/>
      <c r="J215" s="198"/>
      <c r="K215" s="198"/>
      <c r="L215" s="202"/>
      <c r="M215" s="203"/>
      <c r="N215" s="204"/>
      <c r="O215" s="204"/>
      <c r="P215" s="204"/>
      <c r="Q215" s="204"/>
      <c r="R215" s="204"/>
      <c r="S215" s="204"/>
      <c r="T215" s="205"/>
      <c r="AT215" s="206" t="s">
        <v>147</v>
      </c>
      <c r="AU215" s="206" t="s">
        <v>83</v>
      </c>
      <c r="AV215" s="12" t="s">
        <v>83</v>
      </c>
      <c r="AW215" s="12" t="s">
        <v>31</v>
      </c>
      <c r="AX215" s="12" t="s">
        <v>75</v>
      </c>
      <c r="AY215" s="206" t="s">
        <v>137</v>
      </c>
    </row>
    <row r="216" spans="1:65" s="13" customFormat="1">
      <c r="B216" s="207"/>
      <c r="C216" s="208"/>
      <c r="D216" s="192" t="s">
        <v>147</v>
      </c>
      <c r="E216" s="209" t="s">
        <v>1</v>
      </c>
      <c r="F216" s="210" t="s">
        <v>83</v>
      </c>
      <c r="G216" s="208"/>
      <c r="H216" s="211">
        <v>1</v>
      </c>
      <c r="I216" s="208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147</v>
      </c>
      <c r="AU216" s="217" t="s">
        <v>83</v>
      </c>
      <c r="AV216" s="13" t="s">
        <v>85</v>
      </c>
      <c r="AW216" s="13" t="s">
        <v>31</v>
      </c>
      <c r="AX216" s="13" t="s">
        <v>75</v>
      </c>
      <c r="AY216" s="217" t="s">
        <v>137</v>
      </c>
    </row>
    <row r="217" spans="1:65" s="14" customFormat="1">
      <c r="B217" s="218"/>
      <c r="C217" s="219"/>
      <c r="D217" s="192" t="s">
        <v>147</v>
      </c>
      <c r="E217" s="220" t="s">
        <v>1</v>
      </c>
      <c r="F217" s="221" t="s">
        <v>152</v>
      </c>
      <c r="G217" s="219"/>
      <c r="H217" s="222">
        <v>2</v>
      </c>
      <c r="I217" s="219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147</v>
      </c>
      <c r="AU217" s="228" t="s">
        <v>83</v>
      </c>
      <c r="AV217" s="14" t="s">
        <v>144</v>
      </c>
      <c r="AW217" s="14" t="s">
        <v>31</v>
      </c>
      <c r="AX217" s="14" t="s">
        <v>83</v>
      </c>
      <c r="AY217" s="228" t="s">
        <v>137</v>
      </c>
    </row>
    <row r="218" spans="1:65" s="12" customFormat="1">
      <c r="B218" s="197"/>
      <c r="C218" s="198"/>
      <c r="D218" s="192" t="s">
        <v>147</v>
      </c>
      <c r="E218" s="199" t="s">
        <v>1</v>
      </c>
      <c r="F218" s="200" t="s">
        <v>153</v>
      </c>
      <c r="G218" s="198"/>
      <c r="H218" s="199" t="s">
        <v>1</v>
      </c>
      <c r="I218" s="198"/>
      <c r="J218" s="198"/>
      <c r="K218" s="198"/>
      <c r="L218" s="202"/>
      <c r="M218" s="203"/>
      <c r="N218" s="204"/>
      <c r="O218" s="204"/>
      <c r="P218" s="204"/>
      <c r="Q218" s="204"/>
      <c r="R218" s="204"/>
      <c r="S218" s="204"/>
      <c r="T218" s="205"/>
      <c r="AT218" s="206" t="s">
        <v>147</v>
      </c>
      <c r="AU218" s="206" t="s">
        <v>83</v>
      </c>
      <c r="AV218" s="12" t="s">
        <v>83</v>
      </c>
      <c r="AW218" s="12" t="s">
        <v>31</v>
      </c>
      <c r="AX218" s="12" t="s">
        <v>75</v>
      </c>
      <c r="AY218" s="206" t="s">
        <v>137</v>
      </c>
    </row>
    <row r="219" spans="1:65" s="2" customFormat="1" ht="16.5" customHeight="1">
      <c r="A219" s="34"/>
      <c r="B219" s="35"/>
      <c r="C219" s="178" t="s">
        <v>143</v>
      </c>
      <c r="D219" s="178" t="s">
        <v>138</v>
      </c>
      <c r="E219" s="179" t="s">
        <v>1345</v>
      </c>
      <c r="F219" s="180" t="s">
        <v>1346</v>
      </c>
      <c r="G219" s="181" t="s">
        <v>156</v>
      </c>
      <c r="H219" s="182">
        <v>3</v>
      </c>
      <c r="I219" s="253"/>
      <c r="J219" s="184">
        <f>ROUND(I219*H219,2)</f>
        <v>0</v>
      </c>
      <c r="K219" s="180" t="s">
        <v>142</v>
      </c>
      <c r="L219" s="185"/>
      <c r="M219" s="186" t="s">
        <v>1</v>
      </c>
      <c r="N219" s="187" t="s">
        <v>40</v>
      </c>
      <c r="O219" s="71"/>
      <c r="P219" s="188">
        <f>O219*H219</f>
        <v>0</v>
      </c>
      <c r="Q219" s="188">
        <v>0.66500000000000004</v>
      </c>
      <c r="R219" s="188">
        <f>Q219*H219</f>
        <v>1.9950000000000001</v>
      </c>
      <c r="S219" s="188">
        <v>0</v>
      </c>
      <c r="T219" s="189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0" t="s">
        <v>891</v>
      </c>
      <c r="AT219" s="190" t="s">
        <v>138</v>
      </c>
      <c r="AU219" s="190" t="s">
        <v>83</v>
      </c>
      <c r="AY219" s="17" t="s">
        <v>137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83</v>
      </c>
      <c r="BK219" s="191">
        <f>ROUND(I219*H219,2)</f>
        <v>0</v>
      </c>
      <c r="BL219" s="17" t="s">
        <v>891</v>
      </c>
      <c r="BM219" s="190" t="s">
        <v>1347</v>
      </c>
    </row>
    <row r="220" spans="1:65" s="2" customFormat="1">
      <c r="A220" s="34"/>
      <c r="B220" s="35"/>
      <c r="C220" s="36"/>
      <c r="D220" s="192" t="s">
        <v>146</v>
      </c>
      <c r="E220" s="36"/>
      <c r="F220" s="193" t="s">
        <v>1346</v>
      </c>
      <c r="G220" s="36"/>
      <c r="H220" s="36"/>
      <c r="I220" s="36"/>
      <c r="J220" s="36"/>
      <c r="K220" s="36"/>
      <c r="L220" s="39"/>
      <c r="M220" s="195"/>
      <c r="N220" s="196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146</v>
      </c>
      <c r="AU220" s="17" t="s">
        <v>83</v>
      </c>
    </row>
    <row r="221" spans="1:65" s="12" customFormat="1">
      <c r="B221" s="197"/>
      <c r="C221" s="198"/>
      <c r="D221" s="192" t="s">
        <v>147</v>
      </c>
      <c r="E221" s="199" t="s">
        <v>1</v>
      </c>
      <c r="F221" s="200" t="s">
        <v>1348</v>
      </c>
      <c r="G221" s="198"/>
      <c r="H221" s="199" t="s">
        <v>1</v>
      </c>
      <c r="I221" s="198"/>
      <c r="J221" s="198"/>
      <c r="K221" s="198"/>
      <c r="L221" s="202"/>
      <c r="M221" s="203"/>
      <c r="N221" s="204"/>
      <c r="O221" s="204"/>
      <c r="P221" s="204"/>
      <c r="Q221" s="204"/>
      <c r="R221" s="204"/>
      <c r="S221" s="204"/>
      <c r="T221" s="205"/>
      <c r="AT221" s="206" t="s">
        <v>147</v>
      </c>
      <c r="AU221" s="206" t="s">
        <v>83</v>
      </c>
      <c r="AV221" s="12" t="s">
        <v>83</v>
      </c>
      <c r="AW221" s="12" t="s">
        <v>31</v>
      </c>
      <c r="AX221" s="12" t="s">
        <v>75</v>
      </c>
      <c r="AY221" s="206" t="s">
        <v>137</v>
      </c>
    </row>
    <row r="222" spans="1:65" s="13" customFormat="1">
      <c r="B222" s="207"/>
      <c r="C222" s="208"/>
      <c r="D222" s="192" t="s">
        <v>147</v>
      </c>
      <c r="E222" s="209" t="s">
        <v>1</v>
      </c>
      <c r="F222" s="210" t="s">
        <v>83</v>
      </c>
      <c r="G222" s="208"/>
      <c r="H222" s="211">
        <v>1</v>
      </c>
      <c r="I222" s="208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147</v>
      </c>
      <c r="AU222" s="217" t="s">
        <v>83</v>
      </c>
      <c r="AV222" s="13" t="s">
        <v>85</v>
      </c>
      <c r="AW222" s="13" t="s">
        <v>31</v>
      </c>
      <c r="AX222" s="13" t="s">
        <v>75</v>
      </c>
      <c r="AY222" s="217" t="s">
        <v>137</v>
      </c>
    </row>
    <row r="223" spans="1:65" s="12" customFormat="1">
      <c r="B223" s="197"/>
      <c r="C223" s="198"/>
      <c r="D223" s="192" t="s">
        <v>147</v>
      </c>
      <c r="E223" s="199" t="s">
        <v>1</v>
      </c>
      <c r="F223" s="200" t="s">
        <v>1349</v>
      </c>
      <c r="G223" s="198"/>
      <c r="H223" s="199" t="s">
        <v>1</v>
      </c>
      <c r="I223" s="198"/>
      <c r="J223" s="198"/>
      <c r="K223" s="198"/>
      <c r="L223" s="202"/>
      <c r="M223" s="203"/>
      <c r="N223" s="204"/>
      <c r="O223" s="204"/>
      <c r="P223" s="204"/>
      <c r="Q223" s="204"/>
      <c r="R223" s="204"/>
      <c r="S223" s="204"/>
      <c r="T223" s="205"/>
      <c r="AT223" s="206" t="s">
        <v>147</v>
      </c>
      <c r="AU223" s="206" t="s">
        <v>83</v>
      </c>
      <c r="AV223" s="12" t="s">
        <v>83</v>
      </c>
      <c r="AW223" s="12" t="s">
        <v>31</v>
      </c>
      <c r="AX223" s="12" t="s">
        <v>75</v>
      </c>
      <c r="AY223" s="206" t="s">
        <v>137</v>
      </c>
    </row>
    <row r="224" spans="1:65" s="13" customFormat="1">
      <c r="B224" s="207"/>
      <c r="C224" s="208"/>
      <c r="D224" s="192" t="s">
        <v>147</v>
      </c>
      <c r="E224" s="209" t="s">
        <v>1</v>
      </c>
      <c r="F224" s="210" t="s">
        <v>83</v>
      </c>
      <c r="G224" s="208"/>
      <c r="H224" s="211">
        <v>1</v>
      </c>
      <c r="I224" s="208"/>
      <c r="J224" s="208"/>
      <c r="K224" s="208"/>
      <c r="L224" s="213"/>
      <c r="M224" s="214"/>
      <c r="N224" s="215"/>
      <c r="O224" s="215"/>
      <c r="P224" s="215"/>
      <c r="Q224" s="215"/>
      <c r="R224" s="215"/>
      <c r="S224" s="215"/>
      <c r="T224" s="216"/>
      <c r="AT224" s="217" t="s">
        <v>147</v>
      </c>
      <c r="AU224" s="217" t="s">
        <v>83</v>
      </c>
      <c r="AV224" s="13" t="s">
        <v>85</v>
      </c>
      <c r="AW224" s="13" t="s">
        <v>31</v>
      </c>
      <c r="AX224" s="13" t="s">
        <v>75</v>
      </c>
      <c r="AY224" s="217" t="s">
        <v>137</v>
      </c>
    </row>
    <row r="225" spans="1:65" s="12" customFormat="1">
      <c r="B225" s="197"/>
      <c r="C225" s="198"/>
      <c r="D225" s="192" t="s">
        <v>147</v>
      </c>
      <c r="E225" s="199" t="s">
        <v>1</v>
      </c>
      <c r="F225" s="200" t="s">
        <v>221</v>
      </c>
      <c r="G225" s="198"/>
      <c r="H225" s="199" t="s">
        <v>1</v>
      </c>
      <c r="I225" s="198"/>
      <c r="J225" s="198"/>
      <c r="K225" s="198"/>
      <c r="L225" s="202"/>
      <c r="M225" s="203"/>
      <c r="N225" s="204"/>
      <c r="O225" s="204"/>
      <c r="P225" s="204"/>
      <c r="Q225" s="204"/>
      <c r="R225" s="204"/>
      <c r="S225" s="204"/>
      <c r="T225" s="205"/>
      <c r="AT225" s="206" t="s">
        <v>147</v>
      </c>
      <c r="AU225" s="206" t="s">
        <v>83</v>
      </c>
      <c r="AV225" s="12" t="s">
        <v>83</v>
      </c>
      <c r="AW225" s="12" t="s">
        <v>31</v>
      </c>
      <c r="AX225" s="12" t="s">
        <v>75</v>
      </c>
      <c r="AY225" s="206" t="s">
        <v>137</v>
      </c>
    </row>
    <row r="226" spans="1:65" s="13" customFormat="1">
      <c r="B226" s="207"/>
      <c r="C226" s="208"/>
      <c r="D226" s="192" t="s">
        <v>147</v>
      </c>
      <c r="E226" s="209" t="s">
        <v>1</v>
      </c>
      <c r="F226" s="210" t="s">
        <v>83</v>
      </c>
      <c r="G226" s="208"/>
      <c r="H226" s="211">
        <v>1</v>
      </c>
      <c r="I226" s="208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147</v>
      </c>
      <c r="AU226" s="217" t="s">
        <v>83</v>
      </c>
      <c r="AV226" s="13" t="s">
        <v>85</v>
      </c>
      <c r="AW226" s="13" t="s">
        <v>31</v>
      </c>
      <c r="AX226" s="13" t="s">
        <v>75</v>
      </c>
      <c r="AY226" s="217" t="s">
        <v>137</v>
      </c>
    </row>
    <row r="227" spans="1:65" s="14" customFormat="1">
      <c r="B227" s="218"/>
      <c r="C227" s="219"/>
      <c r="D227" s="192" t="s">
        <v>147</v>
      </c>
      <c r="E227" s="220" t="s">
        <v>1</v>
      </c>
      <c r="F227" s="221" t="s">
        <v>152</v>
      </c>
      <c r="G227" s="219"/>
      <c r="H227" s="222">
        <v>3</v>
      </c>
      <c r="I227" s="219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147</v>
      </c>
      <c r="AU227" s="228" t="s">
        <v>83</v>
      </c>
      <c r="AV227" s="14" t="s">
        <v>144</v>
      </c>
      <c r="AW227" s="14" t="s">
        <v>31</v>
      </c>
      <c r="AX227" s="14" t="s">
        <v>83</v>
      </c>
      <c r="AY227" s="228" t="s">
        <v>137</v>
      </c>
    </row>
    <row r="228" spans="1:65" s="12" customFormat="1">
      <c r="B228" s="197"/>
      <c r="C228" s="198"/>
      <c r="D228" s="192" t="s">
        <v>147</v>
      </c>
      <c r="E228" s="199" t="s">
        <v>1</v>
      </c>
      <c r="F228" s="200" t="s">
        <v>153</v>
      </c>
      <c r="G228" s="198"/>
      <c r="H228" s="199" t="s">
        <v>1</v>
      </c>
      <c r="I228" s="198"/>
      <c r="J228" s="198"/>
      <c r="K228" s="198"/>
      <c r="L228" s="202"/>
      <c r="M228" s="203"/>
      <c r="N228" s="204"/>
      <c r="O228" s="204"/>
      <c r="P228" s="204"/>
      <c r="Q228" s="204"/>
      <c r="R228" s="204"/>
      <c r="S228" s="204"/>
      <c r="T228" s="205"/>
      <c r="AT228" s="206" t="s">
        <v>147</v>
      </c>
      <c r="AU228" s="206" t="s">
        <v>83</v>
      </c>
      <c r="AV228" s="12" t="s">
        <v>83</v>
      </c>
      <c r="AW228" s="12" t="s">
        <v>31</v>
      </c>
      <c r="AX228" s="12" t="s">
        <v>75</v>
      </c>
      <c r="AY228" s="206" t="s">
        <v>137</v>
      </c>
    </row>
    <row r="229" spans="1:65" s="2" customFormat="1" ht="16.5" customHeight="1">
      <c r="A229" s="34"/>
      <c r="B229" s="35"/>
      <c r="C229" s="178" t="s">
        <v>201</v>
      </c>
      <c r="D229" s="178" t="s">
        <v>138</v>
      </c>
      <c r="E229" s="179" t="s">
        <v>1350</v>
      </c>
      <c r="F229" s="180" t="s">
        <v>1351</v>
      </c>
      <c r="G229" s="181" t="s">
        <v>156</v>
      </c>
      <c r="H229" s="182">
        <v>3</v>
      </c>
      <c r="I229" s="253"/>
      <c r="J229" s="184">
        <f>ROUND(I229*H229,2)</f>
        <v>0</v>
      </c>
      <c r="K229" s="180" t="s">
        <v>142</v>
      </c>
      <c r="L229" s="185"/>
      <c r="M229" s="186" t="s">
        <v>1</v>
      </c>
      <c r="N229" s="187" t="s">
        <v>40</v>
      </c>
      <c r="O229" s="71"/>
      <c r="P229" s="188">
        <f>O229*H229</f>
        <v>0</v>
      </c>
      <c r="Q229" s="188">
        <v>0.66500000000000004</v>
      </c>
      <c r="R229" s="188">
        <f>Q229*H229</f>
        <v>1.9950000000000001</v>
      </c>
      <c r="S229" s="188">
        <v>0</v>
      </c>
      <c r="T229" s="189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0" t="s">
        <v>891</v>
      </c>
      <c r="AT229" s="190" t="s">
        <v>138</v>
      </c>
      <c r="AU229" s="190" t="s">
        <v>83</v>
      </c>
      <c r="AY229" s="17" t="s">
        <v>137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7" t="s">
        <v>83</v>
      </c>
      <c r="BK229" s="191">
        <f>ROUND(I229*H229,2)</f>
        <v>0</v>
      </c>
      <c r="BL229" s="17" t="s">
        <v>891</v>
      </c>
      <c r="BM229" s="190" t="s">
        <v>1352</v>
      </c>
    </row>
    <row r="230" spans="1:65" s="2" customFormat="1">
      <c r="A230" s="34"/>
      <c r="B230" s="35"/>
      <c r="C230" s="36"/>
      <c r="D230" s="192" t="s">
        <v>146</v>
      </c>
      <c r="E230" s="36"/>
      <c r="F230" s="193" t="s">
        <v>1351</v>
      </c>
      <c r="G230" s="36"/>
      <c r="H230" s="36"/>
      <c r="I230" s="36"/>
      <c r="J230" s="36"/>
      <c r="K230" s="36"/>
      <c r="L230" s="39"/>
      <c r="M230" s="195"/>
      <c r="N230" s="196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7" t="s">
        <v>146</v>
      </c>
      <c r="AU230" s="17" t="s">
        <v>83</v>
      </c>
    </row>
    <row r="231" spans="1:65" s="12" customFormat="1">
      <c r="B231" s="197"/>
      <c r="C231" s="198"/>
      <c r="D231" s="192" t="s">
        <v>147</v>
      </c>
      <c r="E231" s="199" t="s">
        <v>1</v>
      </c>
      <c r="F231" s="200" t="s">
        <v>1348</v>
      </c>
      <c r="G231" s="198"/>
      <c r="H231" s="199" t="s">
        <v>1</v>
      </c>
      <c r="I231" s="198"/>
      <c r="J231" s="198"/>
      <c r="K231" s="198"/>
      <c r="L231" s="202"/>
      <c r="M231" s="203"/>
      <c r="N231" s="204"/>
      <c r="O231" s="204"/>
      <c r="P231" s="204"/>
      <c r="Q231" s="204"/>
      <c r="R231" s="204"/>
      <c r="S231" s="204"/>
      <c r="T231" s="205"/>
      <c r="AT231" s="206" t="s">
        <v>147</v>
      </c>
      <c r="AU231" s="206" t="s">
        <v>83</v>
      </c>
      <c r="AV231" s="12" t="s">
        <v>83</v>
      </c>
      <c r="AW231" s="12" t="s">
        <v>31</v>
      </c>
      <c r="AX231" s="12" t="s">
        <v>75</v>
      </c>
      <c r="AY231" s="206" t="s">
        <v>137</v>
      </c>
    </row>
    <row r="232" spans="1:65" s="13" customFormat="1">
      <c r="B232" s="207"/>
      <c r="C232" s="208"/>
      <c r="D232" s="192" t="s">
        <v>147</v>
      </c>
      <c r="E232" s="209" t="s">
        <v>1</v>
      </c>
      <c r="F232" s="210" t="s">
        <v>83</v>
      </c>
      <c r="G232" s="208"/>
      <c r="H232" s="211">
        <v>1</v>
      </c>
      <c r="I232" s="208"/>
      <c r="J232" s="208"/>
      <c r="K232" s="208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147</v>
      </c>
      <c r="AU232" s="217" t="s">
        <v>83</v>
      </c>
      <c r="AV232" s="13" t="s">
        <v>85</v>
      </c>
      <c r="AW232" s="13" t="s">
        <v>31</v>
      </c>
      <c r="AX232" s="13" t="s">
        <v>75</v>
      </c>
      <c r="AY232" s="217" t="s">
        <v>137</v>
      </c>
    </row>
    <row r="233" spans="1:65" s="12" customFormat="1">
      <c r="B233" s="197"/>
      <c r="C233" s="198"/>
      <c r="D233" s="192" t="s">
        <v>147</v>
      </c>
      <c r="E233" s="199" t="s">
        <v>1</v>
      </c>
      <c r="F233" s="200" t="s">
        <v>1349</v>
      </c>
      <c r="G233" s="198"/>
      <c r="H233" s="199" t="s">
        <v>1</v>
      </c>
      <c r="I233" s="198"/>
      <c r="J233" s="198"/>
      <c r="K233" s="198"/>
      <c r="L233" s="202"/>
      <c r="M233" s="203"/>
      <c r="N233" s="204"/>
      <c r="O233" s="204"/>
      <c r="P233" s="204"/>
      <c r="Q233" s="204"/>
      <c r="R233" s="204"/>
      <c r="S233" s="204"/>
      <c r="T233" s="205"/>
      <c r="AT233" s="206" t="s">
        <v>147</v>
      </c>
      <c r="AU233" s="206" t="s">
        <v>83</v>
      </c>
      <c r="AV233" s="12" t="s">
        <v>83</v>
      </c>
      <c r="AW233" s="12" t="s">
        <v>31</v>
      </c>
      <c r="AX233" s="12" t="s">
        <v>75</v>
      </c>
      <c r="AY233" s="206" t="s">
        <v>137</v>
      </c>
    </row>
    <row r="234" spans="1:65" s="13" customFormat="1">
      <c r="B234" s="207"/>
      <c r="C234" s="208"/>
      <c r="D234" s="192" t="s">
        <v>147</v>
      </c>
      <c r="E234" s="209" t="s">
        <v>1</v>
      </c>
      <c r="F234" s="210" t="s">
        <v>83</v>
      </c>
      <c r="G234" s="208"/>
      <c r="H234" s="211">
        <v>1</v>
      </c>
      <c r="I234" s="208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147</v>
      </c>
      <c r="AU234" s="217" t="s">
        <v>83</v>
      </c>
      <c r="AV234" s="13" t="s">
        <v>85</v>
      </c>
      <c r="AW234" s="13" t="s">
        <v>31</v>
      </c>
      <c r="AX234" s="13" t="s">
        <v>75</v>
      </c>
      <c r="AY234" s="217" t="s">
        <v>137</v>
      </c>
    </row>
    <row r="235" spans="1:65" s="12" customFormat="1">
      <c r="B235" s="197"/>
      <c r="C235" s="198"/>
      <c r="D235" s="192" t="s">
        <v>147</v>
      </c>
      <c r="E235" s="199" t="s">
        <v>1</v>
      </c>
      <c r="F235" s="200" t="s">
        <v>221</v>
      </c>
      <c r="G235" s="198"/>
      <c r="H235" s="199" t="s">
        <v>1</v>
      </c>
      <c r="I235" s="198"/>
      <c r="J235" s="198"/>
      <c r="K235" s="198"/>
      <c r="L235" s="202"/>
      <c r="M235" s="203"/>
      <c r="N235" s="204"/>
      <c r="O235" s="204"/>
      <c r="P235" s="204"/>
      <c r="Q235" s="204"/>
      <c r="R235" s="204"/>
      <c r="S235" s="204"/>
      <c r="T235" s="205"/>
      <c r="AT235" s="206" t="s">
        <v>147</v>
      </c>
      <c r="AU235" s="206" t="s">
        <v>83</v>
      </c>
      <c r="AV235" s="12" t="s">
        <v>83</v>
      </c>
      <c r="AW235" s="12" t="s">
        <v>31</v>
      </c>
      <c r="AX235" s="12" t="s">
        <v>75</v>
      </c>
      <c r="AY235" s="206" t="s">
        <v>137</v>
      </c>
    </row>
    <row r="236" spans="1:65" s="13" customFormat="1">
      <c r="B236" s="207"/>
      <c r="C236" s="208"/>
      <c r="D236" s="192" t="s">
        <v>147</v>
      </c>
      <c r="E236" s="209" t="s">
        <v>1</v>
      </c>
      <c r="F236" s="210" t="s">
        <v>83</v>
      </c>
      <c r="G236" s="208"/>
      <c r="H236" s="211">
        <v>1</v>
      </c>
      <c r="I236" s="208"/>
      <c r="J236" s="208"/>
      <c r="K236" s="208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147</v>
      </c>
      <c r="AU236" s="217" t="s">
        <v>83</v>
      </c>
      <c r="AV236" s="13" t="s">
        <v>85</v>
      </c>
      <c r="AW236" s="13" t="s">
        <v>31</v>
      </c>
      <c r="AX236" s="13" t="s">
        <v>75</v>
      </c>
      <c r="AY236" s="217" t="s">
        <v>137</v>
      </c>
    </row>
    <row r="237" spans="1:65" s="14" customFormat="1">
      <c r="B237" s="218"/>
      <c r="C237" s="219"/>
      <c r="D237" s="192" t="s">
        <v>147</v>
      </c>
      <c r="E237" s="220" t="s">
        <v>1</v>
      </c>
      <c r="F237" s="221" t="s">
        <v>152</v>
      </c>
      <c r="G237" s="219"/>
      <c r="H237" s="222">
        <v>3</v>
      </c>
      <c r="I237" s="219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147</v>
      </c>
      <c r="AU237" s="228" t="s">
        <v>83</v>
      </c>
      <c r="AV237" s="14" t="s">
        <v>144</v>
      </c>
      <c r="AW237" s="14" t="s">
        <v>31</v>
      </c>
      <c r="AX237" s="14" t="s">
        <v>83</v>
      </c>
      <c r="AY237" s="228" t="s">
        <v>137</v>
      </c>
    </row>
    <row r="238" spans="1:65" s="12" customFormat="1">
      <c r="B238" s="197"/>
      <c r="C238" s="198"/>
      <c r="D238" s="192" t="s">
        <v>147</v>
      </c>
      <c r="E238" s="199" t="s">
        <v>1</v>
      </c>
      <c r="F238" s="200" t="s">
        <v>153</v>
      </c>
      <c r="G238" s="198"/>
      <c r="H238" s="199" t="s">
        <v>1</v>
      </c>
      <c r="I238" s="198"/>
      <c r="J238" s="198"/>
      <c r="K238" s="198"/>
      <c r="L238" s="202"/>
      <c r="M238" s="203"/>
      <c r="N238" s="204"/>
      <c r="O238" s="204"/>
      <c r="P238" s="204"/>
      <c r="Q238" s="204"/>
      <c r="R238" s="204"/>
      <c r="S238" s="204"/>
      <c r="T238" s="205"/>
      <c r="AT238" s="206" t="s">
        <v>147</v>
      </c>
      <c r="AU238" s="206" t="s">
        <v>83</v>
      </c>
      <c r="AV238" s="12" t="s">
        <v>83</v>
      </c>
      <c r="AW238" s="12" t="s">
        <v>31</v>
      </c>
      <c r="AX238" s="12" t="s">
        <v>75</v>
      </c>
      <c r="AY238" s="206" t="s">
        <v>137</v>
      </c>
    </row>
    <row r="239" spans="1:65" s="2" customFormat="1" ht="16.5" customHeight="1">
      <c r="A239" s="34"/>
      <c r="B239" s="35"/>
      <c r="C239" s="178" t="s">
        <v>205</v>
      </c>
      <c r="D239" s="178" t="s">
        <v>138</v>
      </c>
      <c r="E239" s="179" t="s">
        <v>206</v>
      </c>
      <c r="F239" s="180" t="s">
        <v>207</v>
      </c>
      <c r="G239" s="181" t="s">
        <v>156</v>
      </c>
      <c r="H239" s="182">
        <v>2</v>
      </c>
      <c r="I239" s="253"/>
      <c r="J239" s="184">
        <f>ROUND(I239*H239,2)</f>
        <v>0</v>
      </c>
      <c r="K239" s="180" t="s">
        <v>142</v>
      </c>
      <c r="L239" s="185"/>
      <c r="M239" s="186" t="s">
        <v>1</v>
      </c>
      <c r="N239" s="187" t="s">
        <v>40</v>
      </c>
      <c r="O239" s="71"/>
      <c r="P239" s="188">
        <f>O239*H239</f>
        <v>0</v>
      </c>
      <c r="Q239" s="188">
        <v>0.63</v>
      </c>
      <c r="R239" s="188">
        <f>Q239*H239</f>
        <v>1.26</v>
      </c>
      <c r="S239" s="188">
        <v>0</v>
      </c>
      <c r="T239" s="189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0" t="s">
        <v>891</v>
      </c>
      <c r="AT239" s="190" t="s">
        <v>138</v>
      </c>
      <c r="AU239" s="190" t="s">
        <v>83</v>
      </c>
      <c r="AY239" s="17" t="s">
        <v>137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7" t="s">
        <v>83</v>
      </c>
      <c r="BK239" s="191">
        <f>ROUND(I239*H239,2)</f>
        <v>0</v>
      </c>
      <c r="BL239" s="17" t="s">
        <v>891</v>
      </c>
      <c r="BM239" s="190" t="s">
        <v>1353</v>
      </c>
    </row>
    <row r="240" spans="1:65" s="2" customFormat="1">
      <c r="A240" s="34"/>
      <c r="B240" s="35"/>
      <c r="C240" s="36"/>
      <c r="D240" s="192" t="s">
        <v>146</v>
      </c>
      <c r="E240" s="36"/>
      <c r="F240" s="193" t="s">
        <v>207</v>
      </c>
      <c r="G240" s="36"/>
      <c r="H240" s="36"/>
      <c r="I240" s="36"/>
      <c r="J240" s="36"/>
      <c r="K240" s="36"/>
      <c r="L240" s="39"/>
      <c r="M240" s="195"/>
      <c r="N240" s="196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7" t="s">
        <v>146</v>
      </c>
      <c r="AU240" s="17" t="s">
        <v>83</v>
      </c>
    </row>
    <row r="241" spans="1:65" s="12" customFormat="1">
      <c r="B241" s="197"/>
      <c r="C241" s="198"/>
      <c r="D241" s="192" t="s">
        <v>147</v>
      </c>
      <c r="E241" s="199" t="s">
        <v>1</v>
      </c>
      <c r="F241" s="200" t="s">
        <v>1342</v>
      </c>
      <c r="G241" s="198"/>
      <c r="H241" s="199" t="s">
        <v>1</v>
      </c>
      <c r="I241" s="198"/>
      <c r="J241" s="198"/>
      <c r="K241" s="198"/>
      <c r="L241" s="202"/>
      <c r="M241" s="203"/>
      <c r="N241" s="204"/>
      <c r="O241" s="204"/>
      <c r="P241" s="204"/>
      <c r="Q241" s="204"/>
      <c r="R241" s="204"/>
      <c r="S241" s="204"/>
      <c r="T241" s="205"/>
      <c r="AT241" s="206" t="s">
        <v>147</v>
      </c>
      <c r="AU241" s="206" t="s">
        <v>83</v>
      </c>
      <c r="AV241" s="12" t="s">
        <v>83</v>
      </c>
      <c r="AW241" s="12" t="s">
        <v>31</v>
      </c>
      <c r="AX241" s="12" t="s">
        <v>75</v>
      </c>
      <c r="AY241" s="206" t="s">
        <v>137</v>
      </c>
    </row>
    <row r="242" spans="1:65" s="13" customFormat="1">
      <c r="B242" s="207"/>
      <c r="C242" s="208"/>
      <c r="D242" s="192" t="s">
        <v>147</v>
      </c>
      <c r="E242" s="209" t="s">
        <v>1</v>
      </c>
      <c r="F242" s="210" t="s">
        <v>83</v>
      </c>
      <c r="G242" s="208"/>
      <c r="H242" s="211">
        <v>1</v>
      </c>
      <c r="I242" s="208"/>
      <c r="J242" s="208"/>
      <c r="K242" s="208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147</v>
      </c>
      <c r="AU242" s="217" t="s">
        <v>83</v>
      </c>
      <c r="AV242" s="13" t="s">
        <v>85</v>
      </c>
      <c r="AW242" s="13" t="s">
        <v>31</v>
      </c>
      <c r="AX242" s="13" t="s">
        <v>75</v>
      </c>
      <c r="AY242" s="217" t="s">
        <v>137</v>
      </c>
    </row>
    <row r="243" spans="1:65" s="12" customFormat="1">
      <c r="B243" s="197"/>
      <c r="C243" s="198"/>
      <c r="D243" s="192" t="s">
        <v>147</v>
      </c>
      <c r="E243" s="199" t="s">
        <v>1</v>
      </c>
      <c r="F243" s="200" t="s">
        <v>1344</v>
      </c>
      <c r="G243" s="198"/>
      <c r="H243" s="199" t="s">
        <v>1</v>
      </c>
      <c r="I243" s="198"/>
      <c r="J243" s="198"/>
      <c r="K243" s="198"/>
      <c r="L243" s="202"/>
      <c r="M243" s="203"/>
      <c r="N243" s="204"/>
      <c r="O243" s="204"/>
      <c r="P243" s="204"/>
      <c r="Q243" s="204"/>
      <c r="R243" s="204"/>
      <c r="S243" s="204"/>
      <c r="T243" s="205"/>
      <c r="AT243" s="206" t="s">
        <v>147</v>
      </c>
      <c r="AU243" s="206" t="s">
        <v>83</v>
      </c>
      <c r="AV243" s="12" t="s">
        <v>83</v>
      </c>
      <c r="AW243" s="12" t="s">
        <v>31</v>
      </c>
      <c r="AX243" s="12" t="s">
        <v>75</v>
      </c>
      <c r="AY243" s="206" t="s">
        <v>137</v>
      </c>
    </row>
    <row r="244" spans="1:65" s="13" customFormat="1">
      <c r="B244" s="207"/>
      <c r="C244" s="208"/>
      <c r="D244" s="192" t="s">
        <v>147</v>
      </c>
      <c r="E244" s="209" t="s">
        <v>1</v>
      </c>
      <c r="F244" s="210" t="s">
        <v>83</v>
      </c>
      <c r="G244" s="208"/>
      <c r="H244" s="211">
        <v>1</v>
      </c>
      <c r="I244" s="208"/>
      <c r="J244" s="208"/>
      <c r="K244" s="208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147</v>
      </c>
      <c r="AU244" s="217" t="s">
        <v>83</v>
      </c>
      <c r="AV244" s="13" t="s">
        <v>85</v>
      </c>
      <c r="AW244" s="13" t="s">
        <v>31</v>
      </c>
      <c r="AX244" s="13" t="s">
        <v>75</v>
      </c>
      <c r="AY244" s="217" t="s">
        <v>137</v>
      </c>
    </row>
    <row r="245" spans="1:65" s="14" customFormat="1">
      <c r="B245" s="218"/>
      <c r="C245" s="219"/>
      <c r="D245" s="192" t="s">
        <v>147</v>
      </c>
      <c r="E245" s="220" t="s">
        <v>1</v>
      </c>
      <c r="F245" s="221" t="s">
        <v>152</v>
      </c>
      <c r="G245" s="219"/>
      <c r="H245" s="222">
        <v>2</v>
      </c>
      <c r="I245" s="219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147</v>
      </c>
      <c r="AU245" s="228" t="s">
        <v>83</v>
      </c>
      <c r="AV245" s="14" t="s">
        <v>144</v>
      </c>
      <c r="AW245" s="14" t="s">
        <v>31</v>
      </c>
      <c r="AX245" s="14" t="s">
        <v>83</v>
      </c>
      <c r="AY245" s="228" t="s">
        <v>137</v>
      </c>
    </row>
    <row r="246" spans="1:65" s="12" customFormat="1">
      <c r="B246" s="197"/>
      <c r="C246" s="198"/>
      <c r="D246" s="192" t="s">
        <v>147</v>
      </c>
      <c r="E246" s="199" t="s">
        <v>1</v>
      </c>
      <c r="F246" s="200" t="s">
        <v>153</v>
      </c>
      <c r="G246" s="198"/>
      <c r="H246" s="199" t="s">
        <v>1</v>
      </c>
      <c r="I246" s="198"/>
      <c r="J246" s="198"/>
      <c r="K246" s="198"/>
      <c r="L246" s="202"/>
      <c r="M246" s="203"/>
      <c r="N246" s="204"/>
      <c r="O246" s="204"/>
      <c r="P246" s="204"/>
      <c r="Q246" s="204"/>
      <c r="R246" s="204"/>
      <c r="S246" s="204"/>
      <c r="T246" s="205"/>
      <c r="AT246" s="206" t="s">
        <v>147</v>
      </c>
      <c r="AU246" s="206" t="s">
        <v>83</v>
      </c>
      <c r="AV246" s="12" t="s">
        <v>83</v>
      </c>
      <c r="AW246" s="12" t="s">
        <v>31</v>
      </c>
      <c r="AX246" s="12" t="s">
        <v>75</v>
      </c>
      <c r="AY246" s="206" t="s">
        <v>137</v>
      </c>
    </row>
    <row r="247" spans="1:65" s="2" customFormat="1" ht="16.5" customHeight="1">
      <c r="A247" s="34"/>
      <c r="B247" s="35"/>
      <c r="C247" s="178" t="s">
        <v>209</v>
      </c>
      <c r="D247" s="178" t="s">
        <v>138</v>
      </c>
      <c r="E247" s="179" t="s">
        <v>1354</v>
      </c>
      <c r="F247" s="180" t="s">
        <v>1355</v>
      </c>
      <c r="G247" s="181" t="s">
        <v>156</v>
      </c>
      <c r="H247" s="182">
        <v>3</v>
      </c>
      <c r="I247" s="253"/>
      <c r="J247" s="184">
        <f>ROUND(I247*H247,2)</f>
        <v>0</v>
      </c>
      <c r="K247" s="180" t="s">
        <v>142</v>
      </c>
      <c r="L247" s="185"/>
      <c r="M247" s="186" t="s">
        <v>1</v>
      </c>
      <c r="N247" s="187" t="s">
        <v>40</v>
      </c>
      <c r="O247" s="71"/>
      <c r="P247" s="188">
        <f>O247*H247</f>
        <v>0</v>
      </c>
      <c r="Q247" s="188">
        <v>0.63</v>
      </c>
      <c r="R247" s="188">
        <f>Q247*H247</f>
        <v>1.8900000000000001</v>
      </c>
      <c r="S247" s="188">
        <v>0</v>
      </c>
      <c r="T247" s="189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0" t="s">
        <v>891</v>
      </c>
      <c r="AT247" s="190" t="s">
        <v>138</v>
      </c>
      <c r="AU247" s="190" t="s">
        <v>83</v>
      </c>
      <c r="AY247" s="17" t="s">
        <v>137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7" t="s">
        <v>83</v>
      </c>
      <c r="BK247" s="191">
        <f>ROUND(I247*H247,2)</f>
        <v>0</v>
      </c>
      <c r="BL247" s="17" t="s">
        <v>891</v>
      </c>
      <c r="BM247" s="190" t="s">
        <v>1356</v>
      </c>
    </row>
    <row r="248" spans="1:65" s="2" customFormat="1">
      <c r="A248" s="34"/>
      <c r="B248" s="35"/>
      <c r="C248" s="36"/>
      <c r="D248" s="192" t="s">
        <v>146</v>
      </c>
      <c r="E248" s="36"/>
      <c r="F248" s="193" t="s">
        <v>1355</v>
      </c>
      <c r="G248" s="36"/>
      <c r="H248" s="36"/>
      <c r="I248" s="36"/>
      <c r="J248" s="36"/>
      <c r="K248" s="36"/>
      <c r="L248" s="39"/>
      <c r="M248" s="195"/>
      <c r="N248" s="196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7" t="s">
        <v>146</v>
      </c>
      <c r="AU248" s="17" t="s">
        <v>83</v>
      </c>
    </row>
    <row r="249" spans="1:65" s="12" customFormat="1">
      <c r="B249" s="197"/>
      <c r="C249" s="198"/>
      <c r="D249" s="192" t="s">
        <v>147</v>
      </c>
      <c r="E249" s="199" t="s">
        <v>1</v>
      </c>
      <c r="F249" s="200" t="s">
        <v>1348</v>
      </c>
      <c r="G249" s="198"/>
      <c r="H249" s="199" t="s">
        <v>1</v>
      </c>
      <c r="I249" s="198"/>
      <c r="J249" s="198"/>
      <c r="K249" s="198"/>
      <c r="L249" s="202"/>
      <c r="M249" s="203"/>
      <c r="N249" s="204"/>
      <c r="O249" s="204"/>
      <c r="P249" s="204"/>
      <c r="Q249" s="204"/>
      <c r="R249" s="204"/>
      <c r="S249" s="204"/>
      <c r="T249" s="205"/>
      <c r="AT249" s="206" t="s">
        <v>147</v>
      </c>
      <c r="AU249" s="206" t="s">
        <v>83</v>
      </c>
      <c r="AV249" s="12" t="s">
        <v>83</v>
      </c>
      <c r="AW249" s="12" t="s">
        <v>31</v>
      </c>
      <c r="AX249" s="12" t="s">
        <v>75</v>
      </c>
      <c r="AY249" s="206" t="s">
        <v>137</v>
      </c>
    </row>
    <row r="250" spans="1:65" s="13" customFormat="1">
      <c r="B250" s="207"/>
      <c r="C250" s="208"/>
      <c r="D250" s="192" t="s">
        <v>147</v>
      </c>
      <c r="E250" s="209" t="s">
        <v>1</v>
      </c>
      <c r="F250" s="210" t="s">
        <v>83</v>
      </c>
      <c r="G250" s="208"/>
      <c r="H250" s="211">
        <v>1</v>
      </c>
      <c r="I250" s="208"/>
      <c r="J250" s="208"/>
      <c r="K250" s="208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147</v>
      </c>
      <c r="AU250" s="217" t="s">
        <v>83</v>
      </c>
      <c r="AV250" s="13" t="s">
        <v>85</v>
      </c>
      <c r="AW250" s="13" t="s">
        <v>31</v>
      </c>
      <c r="AX250" s="13" t="s">
        <v>75</v>
      </c>
      <c r="AY250" s="217" t="s">
        <v>137</v>
      </c>
    </row>
    <row r="251" spans="1:65" s="12" customFormat="1">
      <c r="B251" s="197"/>
      <c r="C251" s="198"/>
      <c r="D251" s="192" t="s">
        <v>147</v>
      </c>
      <c r="E251" s="199" t="s">
        <v>1</v>
      </c>
      <c r="F251" s="200" t="s">
        <v>1349</v>
      </c>
      <c r="G251" s="198"/>
      <c r="H251" s="199" t="s">
        <v>1</v>
      </c>
      <c r="I251" s="198"/>
      <c r="J251" s="198"/>
      <c r="K251" s="198"/>
      <c r="L251" s="202"/>
      <c r="M251" s="203"/>
      <c r="N251" s="204"/>
      <c r="O251" s="204"/>
      <c r="P251" s="204"/>
      <c r="Q251" s="204"/>
      <c r="R251" s="204"/>
      <c r="S251" s="204"/>
      <c r="T251" s="205"/>
      <c r="AT251" s="206" t="s">
        <v>147</v>
      </c>
      <c r="AU251" s="206" t="s">
        <v>83</v>
      </c>
      <c r="AV251" s="12" t="s">
        <v>83</v>
      </c>
      <c r="AW251" s="12" t="s">
        <v>31</v>
      </c>
      <c r="AX251" s="12" t="s">
        <v>75</v>
      </c>
      <c r="AY251" s="206" t="s">
        <v>137</v>
      </c>
    </row>
    <row r="252" spans="1:65" s="13" customFormat="1">
      <c r="B252" s="207"/>
      <c r="C252" s="208"/>
      <c r="D252" s="192" t="s">
        <v>147</v>
      </c>
      <c r="E252" s="209" t="s">
        <v>1</v>
      </c>
      <c r="F252" s="210" t="s">
        <v>83</v>
      </c>
      <c r="G252" s="208"/>
      <c r="H252" s="211">
        <v>1</v>
      </c>
      <c r="I252" s="208"/>
      <c r="J252" s="208"/>
      <c r="K252" s="208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147</v>
      </c>
      <c r="AU252" s="217" t="s">
        <v>83</v>
      </c>
      <c r="AV252" s="13" t="s">
        <v>85</v>
      </c>
      <c r="AW252" s="13" t="s">
        <v>31</v>
      </c>
      <c r="AX252" s="13" t="s">
        <v>75</v>
      </c>
      <c r="AY252" s="217" t="s">
        <v>137</v>
      </c>
    </row>
    <row r="253" spans="1:65" s="12" customFormat="1">
      <c r="B253" s="197"/>
      <c r="C253" s="198"/>
      <c r="D253" s="192" t="s">
        <v>147</v>
      </c>
      <c r="E253" s="199" t="s">
        <v>1</v>
      </c>
      <c r="F253" s="200" t="s">
        <v>221</v>
      </c>
      <c r="G253" s="198"/>
      <c r="H253" s="199" t="s">
        <v>1</v>
      </c>
      <c r="I253" s="198"/>
      <c r="J253" s="198"/>
      <c r="K253" s="198"/>
      <c r="L253" s="202"/>
      <c r="M253" s="203"/>
      <c r="N253" s="204"/>
      <c r="O253" s="204"/>
      <c r="P253" s="204"/>
      <c r="Q253" s="204"/>
      <c r="R253" s="204"/>
      <c r="S253" s="204"/>
      <c r="T253" s="205"/>
      <c r="AT253" s="206" t="s">
        <v>147</v>
      </c>
      <c r="AU253" s="206" t="s">
        <v>83</v>
      </c>
      <c r="AV253" s="12" t="s">
        <v>83</v>
      </c>
      <c r="AW253" s="12" t="s">
        <v>31</v>
      </c>
      <c r="AX253" s="12" t="s">
        <v>75</v>
      </c>
      <c r="AY253" s="206" t="s">
        <v>137</v>
      </c>
    </row>
    <row r="254" spans="1:65" s="13" customFormat="1">
      <c r="B254" s="207"/>
      <c r="C254" s="208"/>
      <c r="D254" s="192" t="s">
        <v>147</v>
      </c>
      <c r="E254" s="209" t="s">
        <v>1</v>
      </c>
      <c r="F254" s="210" t="s">
        <v>83</v>
      </c>
      <c r="G254" s="208"/>
      <c r="H254" s="211">
        <v>1</v>
      </c>
      <c r="I254" s="208"/>
      <c r="J254" s="208"/>
      <c r="K254" s="208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147</v>
      </c>
      <c r="AU254" s="217" t="s">
        <v>83</v>
      </c>
      <c r="AV254" s="13" t="s">
        <v>85</v>
      </c>
      <c r="AW254" s="13" t="s">
        <v>31</v>
      </c>
      <c r="AX254" s="13" t="s">
        <v>75</v>
      </c>
      <c r="AY254" s="217" t="s">
        <v>137</v>
      </c>
    </row>
    <row r="255" spans="1:65" s="14" customFormat="1">
      <c r="B255" s="218"/>
      <c r="C255" s="219"/>
      <c r="D255" s="192" t="s">
        <v>147</v>
      </c>
      <c r="E255" s="220" t="s">
        <v>1</v>
      </c>
      <c r="F255" s="221" t="s">
        <v>152</v>
      </c>
      <c r="G255" s="219"/>
      <c r="H255" s="222">
        <v>3</v>
      </c>
      <c r="I255" s="219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147</v>
      </c>
      <c r="AU255" s="228" t="s">
        <v>83</v>
      </c>
      <c r="AV255" s="14" t="s">
        <v>144</v>
      </c>
      <c r="AW255" s="14" t="s">
        <v>31</v>
      </c>
      <c r="AX255" s="14" t="s">
        <v>83</v>
      </c>
      <c r="AY255" s="228" t="s">
        <v>137</v>
      </c>
    </row>
    <row r="256" spans="1:65" s="12" customFormat="1">
      <c r="B256" s="197"/>
      <c r="C256" s="198"/>
      <c r="D256" s="192" t="s">
        <v>147</v>
      </c>
      <c r="E256" s="199" t="s">
        <v>1</v>
      </c>
      <c r="F256" s="200" t="s">
        <v>153</v>
      </c>
      <c r="G256" s="198"/>
      <c r="H256" s="199" t="s">
        <v>1</v>
      </c>
      <c r="I256" s="198"/>
      <c r="J256" s="198"/>
      <c r="K256" s="198"/>
      <c r="L256" s="202"/>
      <c r="M256" s="203"/>
      <c r="N256" s="204"/>
      <c r="O256" s="204"/>
      <c r="P256" s="204"/>
      <c r="Q256" s="204"/>
      <c r="R256" s="204"/>
      <c r="S256" s="204"/>
      <c r="T256" s="205"/>
      <c r="AT256" s="206" t="s">
        <v>147</v>
      </c>
      <c r="AU256" s="206" t="s">
        <v>83</v>
      </c>
      <c r="AV256" s="12" t="s">
        <v>83</v>
      </c>
      <c r="AW256" s="12" t="s">
        <v>31</v>
      </c>
      <c r="AX256" s="12" t="s">
        <v>75</v>
      </c>
      <c r="AY256" s="206" t="s">
        <v>137</v>
      </c>
    </row>
    <row r="257" spans="1:65" s="2" customFormat="1" ht="16.5" customHeight="1">
      <c r="A257" s="34"/>
      <c r="B257" s="35"/>
      <c r="C257" s="178" t="s">
        <v>8</v>
      </c>
      <c r="D257" s="178" t="s">
        <v>138</v>
      </c>
      <c r="E257" s="179" t="s">
        <v>1357</v>
      </c>
      <c r="F257" s="180" t="s">
        <v>1358</v>
      </c>
      <c r="G257" s="181" t="s">
        <v>156</v>
      </c>
      <c r="H257" s="182">
        <v>3</v>
      </c>
      <c r="I257" s="253"/>
      <c r="J257" s="184">
        <f>ROUND(I257*H257,2)</f>
        <v>0</v>
      </c>
      <c r="K257" s="180" t="s">
        <v>142</v>
      </c>
      <c r="L257" s="185"/>
      <c r="M257" s="186" t="s">
        <v>1</v>
      </c>
      <c r="N257" s="187" t="s">
        <v>40</v>
      </c>
      <c r="O257" s="71"/>
      <c r="P257" s="188">
        <f>O257*H257</f>
        <v>0</v>
      </c>
      <c r="Q257" s="188">
        <v>0.63</v>
      </c>
      <c r="R257" s="188">
        <f>Q257*H257</f>
        <v>1.8900000000000001</v>
      </c>
      <c r="S257" s="188">
        <v>0</v>
      </c>
      <c r="T257" s="189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0" t="s">
        <v>891</v>
      </c>
      <c r="AT257" s="190" t="s">
        <v>138</v>
      </c>
      <c r="AU257" s="190" t="s">
        <v>83</v>
      </c>
      <c r="AY257" s="17" t="s">
        <v>137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7" t="s">
        <v>83</v>
      </c>
      <c r="BK257" s="191">
        <f>ROUND(I257*H257,2)</f>
        <v>0</v>
      </c>
      <c r="BL257" s="17" t="s">
        <v>891</v>
      </c>
      <c r="BM257" s="190" t="s">
        <v>1359</v>
      </c>
    </row>
    <row r="258" spans="1:65" s="2" customFormat="1">
      <c r="A258" s="34"/>
      <c r="B258" s="35"/>
      <c r="C258" s="36"/>
      <c r="D258" s="192" t="s">
        <v>146</v>
      </c>
      <c r="E258" s="36"/>
      <c r="F258" s="193" t="s">
        <v>1358</v>
      </c>
      <c r="G258" s="36"/>
      <c r="H258" s="36"/>
      <c r="I258" s="36"/>
      <c r="J258" s="36"/>
      <c r="K258" s="36"/>
      <c r="L258" s="39"/>
      <c r="M258" s="195"/>
      <c r="N258" s="196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7" t="s">
        <v>146</v>
      </c>
      <c r="AU258" s="17" t="s">
        <v>83</v>
      </c>
    </row>
    <row r="259" spans="1:65" s="12" customFormat="1">
      <c r="B259" s="197"/>
      <c r="C259" s="198"/>
      <c r="D259" s="192" t="s">
        <v>147</v>
      </c>
      <c r="E259" s="199" t="s">
        <v>1</v>
      </c>
      <c r="F259" s="200" t="s">
        <v>1348</v>
      </c>
      <c r="G259" s="198"/>
      <c r="H259" s="199" t="s">
        <v>1</v>
      </c>
      <c r="I259" s="198"/>
      <c r="J259" s="198"/>
      <c r="K259" s="198"/>
      <c r="L259" s="202"/>
      <c r="M259" s="203"/>
      <c r="N259" s="204"/>
      <c r="O259" s="204"/>
      <c r="P259" s="204"/>
      <c r="Q259" s="204"/>
      <c r="R259" s="204"/>
      <c r="S259" s="204"/>
      <c r="T259" s="205"/>
      <c r="AT259" s="206" t="s">
        <v>147</v>
      </c>
      <c r="AU259" s="206" t="s">
        <v>83</v>
      </c>
      <c r="AV259" s="12" t="s">
        <v>83</v>
      </c>
      <c r="AW259" s="12" t="s">
        <v>31</v>
      </c>
      <c r="AX259" s="12" t="s">
        <v>75</v>
      </c>
      <c r="AY259" s="206" t="s">
        <v>137</v>
      </c>
    </row>
    <row r="260" spans="1:65" s="13" customFormat="1">
      <c r="B260" s="207"/>
      <c r="C260" s="208"/>
      <c r="D260" s="192" t="s">
        <v>147</v>
      </c>
      <c r="E260" s="209" t="s">
        <v>1</v>
      </c>
      <c r="F260" s="210" t="s">
        <v>83</v>
      </c>
      <c r="G260" s="208"/>
      <c r="H260" s="211">
        <v>1</v>
      </c>
      <c r="I260" s="208"/>
      <c r="J260" s="208"/>
      <c r="K260" s="208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147</v>
      </c>
      <c r="AU260" s="217" t="s">
        <v>83</v>
      </c>
      <c r="AV260" s="13" t="s">
        <v>85</v>
      </c>
      <c r="AW260" s="13" t="s">
        <v>31</v>
      </c>
      <c r="AX260" s="13" t="s">
        <v>75</v>
      </c>
      <c r="AY260" s="217" t="s">
        <v>137</v>
      </c>
    </row>
    <row r="261" spans="1:65" s="12" customFormat="1">
      <c r="B261" s="197"/>
      <c r="C261" s="198"/>
      <c r="D261" s="192" t="s">
        <v>147</v>
      </c>
      <c r="E261" s="199" t="s">
        <v>1</v>
      </c>
      <c r="F261" s="200" t="s">
        <v>1349</v>
      </c>
      <c r="G261" s="198"/>
      <c r="H261" s="199" t="s">
        <v>1</v>
      </c>
      <c r="I261" s="198"/>
      <c r="J261" s="198"/>
      <c r="K261" s="198"/>
      <c r="L261" s="202"/>
      <c r="M261" s="203"/>
      <c r="N261" s="204"/>
      <c r="O261" s="204"/>
      <c r="P261" s="204"/>
      <c r="Q261" s="204"/>
      <c r="R261" s="204"/>
      <c r="S261" s="204"/>
      <c r="T261" s="205"/>
      <c r="AT261" s="206" t="s">
        <v>147</v>
      </c>
      <c r="AU261" s="206" t="s">
        <v>83</v>
      </c>
      <c r="AV261" s="12" t="s">
        <v>83</v>
      </c>
      <c r="AW261" s="12" t="s">
        <v>31</v>
      </c>
      <c r="AX261" s="12" t="s">
        <v>75</v>
      </c>
      <c r="AY261" s="206" t="s">
        <v>137</v>
      </c>
    </row>
    <row r="262" spans="1:65" s="13" customFormat="1">
      <c r="B262" s="207"/>
      <c r="C262" s="208"/>
      <c r="D262" s="192" t="s">
        <v>147</v>
      </c>
      <c r="E262" s="209" t="s">
        <v>1</v>
      </c>
      <c r="F262" s="210" t="s">
        <v>83</v>
      </c>
      <c r="G262" s="208"/>
      <c r="H262" s="211">
        <v>1</v>
      </c>
      <c r="I262" s="208"/>
      <c r="J262" s="208"/>
      <c r="K262" s="208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147</v>
      </c>
      <c r="AU262" s="217" t="s">
        <v>83</v>
      </c>
      <c r="AV262" s="13" t="s">
        <v>85</v>
      </c>
      <c r="AW262" s="13" t="s">
        <v>31</v>
      </c>
      <c r="AX262" s="13" t="s">
        <v>75</v>
      </c>
      <c r="AY262" s="217" t="s">
        <v>137</v>
      </c>
    </row>
    <row r="263" spans="1:65" s="12" customFormat="1">
      <c r="B263" s="197"/>
      <c r="C263" s="198"/>
      <c r="D263" s="192" t="s">
        <v>147</v>
      </c>
      <c r="E263" s="199" t="s">
        <v>1</v>
      </c>
      <c r="F263" s="200" t="s">
        <v>221</v>
      </c>
      <c r="G263" s="198"/>
      <c r="H263" s="199" t="s">
        <v>1</v>
      </c>
      <c r="I263" s="198"/>
      <c r="J263" s="198"/>
      <c r="K263" s="198"/>
      <c r="L263" s="202"/>
      <c r="M263" s="203"/>
      <c r="N263" s="204"/>
      <c r="O263" s="204"/>
      <c r="P263" s="204"/>
      <c r="Q263" s="204"/>
      <c r="R263" s="204"/>
      <c r="S263" s="204"/>
      <c r="T263" s="205"/>
      <c r="AT263" s="206" t="s">
        <v>147</v>
      </c>
      <c r="AU263" s="206" t="s">
        <v>83</v>
      </c>
      <c r="AV263" s="12" t="s">
        <v>83</v>
      </c>
      <c r="AW263" s="12" t="s">
        <v>31</v>
      </c>
      <c r="AX263" s="12" t="s">
        <v>75</v>
      </c>
      <c r="AY263" s="206" t="s">
        <v>137</v>
      </c>
    </row>
    <row r="264" spans="1:65" s="13" customFormat="1">
      <c r="B264" s="207"/>
      <c r="C264" s="208"/>
      <c r="D264" s="192" t="s">
        <v>147</v>
      </c>
      <c r="E264" s="209" t="s">
        <v>1</v>
      </c>
      <c r="F264" s="210" t="s">
        <v>83</v>
      </c>
      <c r="G264" s="208"/>
      <c r="H264" s="211">
        <v>1</v>
      </c>
      <c r="I264" s="208"/>
      <c r="J264" s="208"/>
      <c r="K264" s="208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147</v>
      </c>
      <c r="AU264" s="217" t="s">
        <v>83</v>
      </c>
      <c r="AV264" s="13" t="s">
        <v>85</v>
      </c>
      <c r="AW264" s="13" t="s">
        <v>31</v>
      </c>
      <c r="AX264" s="13" t="s">
        <v>75</v>
      </c>
      <c r="AY264" s="217" t="s">
        <v>137</v>
      </c>
    </row>
    <row r="265" spans="1:65" s="14" customFormat="1">
      <c r="B265" s="218"/>
      <c r="C265" s="219"/>
      <c r="D265" s="192" t="s">
        <v>147</v>
      </c>
      <c r="E265" s="220" t="s">
        <v>1</v>
      </c>
      <c r="F265" s="221" t="s">
        <v>152</v>
      </c>
      <c r="G265" s="219"/>
      <c r="H265" s="222">
        <v>3</v>
      </c>
      <c r="I265" s="219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147</v>
      </c>
      <c r="AU265" s="228" t="s">
        <v>83</v>
      </c>
      <c r="AV265" s="14" t="s">
        <v>144</v>
      </c>
      <c r="AW265" s="14" t="s">
        <v>31</v>
      </c>
      <c r="AX265" s="14" t="s">
        <v>83</v>
      </c>
      <c r="AY265" s="228" t="s">
        <v>137</v>
      </c>
    </row>
    <row r="266" spans="1:65" s="12" customFormat="1">
      <c r="B266" s="197"/>
      <c r="C266" s="198"/>
      <c r="D266" s="192" t="s">
        <v>147</v>
      </c>
      <c r="E266" s="199" t="s">
        <v>1</v>
      </c>
      <c r="F266" s="200" t="s">
        <v>153</v>
      </c>
      <c r="G266" s="198"/>
      <c r="H266" s="199" t="s">
        <v>1</v>
      </c>
      <c r="I266" s="198"/>
      <c r="J266" s="198"/>
      <c r="K266" s="198"/>
      <c r="L266" s="202"/>
      <c r="M266" s="203"/>
      <c r="N266" s="204"/>
      <c r="O266" s="204"/>
      <c r="P266" s="204"/>
      <c r="Q266" s="204"/>
      <c r="R266" s="204"/>
      <c r="S266" s="204"/>
      <c r="T266" s="205"/>
      <c r="AT266" s="206" t="s">
        <v>147</v>
      </c>
      <c r="AU266" s="206" t="s">
        <v>83</v>
      </c>
      <c r="AV266" s="12" t="s">
        <v>83</v>
      </c>
      <c r="AW266" s="12" t="s">
        <v>31</v>
      </c>
      <c r="AX266" s="12" t="s">
        <v>75</v>
      </c>
      <c r="AY266" s="206" t="s">
        <v>137</v>
      </c>
    </row>
    <row r="267" spans="1:65" s="2" customFormat="1" ht="24.2" customHeight="1">
      <c r="A267" s="34"/>
      <c r="B267" s="35"/>
      <c r="C267" s="178" t="s">
        <v>226</v>
      </c>
      <c r="D267" s="178" t="s">
        <v>138</v>
      </c>
      <c r="E267" s="179" t="s">
        <v>1360</v>
      </c>
      <c r="F267" s="180" t="s">
        <v>1361</v>
      </c>
      <c r="G267" s="181" t="s">
        <v>156</v>
      </c>
      <c r="H267" s="182">
        <v>37</v>
      </c>
      <c r="I267" s="253"/>
      <c r="J267" s="184">
        <f>ROUND(I267*H267,2)</f>
        <v>0</v>
      </c>
      <c r="K267" s="180" t="s">
        <v>142</v>
      </c>
      <c r="L267" s="185"/>
      <c r="M267" s="186" t="s">
        <v>1</v>
      </c>
      <c r="N267" s="187" t="s">
        <v>40</v>
      </c>
      <c r="O267" s="71"/>
      <c r="P267" s="188">
        <f>O267*H267</f>
        <v>0</v>
      </c>
      <c r="Q267" s="188">
        <v>0.10299999999999999</v>
      </c>
      <c r="R267" s="188">
        <f>Q267*H267</f>
        <v>3.8109999999999999</v>
      </c>
      <c r="S267" s="188">
        <v>0</v>
      </c>
      <c r="T267" s="189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0" t="s">
        <v>143</v>
      </c>
      <c r="AT267" s="190" t="s">
        <v>138</v>
      </c>
      <c r="AU267" s="190" t="s">
        <v>83</v>
      </c>
      <c r="AY267" s="17" t="s">
        <v>137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83</v>
      </c>
      <c r="BK267" s="191">
        <f>ROUND(I267*H267,2)</f>
        <v>0</v>
      </c>
      <c r="BL267" s="17" t="s">
        <v>144</v>
      </c>
      <c r="BM267" s="190" t="s">
        <v>1362</v>
      </c>
    </row>
    <row r="268" spans="1:65" s="2" customFormat="1" ht="19.5">
      <c r="A268" s="34"/>
      <c r="B268" s="35"/>
      <c r="C268" s="36"/>
      <c r="D268" s="192" t="s">
        <v>146</v>
      </c>
      <c r="E268" s="36"/>
      <c r="F268" s="193" t="s">
        <v>1361</v>
      </c>
      <c r="G268" s="36"/>
      <c r="H268" s="36"/>
      <c r="I268" s="36"/>
      <c r="J268" s="36"/>
      <c r="K268" s="36"/>
      <c r="L268" s="39"/>
      <c r="M268" s="195"/>
      <c r="N268" s="196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7" t="s">
        <v>146</v>
      </c>
      <c r="AU268" s="17" t="s">
        <v>83</v>
      </c>
    </row>
    <row r="269" spans="1:65" s="12" customFormat="1">
      <c r="B269" s="197"/>
      <c r="C269" s="198"/>
      <c r="D269" s="192" t="s">
        <v>147</v>
      </c>
      <c r="E269" s="199" t="s">
        <v>1</v>
      </c>
      <c r="F269" s="200" t="s">
        <v>1363</v>
      </c>
      <c r="G269" s="198"/>
      <c r="H269" s="199" t="s">
        <v>1</v>
      </c>
      <c r="I269" s="198"/>
      <c r="J269" s="198"/>
      <c r="K269" s="198"/>
      <c r="L269" s="202"/>
      <c r="M269" s="203"/>
      <c r="N269" s="204"/>
      <c r="O269" s="204"/>
      <c r="P269" s="204"/>
      <c r="Q269" s="204"/>
      <c r="R269" s="204"/>
      <c r="S269" s="204"/>
      <c r="T269" s="205"/>
      <c r="AT269" s="206" t="s">
        <v>147</v>
      </c>
      <c r="AU269" s="206" t="s">
        <v>83</v>
      </c>
      <c r="AV269" s="12" t="s">
        <v>83</v>
      </c>
      <c r="AW269" s="12" t="s">
        <v>31</v>
      </c>
      <c r="AX269" s="12" t="s">
        <v>75</v>
      </c>
      <c r="AY269" s="206" t="s">
        <v>137</v>
      </c>
    </row>
    <row r="270" spans="1:65" s="13" customFormat="1">
      <c r="B270" s="207"/>
      <c r="C270" s="208"/>
      <c r="D270" s="192" t="s">
        <v>147</v>
      </c>
      <c r="E270" s="209" t="s">
        <v>1</v>
      </c>
      <c r="F270" s="210" t="s">
        <v>192</v>
      </c>
      <c r="G270" s="208"/>
      <c r="H270" s="211">
        <v>7</v>
      </c>
      <c r="I270" s="208"/>
      <c r="J270" s="208"/>
      <c r="K270" s="208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147</v>
      </c>
      <c r="AU270" s="217" t="s">
        <v>83</v>
      </c>
      <c r="AV270" s="13" t="s">
        <v>85</v>
      </c>
      <c r="AW270" s="13" t="s">
        <v>31</v>
      </c>
      <c r="AX270" s="13" t="s">
        <v>75</v>
      </c>
      <c r="AY270" s="217" t="s">
        <v>137</v>
      </c>
    </row>
    <row r="271" spans="1:65" s="12" customFormat="1">
      <c r="B271" s="197"/>
      <c r="C271" s="198"/>
      <c r="D271" s="192" t="s">
        <v>147</v>
      </c>
      <c r="E271" s="199" t="s">
        <v>1</v>
      </c>
      <c r="F271" s="200" t="s">
        <v>231</v>
      </c>
      <c r="G271" s="198"/>
      <c r="H271" s="199" t="s">
        <v>1</v>
      </c>
      <c r="I271" s="198"/>
      <c r="J271" s="198"/>
      <c r="K271" s="198"/>
      <c r="L271" s="202"/>
      <c r="M271" s="203"/>
      <c r="N271" s="204"/>
      <c r="O271" s="204"/>
      <c r="P271" s="204"/>
      <c r="Q271" s="204"/>
      <c r="R271" s="204"/>
      <c r="S271" s="204"/>
      <c r="T271" s="205"/>
      <c r="AT271" s="206" t="s">
        <v>147</v>
      </c>
      <c r="AU271" s="206" t="s">
        <v>83</v>
      </c>
      <c r="AV271" s="12" t="s">
        <v>83</v>
      </c>
      <c r="AW271" s="12" t="s">
        <v>31</v>
      </c>
      <c r="AX271" s="12" t="s">
        <v>75</v>
      </c>
      <c r="AY271" s="206" t="s">
        <v>137</v>
      </c>
    </row>
    <row r="272" spans="1:65" s="13" customFormat="1">
      <c r="B272" s="207"/>
      <c r="C272" s="208"/>
      <c r="D272" s="192" t="s">
        <v>147</v>
      </c>
      <c r="E272" s="209" t="s">
        <v>1</v>
      </c>
      <c r="F272" s="210" t="s">
        <v>136</v>
      </c>
      <c r="G272" s="208"/>
      <c r="H272" s="211">
        <v>3</v>
      </c>
      <c r="I272" s="208"/>
      <c r="J272" s="208"/>
      <c r="K272" s="208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147</v>
      </c>
      <c r="AU272" s="217" t="s">
        <v>83</v>
      </c>
      <c r="AV272" s="13" t="s">
        <v>85</v>
      </c>
      <c r="AW272" s="13" t="s">
        <v>31</v>
      </c>
      <c r="AX272" s="13" t="s">
        <v>75</v>
      </c>
      <c r="AY272" s="217" t="s">
        <v>137</v>
      </c>
    </row>
    <row r="273" spans="2:51" s="12" customFormat="1">
      <c r="B273" s="197"/>
      <c r="C273" s="198"/>
      <c r="D273" s="192" t="s">
        <v>147</v>
      </c>
      <c r="E273" s="199" t="s">
        <v>1</v>
      </c>
      <c r="F273" s="200" t="s">
        <v>1336</v>
      </c>
      <c r="G273" s="198"/>
      <c r="H273" s="199" t="s">
        <v>1</v>
      </c>
      <c r="I273" s="198"/>
      <c r="J273" s="198"/>
      <c r="K273" s="198"/>
      <c r="L273" s="202"/>
      <c r="M273" s="203"/>
      <c r="N273" s="204"/>
      <c r="O273" s="204"/>
      <c r="P273" s="204"/>
      <c r="Q273" s="204"/>
      <c r="R273" s="204"/>
      <c r="S273" s="204"/>
      <c r="T273" s="205"/>
      <c r="AT273" s="206" t="s">
        <v>147</v>
      </c>
      <c r="AU273" s="206" t="s">
        <v>83</v>
      </c>
      <c r="AV273" s="12" t="s">
        <v>83</v>
      </c>
      <c r="AW273" s="12" t="s">
        <v>31</v>
      </c>
      <c r="AX273" s="12" t="s">
        <v>75</v>
      </c>
      <c r="AY273" s="206" t="s">
        <v>137</v>
      </c>
    </row>
    <row r="274" spans="2:51" s="13" customFormat="1">
      <c r="B274" s="207"/>
      <c r="C274" s="208"/>
      <c r="D274" s="192" t="s">
        <v>147</v>
      </c>
      <c r="E274" s="209" t="s">
        <v>1</v>
      </c>
      <c r="F274" s="210" t="s">
        <v>136</v>
      </c>
      <c r="G274" s="208"/>
      <c r="H274" s="211">
        <v>3</v>
      </c>
      <c r="I274" s="208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147</v>
      </c>
      <c r="AU274" s="217" t="s">
        <v>83</v>
      </c>
      <c r="AV274" s="13" t="s">
        <v>85</v>
      </c>
      <c r="AW274" s="13" t="s">
        <v>31</v>
      </c>
      <c r="AX274" s="13" t="s">
        <v>75</v>
      </c>
      <c r="AY274" s="217" t="s">
        <v>137</v>
      </c>
    </row>
    <row r="275" spans="2:51" s="12" customFormat="1">
      <c r="B275" s="197"/>
      <c r="C275" s="198"/>
      <c r="D275" s="192" t="s">
        <v>147</v>
      </c>
      <c r="E275" s="199" t="s">
        <v>1</v>
      </c>
      <c r="F275" s="200" t="s">
        <v>1337</v>
      </c>
      <c r="G275" s="198"/>
      <c r="H275" s="199" t="s">
        <v>1</v>
      </c>
      <c r="I275" s="198"/>
      <c r="J275" s="198"/>
      <c r="K275" s="198"/>
      <c r="L275" s="202"/>
      <c r="M275" s="203"/>
      <c r="N275" s="204"/>
      <c r="O275" s="204"/>
      <c r="P275" s="204"/>
      <c r="Q275" s="204"/>
      <c r="R275" s="204"/>
      <c r="S275" s="204"/>
      <c r="T275" s="205"/>
      <c r="AT275" s="206" t="s">
        <v>147</v>
      </c>
      <c r="AU275" s="206" t="s">
        <v>83</v>
      </c>
      <c r="AV275" s="12" t="s">
        <v>83</v>
      </c>
      <c r="AW275" s="12" t="s">
        <v>31</v>
      </c>
      <c r="AX275" s="12" t="s">
        <v>75</v>
      </c>
      <c r="AY275" s="206" t="s">
        <v>137</v>
      </c>
    </row>
    <row r="276" spans="2:51" s="13" customFormat="1">
      <c r="B276" s="207"/>
      <c r="C276" s="208"/>
      <c r="D276" s="192" t="s">
        <v>147</v>
      </c>
      <c r="E276" s="209" t="s">
        <v>1</v>
      </c>
      <c r="F276" s="210" t="s">
        <v>144</v>
      </c>
      <c r="G276" s="208"/>
      <c r="H276" s="211">
        <v>4</v>
      </c>
      <c r="I276" s="208"/>
      <c r="J276" s="208"/>
      <c r="K276" s="208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147</v>
      </c>
      <c r="AU276" s="217" t="s">
        <v>83</v>
      </c>
      <c r="AV276" s="13" t="s">
        <v>85</v>
      </c>
      <c r="AW276" s="13" t="s">
        <v>31</v>
      </c>
      <c r="AX276" s="13" t="s">
        <v>75</v>
      </c>
      <c r="AY276" s="217" t="s">
        <v>137</v>
      </c>
    </row>
    <row r="277" spans="2:51" s="12" customFormat="1">
      <c r="B277" s="197"/>
      <c r="C277" s="198"/>
      <c r="D277" s="192" t="s">
        <v>147</v>
      </c>
      <c r="E277" s="199" t="s">
        <v>1</v>
      </c>
      <c r="F277" s="200" t="s">
        <v>1364</v>
      </c>
      <c r="G277" s="198"/>
      <c r="H277" s="199" t="s">
        <v>1</v>
      </c>
      <c r="I277" s="198"/>
      <c r="J277" s="198"/>
      <c r="K277" s="198"/>
      <c r="L277" s="202"/>
      <c r="M277" s="203"/>
      <c r="N277" s="204"/>
      <c r="O277" s="204"/>
      <c r="P277" s="204"/>
      <c r="Q277" s="204"/>
      <c r="R277" s="204"/>
      <c r="S277" s="204"/>
      <c r="T277" s="205"/>
      <c r="AT277" s="206" t="s">
        <v>147</v>
      </c>
      <c r="AU277" s="206" t="s">
        <v>83</v>
      </c>
      <c r="AV277" s="12" t="s">
        <v>83</v>
      </c>
      <c r="AW277" s="12" t="s">
        <v>31</v>
      </c>
      <c r="AX277" s="12" t="s">
        <v>75</v>
      </c>
      <c r="AY277" s="206" t="s">
        <v>137</v>
      </c>
    </row>
    <row r="278" spans="2:51" s="13" customFormat="1">
      <c r="B278" s="207"/>
      <c r="C278" s="208"/>
      <c r="D278" s="192" t="s">
        <v>147</v>
      </c>
      <c r="E278" s="209" t="s">
        <v>1</v>
      </c>
      <c r="F278" s="210" t="s">
        <v>144</v>
      </c>
      <c r="G278" s="208"/>
      <c r="H278" s="211">
        <v>4</v>
      </c>
      <c r="I278" s="208"/>
      <c r="J278" s="208"/>
      <c r="K278" s="208"/>
      <c r="L278" s="213"/>
      <c r="M278" s="214"/>
      <c r="N278" s="215"/>
      <c r="O278" s="215"/>
      <c r="P278" s="215"/>
      <c r="Q278" s="215"/>
      <c r="R278" s="215"/>
      <c r="S278" s="215"/>
      <c r="T278" s="216"/>
      <c r="AT278" s="217" t="s">
        <v>147</v>
      </c>
      <c r="AU278" s="217" t="s">
        <v>83</v>
      </c>
      <c r="AV278" s="13" t="s">
        <v>85</v>
      </c>
      <c r="AW278" s="13" t="s">
        <v>31</v>
      </c>
      <c r="AX278" s="13" t="s">
        <v>75</v>
      </c>
      <c r="AY278" s="217" t="s">
        <v>137</v>
      </c>
    </row>
    <row r="279" spans="2:51" s="12" customFormat="1">
      <c r="B279" s="197"/>
      <c r="C279" s="198"/>
      <c r="D279" s="192" t="s">
        <v>147</v>
      </c>
      <c r="E279" s="199" t="s">
        <v>1</v>
      </c>
      <c r="F279" s="200" t="s">
        <v>1334</v>
      </c>
      <c r="G279" s="198"/>
      <c r="H279" s="199" t="s">
        <v>1</v>
      </c>
      <c r="I279" s="198"/>
      <c r="J279" s="198"/>
      <c r="K279" s="198"/>
      <c r="L279" s="202"/>
      <c r="M279" s="203"/>
      <c r="N279" s="204"/>
      <c r="O279" s="204"/>
      <c r="P279" s="204"/>
      <c r="Q279" s="204"/>
      <c r="R279" s="204"/>
      <c r="S279" s="204"/>
      <c r="T279" s="205"/>
      <c r="AT279" s="206" t="s">
        <v>147</v>
      </c>
      <c r="AU279" s="206" t="s">
        <v>83</v>
      </c>
      <c r="AV279" s="12" t="s">
        <v>83</v>
      </c>
      <c r="AW279" s="12" t="s">
        <v>31</v>
      </c>
      <c r="AX279" s="12" t="s">
        <v>75</v>
      </c>
      <c r="AY279" s="206" t="s">
        <v>137</v>
      </c>
    </row>
    <row r="280" spans="2:51" s="13" customFormat="1">
      <c r="B280" s="207"/>
      <c r="C280" s="208"/>
      <c r="D280" s="192" t="s">
        <v>147</v>
      </c>
      <c r="E280" s="209" t="s">
        <v>1</v>
      </c>
      <c r="F280" s="210" t="s">
        <v>85</v>
      </c>
      <c r="G280" s="208"/>
      <c r="H280" s="211">
        <v>2</v>
      </c>
      <c r="I280" s="208"/>
      <c r="J280" s="208"/>
      <c r="K280" s="208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147</v>
      </c>
      <c r="AU280" s="217" t="s">
        <v>83</v>
      </c>
      <c r="AV280" s="13" t="s">
        <v>85</v>
      </c>
      <c r="AW280" s="13" t="s">
        <v>31</v>
      </c>
      <c r="AX280" s="13" t="s">
        <v>75</v>
      </c>
      <c r="AY280" s="217" t="s">
        <v>137</v>
      </c>
    </row>
    <row r="281" spans="2:51" s="12" customFormat="1">
      <c r="B281" s="197"/>
      <c r="C281" s="198"/>
      <c r="D281" s="192" t="s">
        <v>147</v>
      </c>
      <c r="E281" s="199" t="s">
        <v>1</v>
      </c>
      <c r="F281" s="200" t="s">
        <v>1335</v>
      </c>
      <c r="G281" s="198"/>
      <c r="H281" s="199" t="s">
        <v>1</v>
      </c>
      <c r="I281" s="198"/>
      <c r="J281" s="198"/>
      <c r="K281" s="198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147</v>
      </c>
      <c r="AU281" s="206" t="s">
        <v>83</v>
      </c>
      <c r="AV281" s="12" t="s">
        <v>83</v>
      </c>
      <c r="AW281" s="12" t="s">
        <v>31</v>
      </c>
      <c r="AX281" s="12" t="s">
        <v>75</v>
      </c>
      <c r="AY281" s="206" t="s">
        <v>137</v>
      </c>
    </row>
    <row r="282" spans="2:51" s="13" customFormat="1">
      <c r="B282" s="207"/>
      <c r="C282" s="208"/>
      <c r="D282" s="192" t="s">
        <v>147</v>
      </c>
      <c r="E282" s="209" t="s">
        <v>1</v>
      </c>
      <c r="F282" s="210" t="s">
        <v>85</v>
      </c>
      <c r="G282" s="208"/>
      <c r="H282" s="211">
        <v>2</v>
      </c>
      <c r="I282" s="208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147</v>
      </c>
      <c r="AU282" s="217" t="s">
        <v>83</v>
      </c>
      <c r="AV282" s="13" t="s">
        <v>85</v>
      </c>
      <c r="AW282" s="13" t="s">
        <v>31</v>
      </c>
      <c r="AX282" s="13" t="s">
        <v>75</v>
      </c>
      <c r="AY282" s="217" t="s">
        <v>137</v>
      </c>
    </row>
    <row r="283" spans="2:51" s="12" customFormat="1">
      <c r="B283" s="197"/>
      <c r="C283" s="198"/>
      <c r="D283" s="192" t="s">
        <v>147</v>
      </c>
      <c r="E283" s="199" t="s">
        <v>1</v>
      </c>
      <c r="F283" s="200" t="s">
        <v>1365</v>
      </c>
      <c r="G283" s="198"/>
      <c r="H283" s="199" t="s">
        <v>1</v>
      </c>
      <c r="I283" s="198"/>
      <c r="J283" s="198"/>
      <c r="K283" s="198"/>
      <c r="L283" s="202"/>
      <c r="M283" s="203"/>
      <c r="N283" s="204"/>
      <c r="O283" s="204"/>
      <c r="P283" s="204"/>
      <c r="Q283" s="204"/>
      <c r="R283" s="204"/>
      <c r="S283" s="204"/>
      <c r="T283" s="205"/>
      <c r="AT283" s="206" t="s">
        <v>147</v>
      </c>
      <c r="AU283" s="206" t="s">
        <v>83</v>
      </c>
      <c r="AV283" s="12" t="s">
        <v>83</v>
      </c>
      <c r="AW283" s="12" t="s">
        <v>31</v>
      </c>
      <c r="AX283" s="12" t="s">
        <v>75</v>
      </c>
      <c r="AY283" s="206" t="s">
        <v>137</v>
      </c>
    </row>
    <row r="284" spans="2:51" s="13" customFormat="1">
      <c r="B284" s="207"/>
      <c r="C284" s="208"/>
      <c r="D284" s="192" t="s">
        <v>147</v>
      </c>
      <c r="E284" s="209" t="s">
        <v>1</v>
      </c>
      <c r="F284" s="210" t="s">
        <v>144</v>
      </c>
      <c r="G284" s="208"/>
      <c r="H284" s="211">
        <v>4</v>
      </c>
      <c r="I284" s="208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147</v>
      </c>
      <c r="AU284" s="217" t="s">
        <v>83</v>
      </c>
      <c r="AV284" s="13" t="s">
        <v>85</v>
      </c>
      <c r="AW284" s="13" t="s">
        <v>31</v>
      </c>
      <c r="AX284" s="13" t="s">
        <v>75</v>
      </c>
      <c r="AY284" s="217" t="s">
        <v>137</v>
      </c>
    </row>
    <row r="285" spans="2:51" s="12" customFormat="1">
      <c r="B285" s="197"/>
      <c r="C285" s="198"/>
      <c r="D285" s="192" t="s">
        <v>147</v>
      </c>
      <c r="E285" s="199" t="s">
        <v>1</v>
      </c>
      <c r="F285" s="200" t="s">
        <v>1366</v>
      </c>
      <c r="G285" s="198"/>
      <c r="H285" s="199" t="s">
        <v>1</v>
      </c>
      <c r="I285" s="198"/>
      <c r="J285" s="198"/>
      <c r="K285" s="198"/>
      <c r="L285" s="202"/>
      <c r="M285" s="203"/>
      <c r="N285" s="204"/>
      <c r="O285" s="204"/>
      <c r="P285" s="204"/>
      <c r="Q285" s="204"/>
      <c r="R285" s="204"/>
      <c r="S285" s="204"/>
      <c r="T285" s="205"/>
      <c r="AT285" s="206" t="s">
        <v>147</v>
      </c>
      <c r="AU285" s="206" t="s">
        <v>83</v>
      </c>
      <c r="AV285" s="12" t="s">
        <v>83</v>
      </c>
      <c r="AW285" s="12" t="s">
        <v>31</v>
      </c>
      <c r="AX285" s="12" t="s">
        <v>75</v>
      </c>
      <c r="AY285" s="206" t="s">
        <v>137</v>
      </c>
    </row>
    <row r="286" spans="2:51" s="13" customFormat="1">
      <c r="B286" s="207"/>
      <c r="C286" s="208"/>
      <c r="D286" s="192" t="s">
        <v>147</v>
      </c>
      <c r="E286" s="209" t="s">
        <v>1</v>
      </c>
      <c r="F286" s="210" t="s">
        <v>144</v>
      </c>
      <c r="G286" s="208"/>
      <c r="H286" s="211">
        <v>4</v>
      </c>
      <c r="I286" s="208"/>
      <c r="J286" s="208"/>
      <c r="K286" s="208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147</v>
      </c>
      <c r="AU286" s="217" t="s">
        <v>83</v>
      </c>
      <c r="AV286" s="13" t="s">
        <v>85</v>
      </c>
      <c r="AW286" s="13" t="s">
        <v>31</v>
      </c>
      <c r="AX286" s="13" t="s">
        <v>75</v>
      </c>
      <c r="AY286" s="217" t="s">
        <v>137</v>
      </c>
    </row>
    <row r="287" spans="2:51" s="12" customFormat="1">
      <c r="B287" s="197"/>
      <c r="C287" s="198"/>
      <c r="D287" s="192" t="s">
        <v>147</v>
      </c>
      <c r="E287" s="199" t="s">
        <v>1</v>
      </c>
      <c r="F287" s="200" t="s">
        <v>1367</v>
      </c>
      <c r="G287" s="198"/>
      <c r="H287" s="199" t="s">
        <v>1</v>
      </c>
      <c r="I287" s="198"/>
      <c r="J287" s="198"/>
      <c r="K287" s="198"/>
      <c r="L287" s="202"/>
      <c r="M287" s="203"/>
      <c r="N287" s="204"/>
      <c r="O287" s="204"/>
      <c r="P287" s="204"/>
      <c r="Q287" s="204"/>
      <c r="R287" s="204"/>
      <c r="S287" s="204"/>
      <c r="T287" s="205"/>
      <c r="AT287" s="206" t="s">
        <v>147</v>
      </c>
      <c r="AU287" s="206" t="s">
        <v>83</v>
      </c>
      <c r="AV287" s="12" t="s">
        <v>83</v>
      </c>
      <c r="AW287" s="12" t="s">
        <v>31</v>
      </c>
      <c r="AX287" s="12" t="s">
        <v>75</v>
      </c>
      <c r="AY287" s="206" t="s">
        <v>137</v>
      </c>
    </row>
    <row r="288" spans="2:51" s="13" customFormat="1">
      <c r="B288" s="207"/>
      <c r="C288" s="208"/>
      <c r="D288" s="192" t="s">
        <v>147</v>
      </c>
      <c r="E288" s="209" t="s">
        <v>1</v>
      </c>
      <c r="F288" s="210" t="s">
        <v>85</v>
      </c>
      <c r="G288" s="208"/>
      <c r="H288" s="211">
        <v>2</v>
      </c>
      <c r="I288" s="208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147</v>
      </c>
      <c r="AU288" s="217" t="s">
        <v>83</v>
      </c>
      <c r="AV288" s="13" t="s">
        <v>85</v>
      </c>
      <c r="AW288" s="13" t="s">
        <v>31</v>
      </c>
      <c r="AX288" s="13" t="s">
        <v>75</v>
      </c>
      <c r="AY288" s="217" t="s">
        <v>137</v>
      </c>
    </row>
    <row r="289" spans="1:65" s="12" customFormat="1">
      <c r="B289" s="197"/>
      <c r="C289" s="198"/>
      <c r="D289" s="192" t="s">
        <v>147</v>
      </c>
      <c r="E289" s="199" t="s">
        <v>1</v>
      </c>
      <c r="F289" s="200" t="s">
        <v>1368</v>
      </c>
      <c r="G289" s="198"/>
      <c r="H289" s="199" t="s">
        <v>1</v>
      </c>
      <c r="I289" s="198"/>
      <c r="J289" s="198"/>
      <c r="K289" s="198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147</v>
      </c>
      <c r="AU289" s="206" t="s">
        <v>83</v>
      </c>
      <c r="AV289" s="12" t="s">
        <v>83</v>
      </c>
      <c r="AW289" s="12" t="s">
        <v>31</v>
      </c>
      <c r="AX289" s="12" t="s">
        <v>75</v>
      </c>
      <c r="AY289" s="206" t="s">
        <v>137</v>
      </c>
    </row>
    <row r="290" spans="1:65" s="13" customFormat="1">
      <c r="B290" s="207"/>
      <c r="C290" s="208"/>
      <c r="D290" s="192" t="s">
        <v>147</v>
      </c>
      <c r="E290" s="209" t="s">
        <v>1</v>
      </c>
      <c r="F290" s="210" t="s">
        <v>85</v>
      </c>
      <c r="G290" s="208"/>
      <c r="H290" s="211">
        <v>2</v>
      </c>
      <c r="I290" s="208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147</v>
      </c>
      <c r="AU290" s="217" t="s">
        <v>83</v>
      </c>
      <c r="AV290" s="13" t="s">
        <v>85</v>
      </c>
      <c r="AW290" s="13" t="s">
        <v>31</v>
      </c>
      <c r="AX290" s="13" t="s">
        <v>75</v>
      </c>
      <c r="AY290" s="217" t="s">
        <v>137</v>
      </c>
    </row>
    <row r="291" spans="1:65" s="14" customFormat="1">
      <c r="B291" s="218"/>
      <c r="C291" s="219"/>
      <c r="D291" s="192" t="s">
        <v>147</v>
      </c>
      <c r="E291" s="220" t="s">
        <v>1</v>
      </c>
      <c r="F291" s="221" t="s">
        <v>152</v>
      </c>
      <c r="G291" s="219"/>
      <c r="H291" s="222">
        <v>37</v>
      </c>
      <c r="I291" s="219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147</v>
      </c>
      <c r="AU291" s="228" t="s">
        <v>83</v>
      </c>
      <c r="AV291" s="14" t="s">
        <v>144</v>
      </c>
      <c r="AW291" s="14" t="s">
        <v>31</v>
      </c>
      <c r="AX291" s="14" t="s">
        <v>83</v>
      </c>
      <c r="AY291" s="228" t="s">
        <v>137</v>
      </c>
    </row>
    <row r="292" spans="1:65" s="12" customFormat="1">
      <c r="B292" s="197"/>
      <c r="C292" s="198"/>
      <c r="D292" s="192" t="s">
        <v>147</v>
      </c>
      <c r="E292" s="199" t="s">
        <v>1</v>
      </c>
      <c r="F292" s="200" t="s">
        <v>153</v>
      </c>
      <c r="G292" s="198"/>
      <c r="H292" s="199" t="s">
        <v>1</v>
      </c>
      <c r="I292" s="198"/>
      <c r="J292" s="198"/>
      <c r="K292" s="198"/>
      <c r="L292" s="202"/>
      <c r="M292" s="203"/>
      <c r="N292" s="204"/>
      <c r="O292" s="204"/>
      <c r="P292" s="204"/>
      <c r="Q292" s="204"/>
      <c r="R292" s="204"/>
      <c r="S292" s="204"/>
      <c r="T292" s="205"/>
      <c r="AT292" s="206" t="s">
        <v>147</v>
      </c>
      <c r="AU292" s="206" t="s">
        <v>83</v>
      </c>
      <c r="AV292" s="12" t="s">
        <v>83</v>
      </c>
      <c r="AW292" s="12" t="s">
        <v>31</v>
      </c>
      <c r="AX292" s="12" t="s">
        <v>75</v>
      </c>
      <c r="AY292" s="206" t="s">
        <v>137</v>
      </c>
    </row>
    <row r="293" spans="1:65" s="2" customFormat="1" ht="24.2" customHeight="1">
      <c r="A293" s="34"/>
      <c r="B293" s="35"/>
      <c r="C293" s="178" t="s">
        <v>14</v>
      </c>
      <c r="D293" s="178" t="s">
        <v>138</v>
      </c>
      <c r="E293" s="179" t="s">
        <v>234</v>
      </c>
      <c r="F293" s="180" t="s">
        <v>235</v>
      </c>
      <c r="G293" s="181" t="s">
        <v>156</v>
      </c>
      <c r="H293" s="182">
        <v>59</v>
      </c>
      <c r="I293" s="253"/>
      <c r="J293" s="184">
        <f>ROUND(I293*H293,2)</f>
        <v>0</v>
      </c>
      <c r="K293" s="180" t="s">
        <v>142</v>
      </c>
      <c r="L293" s="185"/>
      <c r="M293" s="186" t="s">
        <v>1</v>
      </c>
      <c r="N293" s="187" t="s">
        <v>40</v>
      </c>
      <c r="O293" s="71"/>
      <c r="P293" s="188">
        <f>O293*H293</f>
        <v>0</v>
      </c>
      <c r="Q293" s="188">
        <v>9.7000000000000003E-2</v>
      </c>
      <c r="R293" s="188">
        <f>Q293*H293</f>
        <v>5.7229999999999999</v>
      </c>
      <c r="S293" s="188">
        <v>0</v>
      </c>
      <c r="T293" s="189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0" t="s">
        <v>143</v>
      </c>
      <c r="AT293" s="190" t="s">
        <v>138</v>
      </c>
      <c r="AU293" s="190" t="s">
        <v>83</v>
      </c>
      <c r="AY293" s="17" t="s">
        <v>137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7" t="s">
        <v>83</v>
      </c>
      <c r="BK293" s="191">
        <f>ROUND(I293*H293,2)</f>
        <v>0</v>
      </c>
      <c r="BL293" s="17" t="s">
        <v>144</v>
      </c>
      <c r="BM293" s="190" t="s">
        <v>1369</v>
      </c>
    </row>
    <row r="294" spans="1:65" s="2" customFormat="1">
      <c r="A294" s="34"/>
      <c r="B294" s="35"/>
      <c r="C294" s="36"/>
      <c r="D294" s="192" t="s">
        <v>146</v>
      </c>
      <c r="E294" s="36"/>
      <c r="F294" s="193" t="s">
        <v>235</v>
      </c>
      <c r="G294" s="36"/>
      <c r="H294" s="36"/>
      <c r="I294" s="36"/>
      <c r="J294" s="36"/>
      <c r="K294" s="36"/>
      <c r="L294" s="39"/>
      <c r="M294" s="195"/>
      <c r="N294" s="196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7" t="s">
        <v>146</v>
      </c>
      <c r="AU294" s="17" t="s">
        <v>83</v>
      </c>
    </row>
    <row r="295" spans="1:65" s="12" customFormat="1">
      <c r="B295" s="197"/>
      <c r="C295" s="198"/>
      <c r="D295" s="192" t="s">
        <v>147</v>
      </c>
      <c r="E295" s="199" t="s">
        <v>1</v>
      </c>
      <c r="F295" s="200" t="s">
        <v>1370</v>
      </c>
      <c r="G295" s="198"/>
      <c r="H295" s="199" t="s">
        <v>1</v>
      </c>
      <c r="I295" s="198"/>
      <c r="J295" s="198"/>
      <c r="K295" s="198"/>
      <c r="L295" s="202"/>
      <c r="M295" s="203"/>
      <c r="N295" s="204"/>
      <c r="O295" s="204"/>
      <c r="P295" s="204"/>
      <c r="Q295" s="204"/>
      <c r="R295" s="204"/>
      <c r="S295" s="204"/>
      <c r="T295" s="205"/>
      <c r="AT295" s="206" t="s">
        <v>147</v>
      </c>
      <c r="AU295" s="206" t="s">
        <v>83</v>
      </c>
      <c r="AV295" s="12" t="s">
        <v>83</v>
      </c>
      <c r="AW295" s="12" t="s">
        <v>31</v>
      </c>
      <c r="AX295" s="12" t="s">
        <v>75</v>
      </c>
      <c r="AY295" s="206" t="s">
        <v>137</v>
      </c>
    </row>
    <row r="296" spans="1:65" s="13" customFormat="1">
      <c r="B296" s="207"/>
      <c r="C296" s="208"/>
      <c r="D296" s="192" t="s">
        <v>147</v>
      </c>
      <c r="E296" s="209" t="s">
        <v>1</v>
      </c>
      <c r="F296" s="210" t="s">
        <v>85</v>
      </c>
      <c r="G296" s="208"/>
      <c r="H296" s="211">
        <v>2</v>
      </c>
      <c r="I296" s="208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147</v>
      </c>
      <c r="AU296" s="217" t="s">
        <v>83</v>
      </c>
      <c r="AV296" s="13" t="s">
        <v>85</v>
      </c>
      <c r="AW296" s="13" t="s">
        <v>31</v>
      </c>
      <c r="AX296" s="13" t="s">
        <v>75</v>
      </c>
      <c r="AY296" s="217" t="s">
        <v>137</v>
      </c>
    </row>
    <row r="297" spans="1:65" s="12" customFormat="1">
      <c r="B297" s="197"/>
      <c r="C297" s="198"/>
      <c r="D297" s="192" t="s">
        <v>147</v>
      </c>
      <c r="E297" s="199" t="s">
        <v>1</v>
      </c>
      <c r="F297" s="200" t="s">
        <v>1371</v>
      </c>
      <c r="G297" s="198"/>
      <c r="H297" s="199" t="s">
        <v>1</v>
      </c>
      <c r="I297" s="198"/>
      <c r="J297" s="198"/>
      <c r="K297" s="198"/>
      <c r="L297" s="202"/>
      <c r="M297" s="203"/>
      <c r="N297" s="204"/>
      <c r="O297" s="204"/>
      <c r="P297" s="204"/>
      <c r="Q297" s="204"/>
      <c r="R297" s="204"/>
      <c r="S297" s="204"/>
      <c r="T297" s="205"/>
      <c r="AT297" s="206" t="s">
        <v>147</v>
      </c>
      <c r="AU297" s="206" t="s">
        <v>83</v>
      </c>
      <c r="AV297" s="12" t="s">
        <v>83</v>
      </c>
      <c r="AW297" s="12" t="s">
        <v>31</v>
      </c>
      <c r="AX297" s="12" t="s">
        <v>75</v>
      </c>
      <c r="AY297" s="206" t="s">
        <v>137</v>
      </c>
    </row>
    <row r="298" spans="1:65" s="13" customFormat="1">
      <c r="B298" s="207"/>
      <c r="C298" s="208"/>
      <c r="D298" s="192" t="s">
        <v>147</v>
      </c>
      <c r="E298" s="209" t="s">
        <v>1</v>
      </c>
      <c r="F298" s="210" t="s">
        <v>1372</v>
      </c>
      <c r="G298" s="208"/>
      <c r="H298" s="211">
        <v>45</v>
      </c>
      <c r="I298" s="208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147</v>
      </c>
      <c r="AU298" s="217" t="s">
        <v>83</v>
      </c>
      <c r="AV298" s="13" t="s">
        <v>85</v>
      </c>
      <c r="AW298" s="13" t="s">
        <v>31</v>
      </c>
      <c r="AX298" s="13" t="s">
        <v>75</v>
      </c>
      <c r="AY298" s="217" t="s">
        <v>137</v>
      </c>
    </row>
    <row r="299" spans="1:65" s="12" customFormat="1">
      <c r="B299" s="197"/>
      <c r="C299" s="198"/>
      <c r="D299" s="192" t="s">
        <v>147</v>
      </c>
      <c r="E299" s="199" t="s">
        <v>1</v>
      </c>
      <c r="F299" s="200" t="s">
        <v>1373</v>
      </c>
      <c r="G299" s="198"/>
      <c r="H299" s="199" t="s">
        <v>1</v>
      </c>
      <c r="I299" s="198"/>
      <c r="J299" s="198"/>
      <c r="K299" s="198"/>
      <c r="L299" s="202"/>
      <c r="M299" s="203"/>
      <c r="N299" s="204"/>
      <c r="O299" s="204"/>
      <c r="P299" s="204"/>
      <c r="Q299" s="204"/>
      <c r="R299" s="204"/>
      <c r="S299" s="204"/>
      <c r="T299" s="205"/>
      <c r="AT299" s="206" t="s">
        <v>147</v>
      </c>
      <c r="AU299" s="206" t="s">
        <v>83</v>
      </c>
      <c r="AV299" s="12" t="s">
        <v>83</v>
      </c>
      <c r="AW299" s="12" t="s">
        <v>31</v>
      </c>
      <c r="AX299" s="12" t="s">
        <v>75</v>
      </c>
      <c r="AY299" s="206" t="s">
        <v>137</v>
      </c>
    </row>
    <row r="300" spans="1:65" s="13" customFormat="1">
      <c r="B300" s="207"/>
      <c r="C300" s="208"/>
      <c r="D300" s="192" t="s">
        <v>147</v>
      </c>
      <c r="E300" s="209" t="s">
        <v>1</v>
      </c>
      <c r="F300" s="210" t="s">
        <v>136</v>
      </c>
      <c r="G300" s="208"/>
      <c r="H300" s="211">
        <v>3</v>
      </c>
      <c r="I300" s="208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147</v>
      </c>
      <c r="AU300" s="217" t="s">
        <v>83</v>
      </c>
      <c r="AV300" s="13" t="s">
        <v>85</v>
      </c>
      <c r="AW300" s="13" t="s">
        <v>31</v>
      </c>
      <c r="AX300" s="13" t="s">
        <v>75</v>
      </c>
      <c r="AY300" s="217" t="s">
        <v>137</v>
      </c>
    </row>
    <row r="301" spans="1:65" s="12" customFormat="1">
      <c r="B301" s="197"/>
      <c r="C301" s="198"/>
      <c r="D301" s="192" t="s">
        <v>147</v>
      </c>
      <c r="E301" s="199" t="s">
        <v>1</v>
      </c>
      <c r="F301" s="200" t="s">
        <v>1374</v>
      </c>
      <c r="G301" s="198"/>
      <c r="H301" s="199" t="s">
        <v>1</v>
      </c>
      <c r="I301" s="198"/>
      <c r="J301" s="198"/>
      <c r="K301" s="198"/>
      <c r="L301" s="202"/>
      <c r="M301" s="203"/>
      <c r="N301" s="204"/>
      <c r="O301" s="204"/>
      <c r="P301" s="204"/>
      <c r="Q301" s="204"/>
      <c r="R301" s="204"/>
      <c r="S301" s="204"/>
      <c r="T301" s="205"/>
      <c r="AT301" s="206" t="s">
        <v>147</v>
      </c>
      <c r="AU301" s="206" t="s">
        <v>83</v>
      </c>
      <c r="AV301" s="12" t="s">
        <v>83</v>
      </c>
      <c r="AW301" s="12" t="s">
        <v>31</v>
      </c>
      <c r="AX301" s="12" t="s">
        <v>75</v>
      </c>
      <c r="AY301" s="206" t="s">
        <v>137</v>
      </c>
    </row>
    <row r="302" spans="1:65" s="13" customFormat="1">
      <c r="B302" s="207"/>
      <c r="C302" s="208"/>
      <c r="D302" s="192" t="s">
        <v>147</v>
      </c>
      <c r="E302" s="209" t="s">
        <v>1</v>
      </c>
      <c r="F302" s="210" t="s">
        <v>187</v>
      </c>
      <c r="G302" s="208"/>
      <c r="H302" s="211">
        <v>6</v>
      </c>
      <c r="I302" s="208"/>
      <c r="J302" s="208"/>
      <c r="K302" s="208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147</v>
      </c>
      <c r="AU302" s="217" t="s">
        <v>83</v>
      </c>
      <c r="AV302" s="13" t="s">
        <v>85</v>
      </c>
      <c r="AW302" s="13" t="s">
        <v>31</v>
      </c>
      <c r="AX302" s="13" t="s">
        <v>75</v>
      </c>
      <c r="AY302" s="217" t="s">
        <v>137</v>
      </c>
    </row>
    <row r="303" spans="1:65" s="12" customFormat="1">
      <c r="B303" s="197"/>
      <c r="C303" s="198"/>
      <c r="D303" s="192" t="s">
        <v>147</v>
      </c>
      <c r="E303" s="199" t="s">
        <v>1</v>
      </c>
      <c r="F303" s="200" t="s">
        <v>1375</v>
      </c>
      <c r="G303" s="198"/>
      <c r="H303" s="199" t="s">
        <v>1</v>
      </c>
      <c r="I303" s="198"/>
      <c r="J303" s="198"/>
      <c r="K303" s="198"/>
      <c r="L303" s="202"/>
      <c r="M303" s="203"/>
      <c r="N303" s="204"/>
      <c r="O303" s="204"/>
      <c r="P303" s="204"/>
      <c r="Q303" s="204"/>
      <c r="R303" s="204"/>
      <c r="S303" s="204"/>
      <c r="T303" s="205"/>
      <c r="AT303" s="206" t="s">
        <v>147</v>
      </c>
      <c r="AU303" s="206" t="s">
        <v>83</v>
      </c>
      <c r="AV303" s="12" t="s">
        <v>83</v>
      </c>
      <c r="AW303" s="12" t="s">
        <v>31</v>
      </c>
      <c r="AX303" s="12" t="s">
        <v>75</v>
      </c>
      <c r="AY303" s="206" t="s">
        <v>137</v>
      </c>
    </row>
    <row r="304" spans="1:65" s="13" customFormat="1">
      <c r="B304" s="207"/>
      <c r="C304" s="208"/>
      <c r="D304" s="192" t="s">
        <v>147</v>
      </c>
      <c r="E304" s="209" t="s">
        <v>1</v>
      </c>
      <c r="F304" s="210" t="s">
        <v>136</v>
      </c>
      <c r="G304" s="208"/>
      <c r="H304" s="211">
        <v>3</v>
      </c>
      <c r="I304" s="208"/>
      <c r="J304" s="208"/>
      <c r="K304" s="208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147</v>
      </c>
      <c r="AU304" s="217" t="s">
        <v>83</v>
      </c>
      <c r="AV304" s="13" t="s">
        <v>85</v>
      </c>
      <c r="AW304" s="13" t="s">
        <v>31</v>
      </c>
      <c r="AX304" s="13" t="s">
        <v>75</v>
      </c>
      <c r="AY304" s="217" t="s">
        <v>137</v>
      </c>
    </row>
    <row r="305" spans="1:65" s="14" customFormat="1">
      <c r="B305" s="218"/>
      <c r="C305" s="219"/>
      <c r="D305" s="192" t="s">
        <v>147</v>
      </c>
      <c r="E305" s="220" t="s">
        <v>1</v>
      </c>
      <c r="F305" s="221" t="s">
        <v>152</v>
      </c>
      <c r="G305" s="219"/>
      <c r="H305" s="222">
        <v>59</v>
      </c>
      <c r="I305" s="219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147</v>
      </c>
      <c r="AU305" s="228" t="s">
        <v>83</v>
      </c>
      <c r="AV305" s="14" t="s">
        <v>144</v>
      </c>
      <c r="AW305" s="14" t="s">
        <v>31</v>
      </c>
      <c r="AX305" s="14" t="s">
        <v>83</v>
      </c>
      <c r="AY305" s="228" t="s">
        <v>137</v>
      </c>
    </row>
    <row r="306" spans="1:65" s="12" customFormat="1">
      <c r="B306" s="197"/>
      <c r="C306" s="198"/>
      <c r="D306" s="192" t="s">
        <v>147</v>
      </c>
      <c r="E306" s="199" t="s">
        <v>1</v>
      </c>
      <c r="F306" s="200" t="s">
        <v>153</v>
      </c>
      <c r="G306" s="198"/>
      <c r="H306" s="199" t="s">
        <v>1</v>
      </c>
      <c r="I306" s="198"/>
      <c r="J306" s="198"/>
      <c r="K306" s="198"/>
      <c r="L306" s="202"/>
      <c r="M306" s="203"/>
      <c r="N306" s="204"/>
      <c r="O306" s="204"/>
      <c r="P306" s="204"/>
      <c r="Q306" s="204"/>
      <c r="R306" s="204"/>
      <c r="S306" s="204"/>
      <c r="T306" s="205"/>
      <c r="AT306" s="206" t="s">
        <v>147</v>
      </c>
      <c r="AU306" s="206" t="s">
        <v>83</v>
      </c>
      <c r="AV306" s="12" t="s">
        <v>83</v>
      </c>
      <c r="AW306" s="12" t="s">
        <v>31</v>
      </c>
      <c r="AX306" s="12" t="s">
        <v>75</v>
      </c>
      <c r="AY306" s="206" t="s">
        <v>137</v>
      </c>
    </row>
    <row r="307" spans="1:65" s="2" customFormat="1" ht="24.2" customHeight="1">
      <c r="A307" s="34"/>
      <c r="B307" s="35"/>
      <c r="C307" s="178" t="s">
        <v>241</v>
      </c>
      <c r="D307" s="178" t="s">
        <v>138</v>
      </c>
      <c r="E307" s="179" t="s">
        <v>242</v>
      </c>
      <c r="F307" s="180" t="s">
        <v>243</v>
      </c>
      <c r="G307" s="181" t="s">
        <v>156</v>
      </c>
      <c r="H307" s="182">
        <v>30</v>
      </c>
      <c r="I307" s="253"/>
      <c r="J307" s="184">
        <f>ROUND(I307*H307,2)</f>
        <v>0</v>
      </c>
      <c r="K307" s="180" t="s">
        <v>142</v>
      </c>
      <c r="L307" s="185"/>
      <c r="M307" s="186" t="s">
        <v>1</v>
      </c>
      <c r="N307" s="187" t="s">
        <v>40</v>
      </c>
      <c r="O307" s="71"/>
      <c r="P307" s="188">
        <f>O307*H307</f>
        <v>0</v>
      </c>
      <c r="Q307" s="188">
        <v>0.10073</v>
      </c>
      <c r="R307" s="188">
        <f>Q307*H307</f>
        <v>3.0219</v>
      </c>
      <c r="S307" s="188">
        <v>0</v>
      </c>
      <c r="T307" s="189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0" t="s">
        <v>143</v>
      </c>
      <c r="AT307" s="190" t="s">
        <v>138</v>
      </c>
      <c r="AU307" s="190" t="s">
        <v>83</v>
      </c>
      <c r="AY307" s="17" t="s">
        <v>137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7" t="s">
        <v>83</v>
      </c>
      <c r="BK307" s="191">
        <f>ROUND(I307*H307,2)</f>
        <v>0</v>
      </c>
      <c r="BL307" s="17" t="s">
        <v>144</v>
      </c>
      <c r="BM307" s="190" t="s">
        <v>1376</v>
      </c>
    </row>
    <row r="308" spans="1:65" s="2" customFormat="1">
      <c r="A308" s="34"/>
      <c r="B308" s="35"/>
      <c r="C308" s="36"/>
      <c r="D308" s="192" t="s">
        <v>146</v>
      </c>
      <c r="E308" s="36"/>
      <c r="F308" s="193" t="s">
        <v>243</v>
      </c>
      <c r="G308" s="36"/>
      <c r="H308" s="36"/>
      <c r="I308" s="36"/>
      <c r="J308" s="36"/>
      <c r="K308" s="36"/>
      <c r="L308" s="39"/>
      <c r="M308" s="195"/>
      <c r="N308" s="196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7" t="s">
        <v>146</v>
      </c>
      <c r="AU308" s="17" t="s">
        <v>83</v>
      </c>
    </row>
    <row r="309" spans="1:65" s="12" customFormat="1">
      <c r="B309" s="197"/>
      <c r="C309" s="198"/>
      <c r="D309" s="192" t="s">
        <v>147</v>
      </c>
      <c r="E309" s="199" t="s">
        <v>1</v>
      </c>
      <c r="F309" s="200" t="s">
        <v>1332</v>
      </c>
      <c r="G309" s="198"/>
      <c r="H309" s="199" t="s">
        <v>1</v>
      </c>
      <c r="I309" s="198"/>
      <c r="J309" s="198"/>
      <c r="K309" s="198"/>
      <c r="L309" s="202"/>
      <c r="M309" s="203"/>
      <c r="N309" s="204"/>
      <c r="O309" s="204"/>
      <c r="P309" s="204"/>
      <c r="Q309" s="204"/>
      <c r="R309" s="204"/>
      <c r="S309" s="204"/>
      <c r="T309" s="205"/>
      <c r="AT309" s="206" t="s">
        <v>147</v>
      </c>
      <c r="AU309" s="206" t="s">
        <v>83</v>
      </c>
      <c r="AV309" s="12" t="s">
        <v>83</v>
      </c>
      <c r="AW309" s="12" t="s">
        <v>31</v>
      </c>
      <c r="AX309" s="12" t="s">
        <v>75</v>
      </c>
      <c r="AY309" s="206" t="s">
        <v>137</v>
      </c>
    </row>
    <row r="310" spans="1:65" s="13" customFormat="1">
      <c r="B310" s="207"/>
      <c r="C310" s="208"/>
      <c r="D310" s="192" t="s">
        <v>147</v>
      </c>
      <c r="E310" s="209" t="s">
        <v>1</v>
      </c>
      <c r="F310" s="210" t="s">
        <v>1377</v>
      </c>
      <c r="G310" s="208"/>
      <c r="H310" s="211">
        <v>30</v>
      </c>
      <c r="I310" s="208"/>
      <c r="J310" s="208"/>
      <c r="K310" s="208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147</v>
      </c>
      <c r="AU310" s="217" t="s">
        <v>83</v>
      </c>
      <c r="AV310" s="13" t="s">
        <v>85</v>
      </c>
      <c r="AW310" s="13" t="s">
        <v>31</v>
      </c>
      <c r="AX310" s="13" t="s">
        <v>75</v>
      </c>
      <c r="AY310" s="217" t="s">
        <v>137</v>
      </c>
    </row>
    <row r="311" spans="1:65" s="14" customFormat="1">
      <c r="B311" s="218"/>
      <c r="C311" s="219"/>
      <c r="D311" s="192" t="s">
        <v>147</v>
      </c>
      <c r="E311" s="220" t="s">
        <v>1</v>
      </c>
      <c r="F311" s="221" t="s">
        <v>152</v>
      </c>
      <c r="G311" s="219"/>
      <c r="H311" s="222">
        <v>30</v>
      </c>
      <c r="I311" s="219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147</v>
      </c>
      <c r="AU311" s="228" t="s">
        <v>83</v>
      </c>
      <c r="AV311" s="14" t="s">
        <v>144</v>
      </c>
      <c r="AW311" s="14" t="s">
        <v>31</v>
      </c>
      <c r="AX311" s="14" t="s">
        <v>83</v>
      </c>
      <c r="AY311" s="228" t="s">
        <v>137</v>
      </c>
    </row>
    <row r="312" spans="1:65" s="12" customFormat="1">
      <c r="B312" s="197"/>
      <c r="C312" s="198"/>
      <c r="D312" s="192" t="s">
        <v>147</v>
      </c>
      <c r="E312" s="199" t="s">
        <v>1</v>
      </c>
      <c r="F312" s="200" t="s">
        <v>153</v>
      </c>
      <c r="G312" s="198"/>
      <c r="H312" s="199" t="s">
        <v>1</v>
      </c>
      <c r="I312" s="198"/>
      <c r="J312" s="198"/>
      <c r="K312" s="198"/>
      <c r="L312" s="202"/>
      <c r="M312" s="203"/>
      <c r="N312" s="204"/>
      <c r="O312" s="204"/>
      <c r="P312" s="204"/>
      <c r="Q312" s="204"/>
      <c r="R312" s="204"/>
      <c r="S312" s="204"/>
      <c r="T312" s="205"/>
      <c r="AT312" s="206" t="s">
        <v>147</v>
      </c>
      <c r="AU312" s="206" t="s">
        <v>83</v>
      </c>
      <c r="AV312" s="12" t="s">
        <v>83</v>
      </c>
      <c r="AW312" s="12" t="s">
        <v>31</v>
      </c>
      <c r="AX312" s="12" t="s">
        <v>75</v>
      </c>
      <c r="AY312" s="206" t="s">
        <v>137</v>
      </c>
    </row>
    <row r="313" spans="1:65" s="2" customFormat="1" ht="24.2" customHeight="1">
      <c r="A313" s="34"/>
      <c r="B313" s="35"/>
      <c r="C313" s="178" t="s">
        <v>245</v>
      </c>
      <c r="D313" s="178" t="s">
        <v>138</v>
      </c>
      <c r="E313" s="179" t="s">
        <v>246</v>
      </c>
      <c r="F313" s="180" t="s">
        <v>247</v>
      </c>
      <c r="G313" s="181" t="s">
        <v>156</v>
      </c>
      <c r="H313" s="182">
        <v>25</v>
      </c>
      <c r="I313" s="253"/>
      <c r="J313" s="184">
        <f>ROUND(I313*H313,2)</f>
        <v>0</v>
      </c>
      <c r="K313" s="180" t="s">
        <v>142</v>
      </c>
      <c r="L313" s="185"/>
      <c r="M313" s="186" t="s">
        <v>1</v>
      </c>
      <c r="N313" s="187" t="s">
        <v>40</v>
      </c>
      <c r="O313" s="71"/>
      <c r="P313" s="188">
        <f>O313*H313</f>
        <v>0</v>
      </c>
      <c r="Q313" s="188">
        <v>0.10446</v>
      </c>
      <c r="R313" s="188">
        <f>Q313*H313</f>
        <v>2.6114999999999999</v>
      </c>
      <c r="S313" s="188">
        <v>0</v>
      </c>
      <c r="T313" s="189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0" t="s">
        <v>143</v>
      </c>
      <c r="AT313" s="190" t="s">
        <v>138</v>
      </c>
      <c r="AU313" s="190" t="s">
        <v>83</v>
      </c>
      <c r="AY313" s="17" t="s">
        <v>137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83</v>
      </c>
      <c r="BK313" s="191">
        <f>ROUND(I313*H313,2)</f>
        <v>0</v>
      </c>
      <c r="BL313" s="17" t="s">
        <v>144</v>
      </c>
      <c r="BM313" s="190" t="s">
        <v>1378</v>
      </c>
    </row>
    <row r="314" spans="1:65" s="2" customFormat="1">
      <c r="A314" s="34"/>
      <c r="B314" s="35"/>
      <c r="C314" s="36"/>
      <c r="D314" s="192" t="s">
        <v>146</v>
      </c>
      <c r="E314" s="36"/>
      <c r="F314" s="193" t="s">
        <v>247</v>
      </c>
      <c r="G314" s="36"/>
      <c r="H314" s="36"/>
      <c r="I314" s="36"/>
      <c r="J314" s="36"/>
      <c r="K314" s="36"/>
      <c r="L314" s="39"/>
      <c r="M314" s="195"/>
      <c r="N314" s="196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7" t="s">
        <v>146</v>
      </c>
      <c r="AU314" s="17" t="s">
        <v>83</v>
      </c>
    </row>
    <row r="315" spans="1:65" s="12" customFormat="1">
      <c r="B315" s="197"/>
      <c r="C315" s="198"/>
      <c r="D315" s="192" t="s">
        <v>147</v>
      </c>
      <c r="E315" s="199" t="s">
        <v>1</v>
      </c>
      <c r="F315" s="200" t="s">
        <v>1332</v>
      </c>
      <c r="G315" s="198"/>
      <c r="H315" s="199" t="s">
        <v>1</v>
      </c>
      <c r="I315" s="198"/>
      <c r="J315" s="198"/>
      <c r="K315" s="198"/>
      <c r="L315" s="202"/>
      <c r="M315" s="203"/>
      <c r="N315" s="204"/>
      <c r="O315" s="204"/>
      <c r="P315" s="204"/>
      <c r="Q315" s="204"/>
      <c r="R315" s="204"/>
      <c r="S315" s="204"/>
      <c r="T315" s="205"/>
      <c r="AT315" s="206" t="s">
        <v>147</v>
      </c>
      <c r="AU315" s="206" t="s">
        <v>83</v>
      </c>
      <c r="AV315" s="12" t="s">
        <v>83</v>
      </c>
      <c r="AW315" s="12" t="s">
        <v>31</v>
      </c>
      <c r="AX315" s="12" t="s">
        <v>75</v>
      </c>
      <c r="AY315" s="206" t="s">
        <v>137</v>
      </c>
    </row>
    <row r="316" spans="1:65" s="13" customFormat="1">
      <c r="B316" s="207"/>
      <c r="C316" s="208"/>
      <c r="D316" s="192" t="s">
        <v>147</v>
      </c>
      <c r="E316" s="209" t="s">
        <v>1</v>
      </c>
      <c r="F316" s="210" t="s">
        <v>1379</v>
      </c>
      <c r="G316" s="208"/>
      <c r="H316" s="211">
        <v>25</v>
      </c>
      <c r="I316" s="208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147</v>
      </c>
      <c r="AU316" s="217" t="s">
        <v>83</v>
      </c>
      <c r="AV316" s="13" t="s">
        <v>85</v>
      </c>
      <c r="AW316" s="13" t="s">
        <v>31</v>
      </c>
      <c r="AX316" s="13" t="s">
        <v>75</v>
      </c>
      <c r="AY316" s="217" t="s">
        <v>137</v>
      </c>
    </row>
    <row r="317" spans="1:65" s="14" customFormat="1">
      <c r="B317" s="218"/>
      <c r="C317" s="219"/>
      <c r="D317" s="192" t="s">
        <v>147</v>
      </c>
      <c r="E317" s="220" t="s">
        <v>1</v>
      </c>
      <c r="F317" s="221" t="s">
        <v>152</v>
      </c>
      <c r="G317" s="219"/>
      <c r="H317" s="222">
        <v>25</v>
      </c>
      <c r="I317" s="219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147</v>
      </c>
      <c r="AU317" s="228" t="s">
        <v>83</v>
      </c>
      <c r="AV317" s="14" t="s">
        <v>144</v>
      </c>
      <c r="AW317" s="14" t="s">
        <v>31</v>
      </c>
      <c r="AX317" s="14" t="s">
        <v>83</v>
      </c>
      <c r="AY317" s="228" t="s">
        <v>137</v>
      </c>
    </row>
    <row r="318" spans="1:65" s="12" customFormat="1">
      <c r="B318" s="197"/>
      <c r="C318" s="198"/>
      <c r="D318" s="192" t="s">
        <v>147</v>
      </c>
      <c r="E318" s="199" t="s">
        <v>1</v>
      </c>
      <c r="F318" s="200" t="s">
        <v>153</v>
      </c>
      <c r="G318" s="198"/>
      <c r="H318" s="199" t="s">
        <v>1</v>
      </c>
      <c r="I318" s="198"/>
      <c r="J318" s="198"/>
      <c r="K318" s="198"/>
      <c r="L318" s="202"/>
      <c r="M318" s="203"/>
      <c r="N318" s="204"/>
      <c r="O318" s="204"/>
      <c r="P318" s="204"/>
      <c r="Q318" s="204"/>
      <c r="R318" s="204"/>
      <c r="S318" s="204"/>
      <c r="T318" s="205"/>
      <c r="AT318" s="206" t="s">
        <v>147</v>
      </c>
      <c r="AU318" s="206" t="s">
        <v>83</v>
      </c>
      <c r="AV318" s="12" t="s">
        <v>83</v>
      </c>
      <c r="AW318" s="12" t="s">
        <v>31</v>
      </c>
      <c r="AX318" s="12" t="s">
        <v>75</v>
      </c>
      <c r="AY318" s="206" t="s">
        <v>137</v>
      </c>
    </row>
    <row r="319" spans="1:65" s="2" customFormat="1" ht="24.2" customHeight="1">
      <c r="A319" s="34"/>
      <c r="B319" s="35"/>
      <c r="C319" s="178" t="s">
        <v>249</v>
      </c>
      <c r="D319" s="178" t="s">
        <v>138</v>
      </c>
      <c r="E319" s="179" t="s">
        <v>250</v>
      </c>
      <c r="F319" s="180" t="s">
        <v>251</v>
      </c>
      <c r="G319" s="181" t="s">
        <v>156</v>
      </c>
      <c r="H319" s="182">
        <v>20</v>
      </c>
      <c r="I319" s="253"/>
      <c r="J319" s="184">
        <f>ROUND(I319*H319,2)</f>
        <v>0</v>
      </c>
      <c r="K319" s="180" t="s">
        <v>142</v>
      </c>
      <c r="L319" s="185"/>
      <c r="M319" s="186" t="s">
        <v>1</v>
      </c>
      <c r="N319" s="187" t="s">
        <v>40</v>
      </c>
      <c r="O319" s="71"/>
      <c r="P319" s="188">
        <f>O319*H319</f>
        <v>0</v>
      </c>
      <c r="Q319" s="188">
        <v>0.10818999999999999</v>
      </c>
      <c r="R319" s="188">
        <f>Q319*H319</f>
        <v>2.1637999999999997</v>
      </c>
      <c r="S319" s="188">
        <v>0</v>
      </c>
      <c r="T319" s="189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0" t="s">
        <v>143</v>
      </c>
      <c r="AT319" s="190" t="s">
        <v>138</v>
      </c>
      <c r="AU319" s="190" t="s">
        <v>83</v>
      </c>
      <c r="AY319" s="17" t="s">
        <v>137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7" t="s">
        <v>83</v>
      </c>
      <c r="BK319" s="191">
        <f>ROUND(I319*H319,2)</f>
        <v>0</v>
      </c>
      <c r="BL319" s="17" t="s">
        <v>144</v>
      </c>
      <c r="BM319" s="190" t="s">
        <v>1380</v>
      </c>
    </row>
    <row r="320" spans="1:65" s="2" customFormat="1">
      <c r="A320" s="34"/>
      <c r="B320" s="35"/>
      <c r="C320" s="36"/>
      <c r="D320" s="192" t="s">
        <v>146</v>
      </c>
      <c r="E320" s="36"/>
      <c r="F320" s="193" t="s">
        <v>251</v>
      </c>
      <c r="G320" s="36"/>
      <c r="H320" s="36"/>
      <c r="I320" s="36"/>
      <c r="J320" s="36"/>
      <c r="K320" s="36"/>
      <c r="L320" s="39"/>
      <c r="M320" s="195"/>
      <c r="N320" s="196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7" t="s">
        <v>146</v>
      </c>
      <c r="AU320" s="17" t="s">
        <v>83</v>
      </c>
    </row>
    <row r="321" spans="1:65" s="12" customFormat="1">
      <c r="B321" s="197"/>
      <c r="C321" s="198"/>
      <c r="D321" s="192" t="s">
        <v>147</v>
      </c>
      <c r="E321" s="199" t="s">
        <v>1</v>
      </c>
      <c r="F321" s="200" t="s">
        <v>1332</v>
      </c>
      <c r="G321" s="198"/>
      <c r="H321" s="199" t="s">
        <v>1</v>
      </c>
      <c r="I321" s="198"/>
      <c r="J321" s="198"/>
      <c r="K321" s="198"/>
      <c r="L321" s="202"/>
      <c r="M321" s="203"/>
      <c r="N321" s="204"/>
      <c r="O321" s="204"/>
      <c r="P321" s="204"/>
      <c r="Q321" s="204"/>
      <c r="R321" s="204"/>
      <c r="S321" s="204"/>
      <c r="T321" s="205"/>
      <c r="AT321" s="206" t="s">
        <v>147</v>
      </c>
      <c r="AU321" s="206" t="s">
        <v>83</v>
      </c>
      <c r="AV321" s="12" t="s">
        <v>83</v>
      </c>
      <c r="AW321" s="12" t="s">
        <v>31</v>
      </c>
      <c r="AX321" s="12" t="s">
        <v>75</v>
      </c>
      <c r="AY321" s="206" t="s">
        <v>137</v>
      </c>
    </row>
    <row r="322" spans="1:65" s="13" customFormat="1">
      <c r="B322" s="207"/>
      <c r="C322" s="208"/>
      <c r="D322" s="192" t="s">
        <v>147</v>
      </c>
      <c r="E322" s="209" t="s">
        <v>1</v>
      </c>
      <c r="F322" s="210" t="s">
        <v>1381</v>
      </c>
      <c r="G322" s="208"/>
      <c r="H322" s="211">
        <v>20</v>
      </c>
      <c r="I322" s="208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147</v>
      </c>
      <c r="AU322" s="217" t="s">
        <v>83</v>
      </c>
      <c r="AV322" s="13" t="s">
        <v>85</v>
      </c>
      <c r="AW322" s="13" t="s">
        <v>31</v>
      </c>
      <c r="AX322" s="13" t="s">
        <v>75</v>
      </c>
      <c r="AY322" s="217" t="s">
        <v>137</v>
      </c>
    </row>
    <row r="323" spans="1:65" s="14" customFormat="1">
      <c r="B323" s="218"/>
      <c r="C323" s="219"/>
      <c r="D323" s="192" t="s">
        <v>147</v>
      </c>
      <c r="E323" s="220" t="s">
        <v>1</v>
      </c>
      <c r="F323" s="221" t="s">
        <v>152</v>
      </c>
      <c r="G323" s="219"/>
      <c r="H323" s="222">
        <v>20</v>
      </c>
      <c r="I323" s="219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147</v>
      </c>
      <c r="AU323" s="228" t="s">
        <v>83</v>
      </c>
      <c r="AV323" s="14" t="s">
        <v>144</v>
      </c>
      <c r="AW323" s="14" t="s">
        <v>31</v>
      </c>
      <c r="AX323" s="14" t="s">
        <v>83</v>
      </c>
      <c r="AY323" s="228" t="s">
        <v>137</v>
      </c>
    </row>
    <row r="324" spans="1:65" s="12" customFormat="1">
      <c r="B324" s="197"/>
      <c r="C324" s="198"/>
      <c r="D324" s="192" t="s">
        <v>147</v>
      </c>
      <c r="E324" s="199" t="s">
        <v>1</v>
      </c>
      <c r="F324" s="200" t="s">
        <v>153</v>
      </c>
      <c r="G324" s="198"/>
      <c r="H324" s="199" t="s">
        <v>1</v>
      </c>
      <c r="I324" s="198"/>
      <c r="J324" s="198"/>
      <c r="K324" s="198"/>
      <c r="L324" s="202"/>
      <c r="M324" s="203"/>
      <c r="N324" s="204"/>
      <c r="O324" s="204"/>
      <c r="P324" s="204"/>
      <c r="Q324" s="204"/>
      <c r="R324" s="204"/>
      <c r="S324" s="204"/>
      <c r="T324" s="205"/>
      <c r="AT324" s="206" t="s">
        <v>147</v>
      </c>
      <c r="AU324" s="206" t="s">
        <v>83</v>
      </c>
      <c r="AV324" s="12" t="s">
        <v>83</v>
      </c>
      <c r="AW324" s="12" t="s">
        <v>31</v>
      </c>
      <c r="AX324" s="12" t="s">
        <v>75</v>
      </c>
      <c r="AY324" s="206" t="s">
        <v>137</v>
      </c>
    </row>
    <row r="325" spans="1:65" s="2" customFormat="1" ht="24.2" customHeight="1">
      <c r="A325" s="34"/>
      <c r="B325" s="35"/>
      <c r="C325" s="178" t="s">
        <v>253</v>
      </c>
      <c r="D325" s="178" t="s">
        <v>138</v>
      </c>
      <c r="E325" s="179" t="s">
        <v>254</v>
      </c>
      <c r="F325" s="180" t="s">
        <v>255</v>
      </c>
      <c r="G325" s="181" t="s">
        <v>156</v>
      </c>
      <c r="H325" s="182">
        <v>15</v>
      </c>
      <c r="I325" s="253"/>
      <c r="J325" s="184">
        <f>ROUND(I325*H325,2)</f>
        <v>0</v>
      </c>
      <c r="K325" s="180" t="s">
        <v>142</v>
      </c>
      <c r="L325" s="185"/>
      <c r="M325" s="186" t="s">
        <v>1</v>
      </c>
      <c r="N325" s="187" t="s">
        <v>40</v>
      </c>
      <c r="O325" s="71"/>
      <c r="P325" s="188">
        <f>O325*H325</f>
        <v>0</v>
      </c>
      <c r="Q325" s="188">
        <v>0.11192000000000001</v>
      </c>
      <c r="R325" s="188">
        <f>Q325*H325</f>
        <v>1.6788000000000001</v>
      </c>
      <c r="S325" s="188">
        <v>0</v>
      </c>
      <c r="T325" s="189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0" t="s">
        <v>143</v>
      </c>
      <c r="AT325" s="190" t="s">
        <v>138</v>
      </c>
      <c r="AU325" s="190" t="s">
        <v>83</v>
      </c>
      <c r="AY325" s="17" t="s">
        <v>137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7" t="s">
        <v>83</v>
      </c>
      <c r="BK325" s="191">
        <f>ROUND(I325*H325,2)</f>
        <v>0</v>
      </c>
      <c r="BL325" s="17" t="s">
        <v>144</v>
      </c>
      <c r="BM325" s="190" t="s">
        <v>1382</v>
      </c>
    </row>
    <row r="326" spans="1:65" s="2" customFormat="1">
      <c r="A326" s="34"/>
      <c r="B326" s="35"/>
      <c r="C326" s="36"/>
      <c r="D326" s="192" t="s">
        <v>146</v>
      </c>
      <c r="E326" s="36"/>
      <c r="F326" s="193" t="s">
        <v>255</v>
      </c>
      <c r="G326" s="36"/>
      <c r="H326" s="36"/>
      <c r="I326" s="36"/>
      <c r="J326" s="36"/>
      <c r="K326" s="36"/>
      <c r="L326" s="39"/>
      <c r="M326" s="195"/>
      <c r="N326" s="196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7" t="s">
        <v>146</v>
      </c>
      <c r="AU326" s="17" t="s">
        <v>83</v>
      </c>
    </row>
    <row r="327" spans="1:65" s="12" customFormat="1">
      <c r="B327" s="197"/>
      <c r="C327" s="198"/>
      <c r="D327" s="192" t="s">
        <v>147</v>
      </c>
      <c r="E327" s="199" t="s">
        <v>1</v>
      </c>
      <c r="F327" s="200" t="s">
        <v>1332</v>
      </c>
      <c r="G327" s="198"/>
      <c r="H327" s="199" t="s">
        <v>1</v>
      </c>
      <c r="I327" s="198"/>
      <c r="J327" s="198"/>
      <c r="K327" s="198"/>
      <c r="L327" s="202"/>
      <c r="M327" s="203"/>
      <c r="N327" s="204"/>
      <c r="O327" s="204"/>
      <c r="P327" s="204"/>
      <c r="Q327" s="204"/>
      <c r="R327" s="204"/>
      <c r="S327" s="204"/>
      <c r="T327" s="205"/>
      <c r="AT327" s="206" t="s">
        <v>147</v>
      </c>
      <c r="AU327" s="206" t="s">
        <v>83</v>
      </c>
      <c r="AV327" s="12" t="s">
        <v>83</v>
      </c>
      <c r="AW327" s="12" t="s">
        <v>31</v>
      </c>
      <c r="AX327" s="12" t="s">
        <v>75</v>
      </c>
      <c r="AY327" s="206" t="s">
        <v>137</v>
      </c>
    </row>
    <row r="328" spans="1:65" s="13" customFormat="1">
      <c r="B328" s="207"/>
      <c r="C328" s="208"/>
      <c r="D328" s="192" t="s">
        <v>147</v>
      </c>
      <c r="E328" s="209" t="s">
        <v>1</v>
      </c>
      <c r="F328" s="210" t="s">
        <v>1383</v>
      </c>
      <c r="G328" s="208"/>
      <c r="H328" s="211">
        <v>15</v>
      </c>
      <c r="I328" s="208"/>
      <c r="J328" s="208"/>
      <c r="K328" s="208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147</v>
      </c>
      <c r="AU328" s="217" t="s">
        <v>83</v>
      </c>
      <c r="AV328" s="13" t="s">
        <v>85</v>
      </c>
      <c r="AW328" s="13" t="s">
        <v>31</v>
      </c>
      <c r="AX328" s="13" t="s">
        <v>75</v>
      </c>
      <c r="AY328" s="217" t="s">
        <v>137</v>
      </c>
    </row>
    <row r="329" spans="1:65" s="14" customFormat="1">
      <c r="B329" s="218"/>
      <c r="C329" s="219"/>
      <c r="D329" s="192" t="s">
        <v>147</v>
      </c>
      <c r="E329" s="220" t="s">
        <v>1</v>
      </c>
      <c r="F329" s="221" t="s">
        <v>152</v>
      </c>
      <c r="G329" s="219"/>
      <c r="H329" s="222">
        <v>15</v>
      </c>
      <c r="I329" s="219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147</v>
      </c>
      <c r="AU329" s="228" t="s">
        <v>83</v>
      </c>
      <c r="AV329" s="14" t="s">
        <v>144</v>
      </c>
      <c r="AW329" s="14" t="s">
        <v>31</v>
      </c>
      <c r="AX329" s="14" t="s">
        <v>83</v>
      </c>
      <c r="AY329" s="228" t="s">
        <v>137</v>
      </c>
    </row>
    <row r="330" spans="1:65" s="12" customFormat="1">
      <c r="B330" s="197"/>
      <c r="C330" s="198"/>
      <c r="D330" s="192" t="s">
        <v>147</v>
      </c>
      <c r="E330" s="199" t="s">
        <v>1</v>
      </c>
      <c r="F330" s="200" t="s">
        <v>153</v>
      </c>
      <c r="G330" s="198"/>
      <c r="H330" s="199" t="s">
        <v>1</v>
      </c>
      <c r="I330" s="198"/>
      <c r="J330" s="198"/>
      <c r="K330" s="198"/>
      <c r="L330" s="202"/>
      <c r="M330" s="203"/>
      <c r="N330" s="204"/>
      <c r="O330" s="204"/>
      <c r="P330" s="204"/>
      <c r="Q330" s="204"/>
      <c r="R330" s="204"/>
      <c r="S330" s="204"/>
      <c r="T330" s="205"/>
      <c r="AT330" s="206" t="s">
        <v>147</v>
      </c>
      <c r="AU330" s="206" t="s">
        <v>83</v>
      </c>
      <c r="AV330" s="12" t="s">
        <v>83</v>
      </c>
      <c r="AW330" s="12" t="s">
        <v>31</v>
      </c>
      <c r="AX330" s="12" t="s">
        <v>75</v>
      </c>
      <c r="AY330" s="206" t="s">
        <v>137</v>
      </c>
    </row>
    <row r="331" spans="1:65" s="2" customFormat="1" ht="24.2" customHeight="1">
      <c r="A331" s="34"/>
      <c r="B331" s="35"/>
      <c r="C331" s="178" t="s">
        <v>257</v>
      </c>
      <c r="D331" s="178" t="s">
        <v>138</v>
      </c>
      <c r="E331" s="179" t="s">
        <v>258</v>
      </c>
      <c r="F331" s="180" t="s">
        <v>259</v>
      </c>
      <c r="G331" s="181" t="s">
        <v>156</v>
      </c>
      <c r="H331" s="182">
        <v>15</v>
      </c>
      <c r="I331" s="253"/>
      <c r="J331" s="184">
        <f>ROUND(I331*H331,2)</f>
        <v>0</v>
      </c>
      <c r="K331" s="180" t="s">
        <v>142</v>
      </c>
      <c r="L331" s="185"/>
      <c r="M331" s="186" t="s">
        <v>1</v>
      </c>
      <c r="N331" s="187" t="s">
        <v>40</v>
      </c>
      <c r="O331" s="71"/>
      <c r="P331" s="188">
        <f>O331*H331</f>
        <v>0</v>
      </c>
      <c r="Q331" s="188">
        <v>0.11565</v>
      </c>
      <c r="R331" s="188">
        <f>Q331*H331</f>
        <v>1.73475</v>
      </c>
      <c r="S331" s="188">
        <v>0</v>
      </c>
      <c r="T331" s="189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0" t="s">
        <v>143</v>
      </c>
      <c r="AT331" s="190" t="s">
        <v>138</v>
      </c>
      <c r="AU331" s="190" t="s">
        <v>83</v>
      </c>
      <c r="AY331" s="17" t="s">
        <v>137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7" t="s">
        <v>83</v>
      </c>
      <c r="BK331" s="191">
        <f>ROUND(I331*H331,2)</f>
        <v>0</v>
      </c>
      <c r="BL331" s="17" t="s">
        <v>144</v>
      </c>
      <c r="BM331" s="190" t="s">
        <v>1384</v>
      </c>
    </row>
    <row r="332" spans="1:65" s="2" customFormat="1">
      <c r="A332" s="34"/>
      <c r="B332" s="35"/>
      <c r="C332" s="36"/>
      <c r="D332" s="192" t="s">
        <v>146</v>
      </c>
      <c r="E332" s="36"/>
      <c r="F332" s="193" t="s">
        <v>259</v>
      </c>
      <c r="G332" s="36"/>
      <c r="H332" s="36"/>
      <c r="I332" s="36"/>
      <c r="J332" s="36"/>
      <c r="K332" s="36"/>
      <c r="L332" s="39"/>
      <c r="M332" s="195"/>
      <c r="N332" s="196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7" t="s">
        <v>146</v>
      </c>
      <c r="AU332" s="17" t="s">
        <v>83</v>
      </c>
    </row>
    <row r="333" spans="1:65" s="12" customFormat="1">
      <c r="B333" s="197"/>
      <c r="C333" s="198"/>
      <c r="D333" s="192" t="s">
        <v>147</v>
      </c>
      <c r="E333" s="199" t="s">
        <v>1</v>
      </c>
      <c r="F333" s="200" t="s">
        <v>1332</v>
      </c>
      <c r="G333" s="198"/>
      <c r="H333" s="199" t="s">
        <v>1</v>
      </c>
      <c r="I333" s="198"/>
      <c r="J333" s="198"/>
      <c r="K333" s="198"/>
      <c r="L333" s="202"/>
      <c r="M333" s="203"/>
      <c r="N333" s="204"/>
      <c r="O333" s="204"/>
      <c r="P333" s="204"/>
      <c r="Q333" s="204"/>
      <c r="R333" s="204"/>
      <c r="S333" s="204"/>
      <c r="T333" s="205"/>
      <c r="AT333" s="206" t="s">
        <v>147</v>
      </c>
      <c r="AU333" s="206" t="s">
        <v>83</v>
      </c>
      <c r="AV333" s="12" t="s">
        <v>83</v>
      </c>
      <c r="AW333" s="12" t="s">
        <v>31</v>
      </c>
      <c r="AX333" s="12" t="s">
        <v>75</v>
      </c>
      <c r="AY333" s="206" t="s">
        <v>137</v>
      </c>
    </row>
    <row r="334" spans="1:65" s="13" customFormat="1">
      <c r="B334" s="207"/>
      <c r="C334" s="208"/>
      <c r="D334" s="192" t="s">
        <v>147</v>
      </c>
      <c r="E334" s="209" t="s">
        <v>1</v>
      </c>
      <c r="F334" s="210" t="s">
        <v>1383</v>
      </c>
      <c r="G334" s="208"/>
      <c r="H334" s="211">
        <v>15</v>
      </c>
      <c r="I334" s="208"/>
      <c r="J334" s="208"/>
      <c r="K334" s="208"/>
      <c r="L334" s="213"/>
      <c r="M334" s="214"/>
      <c r="N334" s="215"/>
      <c r="O334" s="215"/>
      <c r="P334" s="215"/>
      <c r="Q334" s="215"/>
      <c r="R334" s="215"/>
      <c r="S334" s="215"/>
      <c r="T334" s="216"/>
      <c r="AT334" s="217" t="s">
        <v>147</v>
      </c>
      <c r="AU334" s="217" t="s">
        <v>83</v>
      </c>
      <c r="AV334" s="13" t="s">
        <v>85</v>
      </c>
      <c r="AW334" s="13" t="s">
        <v>31</v>
      </c>
      <c r="AX334" s="13" t="s">
        <v>75</v>
      </c>
      <c r="AY334" s="217" t="s">
        <v>137</v>
      </c>
    </row>
    <row r="335" spans="1:65" s="14" customFormat="1">
      <c r="B335" s="218"/>
      <c r="C335" s="219"/>
      <c r="D335" s="192" t="s">
        <v>147</v>
      </c>
      <c r="E335" s="220" t="s">
        <v>1</v>
      </c>
      <c r="F335" s="221" t="s">
        <v>152</v>
      </c>
      <c r="G335" s="219"/>
      <c r="H335" s="222">
        <v>15</v>
      </c>
      <c r="I335" s="219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147</v>
      </c>
      <c r="AU335" s="228" t="s">
        <v>83</v>
      </c>
      <c r="AV335" s="14" t="s">
        <v>144</v>
      </c>
      <c r="AW335" s="14" t="s">
        <v>31</v>
      </c>
      <c r="AX335" s="14" t="s">
        <v>83</v>
      </c>
      <c r="AY335" s="228" t="s">
        <v>137</v>
      </c>
    </row>
    <row r="336" spans="1:65" s="12" customFormat="1">
      <c r="B336" s="197"/>
      <c r="C336" s="198"/>
      <c r="D336" s="192" t="s">
        <v>147</v>
      </c>
      <c r="E336" s="199" t="s">
        <v>1</v>
      </c>
      <c r="F336" s="200" t="s">
        <v>153</v>
      </c>
      <c r="G336" s="198"/>
      <c r="H336" s="199" t="s">
        <v>1</v>
      </c>
      <c r="I336" s="198"/>
      <c r="J336" s="198"/>
      <c r="K336" s="198"/>
      <c r="L336" s="202"/>
      <c r="M336" s="203"/>
      <c r="N336" s="204"/>
      <c r="O336" s="204"/>
      <c r="P336" s="204"/>
      <c r="Q336" s="204"/>
      <c r="R336" s="204"/>
      <c r="S336" s="204"/>
      <c r="T336" s="205"/>
      <c r="AT336" s="206" t="s">
        <v>147</v>
      </c>
      <c r="AU336" s="206" t="s">
        <v>83</v>
      </c>
      <c r="AV336" s="12" t="s">
        <v>83</v>
      </c>
      <c r="AW336" s="12" t="s">
        <v>31</v>
      </c>
      <c r="AX336" s="12" t="s">
        <v>75</v>
      </c>
      <c r="AY336" s="206" t="s">
        <v>137</v>
      </c>
    </row>
    <row r="337" spans="1:65" s="2" customFormat="1" ht="24.2" customHeight="1">
      <c r="A337" s="34"/>
      <c r="B337" s="35"/>
      <c r="C337" s="178" t="s">
        <v>261</v>
      </c>
      <c r="D337" s="178" t="s">
        <v>138</v>
      </c>
      <c r="E337" s="179" t="s">
        <v>262</v>
      </c>
      <c r="F337" s="180" t="s">
        <v>263</v>
      </c>
      <c r="G337" s="181" t="s">
        <v>156</v>
      </c>
      <c r="H337" s="182">
        <v>10</v>
      </c>
      <c r="I337" s="253"/>
      <c r="J337" s="184">
        <f>ROUND(I337*H337,2)</f>
        <v>0</v>
      </c>
      <c r="K337" s="180" t="s">
        <v>142</v>
      </c>
      <c r="L337" s="185"/>
      <c r="M337" s="186" t="s">
        <v>1</v>
      </c>
      <c r="N337" s="187" t="s">
        <v>40</v>
      </c>
      <c r="O337" s="71"/>
      <c r="P337" s="188">
        <f>O337*H337</f>
        <v>0</v>
      </c>
      <c r="Q337" s="188">
        <v>0.11938</v>
      </c>
      <c r="R337" s="188">
        <f>Q337*H337</f>
        <v>1.1938</v>
      </c>
      <c r="S337" s="188">
        <v>0</v>
      </c>
      <c r="T337" s="189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0" t="s">
        <v>143</v>
      </c>
      <c r="AT337" s="190" t="s">
        <v>138</v>
      </c>
      <c r="AU337" s="190" t="s">
        <v>83</v>
      </c>
      <c r="AY337" s="17" t="s">
        <v>137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7" t="s">
        <v>83</v>
      </c>
      <c r="BK337" s="191">
        <f>ROUND(I337*H337,2)</f>
        <v>0</v>
      </c>
      <c r="BL337" s="17" t="s">
        <v>144</v>
      </c>
      <c r="BM337" s="190" t="s">
        <v>1385</v>
      </c>
    </row>
    <row r="338" spans="1:65" s="2" customFormat="1">
      <c r="A338" s="34"/>
      <c r="B338" s="35"/>
      <c r="C338" s="36"/>
      <c r="D338" s="192" t="s">
        <v>146</v>
      </c>
      <c r="E338" s="36"/>
      <c r="F338" s="193" t="s">
        <v>263</v>
      </c>
      <c r="G338" s="36"/>
      <c r="H338" s="36"/>
      <c r="I338" s="36"/>
      <c r="J338" s="36"/>
      <c r="K338" s="36"/>
      <c r="L338" s="39"/>
      <c r="M338" s="195"/>
      <c r="N338" s="196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7" t="s">
        <v>146</v>
      </c>
      <c r="AU338" s="17" t="s">
        <v>83</v>
      </c>
    </row>
    <row r="339" spans="1:65" s="12" customFormat="1">
      <c r="B339" s="197"/>
      <c r="C339" s="198"/>
      <c r="D339" s="192" t="s">
        <v>147</v>
      </c>
      <c r="E339" s="199" t="s">
        <v>1</v>
      </c>
      <c r="F339" s="200" t="s">
        <v>1332</v>
      </c>
      <c r="G339" s="198"/>
      <c r="H339" s="199" t="s">
        <v>1</v>
      </c>
      <c r="I339" s="198"/>
      <c r="J339" s="198"/>
      <c r="K339" s="198"/>
      <c r="L339" s="202"/>
      <c r="M339" s="203"/>
      <c r="N339" s="204"/>
      <c r="O339" s="204"/>
      <c r="P339" s="204"/>
      <c r="Q339" s="204"/>
      <c r="R339" s="204"/>
      <c r="S339" s="204"/>
      <c r="T339" s="205"/>
      <c r="AT339" s="206" t="s">
        <v>147</v>
      </c>
      <c r="AU339" s="206" t="s">
        <v>83</v>
      </c>
      <c r="AV339" s="12" t="s">
        <v>83</v>
      </c>
      <c r="AW339" s="12" t="s">
        <v>31</v>
      </c>
      <c r="AX339" s="12" t="s">
        <v>75</v>
      </c>
      <c r="AY339" s="206" t="s">
        <v>137</v>
      </c>
    </row>
    <row r="340" spans="1:65" s="13" customFormat="1">
      <c r="B340" s="207"/>
      <c r="C340" s="208"/>
      <c r="D340" s="192" t="s">
        <v>147</v>
      </c>
      <c r="E340" s="209" t="s">
        <v>1</v>
      </c>
      <c r="F340" s="210" t="s">
        <v>1386</v>
      </c>
      <c r="G340" s="208"/>
      <c r="H340" s="211">
        <v>10</v>
      </c>
      <c r="I340" s="208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147</v>
      </c>
      <c r="AU340" s="217" t="s">
        <v>83</v>
      </c>
      <c r="AV340" s="13" t="s">
        <v>85</v>
      </c>
      <c r="AW340" s="13" t="s">
        <v>31</v>
      </c>
      <c r="AX340" s="13" t="s">
        <v>75</v>
      </c>
      <c r="AY340" s="217" t="s">
        <v>137</v>
      </c>
    </row>
    <row r="341" spans="1:65" s="14" customFormat="1">
      <c r="B341" s="218"/>
      <c r="C341" s="219"/>
      <c r="D341" s="192" t="s">
        <v>147</v>
      </c>
      <c r="E341" s="220" t="s">
        <v>1</v>
      </c>
      <c r="F341" s="221" t="s">
        <v>152</v>
      </c>
      <c r="G341" s="219"/>
      <c r="H341" s="222">
        <v>10</v>
      </c>
      <c r="I341" s="219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147</v>
      </c>
      <c r="AU341" s="228" t="s">
        <v>83</v>
      </c>
      <c r="AV341" s="14" t="s">
        <v>144</v>
      </c>
      <c r="AW341" s="14" t="s">
        <v>31</v>
      </c>
      <c r="AX341" s="14" t="s">
        <v>83</v>
      </c>
      <c r="AY341" s="228" t="s">
        <v>137</v>
      </c>
    </row>
    <row r="342" spans="1:65" s="12" customFormat="1">
      <c r="B342" s="197"/>
      <c r="C342" s="198"/>
      <c r="D342" s="192" t="s">
        <v>147</v>
      </c>
      <c r="E342" s="199" t="s">
        <v>1</v>
      </c>
      <c r="F342" s="200" t="s">
        <v>153</v>
      </c>
      <c r="G342" s="198"/>
      <c r="H342" s="199" t="s">
        <v>1</v>
      </c>
      <c r="I342" s="198"/>
      <c r="J342" s="198"/>
      <c r="K342" s="198"/>
      <c r="L342" s="202"/>
      <c r="M342" s="203"/>
      <c r="N342" s="204"/>
      <c r="O342" s="204"/>
      <c r="P342" s="204"/>
      <c r="Q342" s="204"/>
      <c r="R342" s="204"/>
      <c r="S342" s="204"/>
      <c r="T342" s="205"/>
      <c r="AT342" s="206" t="s">
        <v>147</v>
      </c>
      <c r="AU342" s="206" t="s">
        <v>83</v>
      </c>
      <c r="AV342" s="12" t="s">
        <v>83</v>
      </c>
      <c r="AW342" s="12" t="s">
        <v>31</v>
      </c>
      <c r="AX342" s="12" t="s">
        <v>75</v>
      </c>
      <c r="AY342" s="206" t="s">
        <v>137</v>
      </c>
    </row>
    <row r="343" spans="1:65" s="2" customFormat="1" ht="24.2" customHeight="1">
      <c r="A343" s="34"/>
      <c r="B343" s="35"/>
      <c r="C343" s="178" t="s">
        <v>7</v>
      </c>
      <c r="D343" s="178" t="s">
        <v>138</v>
      </c>
      <c r="E343" s="179" t="s">
        <v>265</v>
      </c>
      <c r="F343" s="180" t="s">
        <v>266</v>
      </c>
      <c r="G343" s="181" t="s">
        <v>156</v>
      </c>
      <c r="H343" s="182">
        <v>15</v>
      </c>
      <c r="I343" s="253"/>
      <c r="J343" s="184">
        <f>ROUND(I343*H343,2)</f>
        <v>0</v>
      </c>
      <c r="K343" s="180" t="s">
        <v>142</v>
      </c>
      <c r="L343" s="185"/>
      <c r="M343" s="186" t="s">
        <v>1</v>
      </c>
      <c r="N343" s="187" t="s">
        <v>40</v>
      </c>
      <c r="O343" s="71"/>
      <c r="P343" s="188">
        <f>O343*H343</f>
        <v>0</v>
      </c>
      <c r="Q343" s="188">
        <v>0.12311999999999999</v>
      </c>
      <c r="R343" s="188">
        <f>Q343*H343</f>
        <v>1.8468</v>
      </c>
      <c r="S343" s="188">
        <v>0</v>
      </c>
      <c r="T343" s="189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0" t="s">
        <v>143</v>
      </c>
      <c r="AT343" s="190" t="s">
        <v>138</v>
      </c>
      <c r="AU343" s="190" t="s">
        <v>83</v>
      </c>
      <c r="AY343" s="17" t="s">
        <v>137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7" t="s">
        <v>83</v>
      </c>
      <c r="BK343" s="191">
        <f>ROUND(I343*H343,2)</f>
        <v>0</v>
      </c>
      <c r="BL343" s="17" t="s">
        <v>144</v>
      </c>
      <c r="BM343" s="190" t="s">
        <v>1387</v>
      </c>
    </row>
    <row r="344" spans="1:65" s="2" customFormat="1">
      <c r="A344" s="34"/>
      <c r="B344" s="35"/>
      <c r="C344" s="36"/>
      <c r="D344" s="192" t="s">
        <v>146</v>
      </c>
      <c r="E344" s="36"/>
      <c r="F344" s="193" t="s">
        <v>266</v>
      </c>
      <c r="G344" s="36"/>
      <c r="H344" s="36"/>
      <c r="I344" s="36"/>
      <c r="J344" s="36"/>
      <c r="K344" s="36"/>
      <c r="L344" s="39"/>
      <c r="M344" s="195"/>
      <c r="N344" s="196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7" t="s">
        <v>146</v>
      </c>
      <c r="AU344" s="17" t="s">
        <v>83</v>
      </c>
    </row>
    <row r="345" spans="1:65" s="12" customFormat="1">
      <c r="B345" s="197"/>
      <c r="C345" s="198"/>
      <c r="D345" s="192" t="s">
        <v>147</v>
      </c>
      <c r="E345" s="199" t="s">
        <v>1</v>
      </c>
      <c r="F345" s="200" t="s">
        <v>1332</v>
      </c>
      <c r="G345" s="198"/>
      <c r="H345" s="199" t="s">
        <v>1</v>
      </c>
      <c r="I345" s="198"/>
      <c r="J345" s="198"/>
      <c r="K345" s="198"/>
      <c r="L345" s="202"/>
      <c r="M345" s="203"/>
      <c r="N345" s="204"/>
      <c r="O345" s="204"/>
      <c r="P345" s="204"/>
      <c r="Q345" s="204"/>
      <c r="R345" s="204"/>
      <c r="S345" s="204"/>
      <c r="T345" s="205"/>
      <c r="AT345" s="206" t="s">
        <v>147</v>
      </c>
      <c r="AU345" s="206" t="s">
        <v>83</v>
      </c>
      <c r="AV345" s="12" t="s">
        <v>83</v>
      </c>
      <c r="AW345" s="12" t="s">
        <v>31</v>
      </c>
      <c r="AX345" s="12" t="s">
        <v>75</v>
      </c>
      <c r="AY345" s="206" t="s">
        <v>137</v>
      </c>
    </row>
    <row r="346" spans="1:65" s="13" customFormat="1">
      <c r="B346" s="207"/>
      <c r="C346" s="208"/>
      <c r="D346" s="192" t="s">
        <v>147</v>
      </c>
      <c r="E346" s="209" t="s">
        <v>1</v>
      </c>
      <c r="F346" s="210" t="s">
        <v>1383</v>
      </c>
      <c r="G346" s="208"/>
      <c r="H346" s="211">
        <v>15</v>
      </c>
      <c r="I346" s="208"/>
      <c r="J346" s="208"/>
      <c r="K346" s="208"/>
      <c r="L346" s="213"/>
      <c r="M346" s="214"/>
      <c r="N346" s="215"/>
      <c r="O346" s="215"/>
      <c r="P346" s="215"/>
      <c r="Q346" s="215"/>
      <c r="R346" s="215"/>
      <c r="S346" s="215"/>
      <c r="T346" s="216"/>
      <c r="AT346" s="217" t="s">
        <v>147</v>
      </c>
      <c r="AU346" s="217" t="s">
        <v>83</v>
      </c>
      <c r="AV346" s="13" t="s">
        <v>85</v>
      </c>
      <c r="AW346" s="13" t="s">
        <v>31</v>
      </c>
      <c r="AX346" s="13" t="s">
        <v>75</v>
      </c>
      <c r="AY346" s="217" t="s">
        <v>137</v>
      </c>
    </row>
    <row r="347" spans="1:65" s="14" customFormat="1">
      <c r="B347" s="218"/>
      <c r="C347" s="219"/>
      <c r="D347" s="192" t="s">
        <v>147</v>
      </c>
      <c r="E347" s="220" t="s">
        <v>1</v>
      </c>
      <c r="F347" s="221" t="s">
        <v>152</v>
      </c>
      <c r="G347" s="219"/>
      <c r="H347" s="222">
        <v>15</v>
      </c>
      <c r="I347" s="219"/>
      <c r="J347" s="219"/>
      <c r="K347" s="219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147</v>
      </c>
      <c r="AU347" s="228" t="s">
        <v>83</v>
      </c>
      <c r="AV347" s="14" t="s">
        <v>144</v>
      </c>
      <c r="AW347" s="14" t="s">
        <v>31</v>
      </c>
      <c r="AX347" s="14" t="s">
        <v>83</v>
      </c>
      <c r="AY347" s="228" t="s">
        <v>137</v>
      </c>
    </row>
    <row r="348" spans="1:65" s="12" customFormat="1">
      <c r="B348" s="197"/>
      <c r="C348" s="198"/>
      <c r="D348" s="192" t="s">
        <v>147</v>
      </c>
      <c r="E348" s="199" t="s">
        <v>1</v>
      </c>
      <c r="F348" s="200" t="s">
        <v>153</v>
      </c>
      <c r="G348" s="198"/>
      <c r="H348" s="199" t="s">
        <v>1</v>
      </c>
      <c r="I348" s="198"/>
      <c r="J348" s="198"/>
      <c r="K348" s="198"/>
      <c r="L348" s="202"/>
      <c r="M348" s="203"/>
      <c r="N348" s="204"/>
      <c r="O348" s="204"/>
      <c r="P348" s="204"/>
      <c r="Q348" s="204"/>
      <c r="R348" s="204"/>
      <c r="S348" s="204"/>
      <c r="T348" s="205"/>
      <c r="AT348" s="206" t="s">
        <v>147</v>
      </c>
      <c r="AU348" s="206" t="s">
        <v>83</v>
      </c>
      <c r="AV348" s="12" t="s">
        <v>83</v>
      </c>
      <c r="AW348" s="12" t="s">
        <v>31</v>
      </c>
      <c r="AX348" s="12" t="s">
        <v>75</v>
      </c>
      <c r="AY348" s="206" t="s">
        <v>137</v>
      </c>
    </row>
    <row r="349" spans="1:65" s="2" customFormat="1" ht="24.2" customHeight="1">
      <c r="A349" s="34"/>
      <c r="B349" s="35"/>
      <c r="C349" s="178" t="s">
        <v>268</v>
      </c>
      <c r="D349" s="178" t="s">
        <v>138</v>
      </c>
      <c r="E349" s="179" t="s">
        <v>269</v>
      </c>
      <c r="F349" s="180" t="s">
        <v>270</v>
      </c>
      <c r="G349" s="181" t="s">
        <v>156</v>
      </c>
      <c r="H349" s="182">
        <v>15</v>
      </c>
      <c r="I349" s="253"/>
      <c r="J349" s="184">
        <f>ROUND(I349*H349,2)</f>
        <v>0</v>
      </c>
      <c r="K349" s="180" t="s">
        <v>142</v>
      </c>
      <c r="L349" s="185"/>
      <c r="M349" s="186" t="s">
        <v>1</v>
      </c>
      <c r="N349" s="187" t="s">
        <v>40</v>
      </c>
      <c r="O349" s="71"/>
      <c r="P349" s="188">
        <f>O349*H349</f>
        <v>0</v>
      </c>
      <c r="Q349" s="188">
        <v>0.12684999999999999</v>
      </c>
      <c r="R349" s="188">
        <f>Q349*H349</f>
        <v>1.9027499999999999</v>
      </c>
      <c r="S349" s="188">
        <v>0</v>
      </c>
      <c r="T349" s="189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0" t="s">
        <v>143</v>
      </c>
      <c r="AT349" s="190" t="s">
        <v>138</v>
      </c>
      <c r="AU349" s="190" t="s">
        <v>83</v>
      </c>
      <c r="AY349" s="17" t="s">
        <v>137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7" t="s">
        <v>83</v>
      </c>
      <c r="BK349" s="191">
        <f>ROUND(I349*H349,2)</f>
        <v>0</v>
      </c>
      <c r="BL349" s="17" t="s">
        <v>144</v>
      </c>
      <c r="BM349" s="190" t="s">
        <v>1388</v>
      </c>
    </row>
    <row r="350" spans="1:65" s="2" customFormat="1">
      <c r="A350" s="34"/>
      <c r="B350" s="35"/>
      <c r="C350" s="36"/>
      <c r="D350" s="192" t="s">
        <v>146</v>
      </c>
      <c r="E350" s="36"/>
      <c r="F350" s="193" t="s">
        <v>270</v>
      </c>
      <c r="G350" s="36"/>
      <c r="H350" s="36"/>
      <c r="I350" s="36"/>
      <c r="J350" s="36"/>
      <c r="K350" s="36"/>
      <c r="L350" s="39"/>
      <c r="M350" s="195"/>
      <c r="N350" s="196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7" t="s">
        <v>146</v>
      </c>
      <c r="AU350" s="17" t="s">
        <v>83</v>
      </c>
    </row>
    <row r="351" spans="1:65" s="12" customFormat="1">
      <c r="B351" s="197"/>
      <c r="C351" s="198"/>
      <c r="D351" s="192" t="s">
        <v>147</v>
      </c>
      <c r="E351" s="199" t="s">
        <v>1</v>
      </c>
      <c r="F351" s="200" t="s">
        <v>1332</v>
      </c>
      <c r="G351" s="198"/>
      <c r="H351" s="199" t="s">
        <v>1</v>
      </c>
      <c r="I351" s="198"/>
      <c r="J351" s="198"/>
      <c r="K351" s="198"/>
      <c r="L351" s="202"/>
      <c r="M351" s="203"/>
      <c r="N351" s="204"/>
      <c r="O351" s="204"/>
      <c r="P351" s="204"/>
      <c r="Q351" s="204"/>
      <c r="R351" s="204"/>
      <c r="S351" s="204"/>
      <c r="T351" s="205"/>
      <c r="AT351" s="206" t="s">
        <v>147</v>
      </c>
      <c r="AU351" s="206" t="s">
        <v>83</v>
      </c>
      <c r="AV351" s="12" t="s">
        <v>83</v>
      </c>
      <c r="AW351" s="12" t="s">
        <v>31</v>
      </c>
      <c r="AX351" s="12" t="s">
        <v>75</v>
      </c>
      <c r="AY351" s="206" t="s">
        <v>137</v>
      </c>
    </row>
    <row r="352" spans="1:65" s="13" customFormat="1">
      <c r="B352" s="207"/>
      <c r="C352" s="208"/>
      <c r="D352" s="192" t="s">
        <v>147</v>
      </c>
      <c r="E352" s="209" t="s">
        <v>1</v>
      </c>
      <c r="F352" s="210" t="s">
        <v>1383</v>
      </c>
      <c r="G352" s="208"/>
      <c r="H352" s="211">
        <v>15</v>
      </c>
      <c r="I352" s="208"/>
      <c r="J352" s="208"/>
      <c r="K352" s="208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147</v>
      </c>
      <c r="AU352" s="217" t="s">
        <v>83</v>
      </c>
      <c r="AV352" s="13" t="s">
        <v>85</v>
      </c>
      <c r="AW352" s="13" t="s">
        <v>31</v>
      </c>
      <c r="AX352" s="13" t="s">
        <v>75</v>
      </c>
      <c r="AY352" s="217" t="s">
        <v>137</v>
      </c>
    </row>
    <row r="353" spans="1:65" s="14" customFormat="1">
      <c r="B353" s="218"/>
      <c r="C353" s="219"/>
      <c r="D353" s="192" t="s">
        <v>147</v>
      </c>
      <c r="E353" s="220" t="s">
        <v>1</v>
      </c>
      <c r="F353" s="221" t="s">
        <v>152</v>
      </c>
      <c r="G353" s="219"/>
      <c r="H353" s="222">
        <v>15</v>
      </c>
      <c r="I353" s="219"/>
      <c r="J353" s="219"/>
      <c r="K353" s="219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147</v>
      </c>
      <c r="AU353" s="228" t="s">
        <v>83</v>
      </c>
      <c r="AV353" s="14" t="s">
        <v>144</v>
      </c>
      <c r="AW353" s="14" t="s">
        <v>31</v>
      </c>
      <c r="AX353" s="14" t="s">
        <v>83</v>
      </c>
      <c r="AY353" s="228" t="s">
        <v>137</v>
      </c>
    </row>
    <row r="354" spans="1:65" s="12" customFormat="1">
      <c r="B354" s="197"/>
      <c r="C354" s="198"/>
      <c r="D354" s="192" t="s">
        <v>147</v>
      </c>
      <c r="E354" s="199" t="s">
        <v>1</v>
      </c>
      <c r="F354" s="200" t="s">
        <v>153</v>
      </c>
      <c r="G354" s="198"/>
      <c r="H354" s="199" t="s">
        <v>1</v>
      </c>
      <c r="I354" s="198"/>
      <c r="J354" s="198"/>
      <c r="K354" s="198"/>
      <c r="L354" s="202"/>
      <c r="M354" s="203"/>
      <c r="N354" s="204"/>
      <c r="O354" s="204"/>
      <c r="P354" s="204"/>
      <c r="Q354" s="204"/>
      <c r="R354" s="204"/>
      <c r="S354" s="204"/>
      <c r="T354" s="205"/>
      <c r="AT354" s="206" t="s">
        <v>147</v>
      </c>
      <c r="AU354" s="206" t="s">
        <v>83</v>
      </c>
      <c r="AV354" s="12" t="s">
        <v>83</v>
      </c>
      <c r="AW354" s="12" t="s">
        <v>31</v>
      </c>
      <c r="AX354" s="12" t="s">
        <v>75</v>
      </c>
      <c r="AY354" s="206" t="s">
        <v>137</v>
      </c>
    </row>
    <row r="355" spans="1:65" s="2" customFormat="1" ht="24.2" customHeight="1">
      <c r="A355" s="34"/>
      <c r="B355" s="35"/>
      <c r="C355" s="178" t="s">
        <v>272</v>
      </c>
      <c r="D355" s="178" t="s">
        <v>138</v>
      </c>
      <c r="E355" s="179" t="s">
        <v>273</v>
      </c>
      <c r="F355" s="180" t="s">
        <v>274</v>
      </c>
      <c r="G355" s="181" t="s">
        <v>156</v>
      </c>
      <c r="H355" s="182">
        <v>15</v>
      </c>
      <c r="I355" s="253"/>
      <c r="J355" s="184">
        <f>ROUND(I355*H355,2)</f>
        <v>0</v>
      </c>
      <c r="K355" s="180" t="s">
        <v>142</v>
      </c>
      <c r="L355" s="185"/>
      <c r="M355" s="186" t="s">
        <v>1</v>
      </c>
      <c r="N355" s="187" t="s">
        <v>40</v>
      </c>
      <c r="O355" s="71"/>
      <c r="P355" s="188">
        <f>O355*H355</f>
        <v>0</v>
      </c>
      <c r="Q355" s="188">
        <v>0.13058</v>
      </c>
      <c r="R355" s="188">
        <f>Q355*H355</f>
        <v>1.9587000000000001</v>
      </c>
      <c r="S355" s="188">
        <v>0</v>
      </c>
      <c r="T355" s="189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0" t="s">
        <v>143</v>
      </c>
      <c r="AT355" s="190" t="s">
        <v>138</v>
      </c>
      <c r="AU355" s="190" t="s">
        <v>83</v>
      </c>
      <c r="AY355" s="17" t="s">
        <v>137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7" t="s">
        <v>83</v>
      </c>
      <c r="BK355" s="191">
        <f>ROUND(I355*H355,2)</f>
        <v>0</v>
      </c>
      <c r="BL355" s="17" t="s">
        <v>144</v>
      </c>
      <c r="BM355" s="190" t="s">
        <v>1389</v>
      </c>
    </row>
    <row r="356" spans="1:65" s="2" customFormat="1">
      <c r="A356" s="34"/>
      <c r="B356" s="35"/>
      <c r="C356" s="36"/>
      <c r="D356" s="192" t="s">
        <v>146</v>
      </c>
      <c r="E356" s="36"/>
      <c r="F356" s="193" t="s">
        <v>274</v>
      </c>
      <c r="G356" s="36"/>
      <c r="H356" s="36"/>
      <c r="I356" s="36"/>
      <c r="J356" s="36"/>
      <c r="K356" s="36"/>
      <c r="L356" s="39"/>
      <c r="M356" s="195"/>
      <c r="N356" s="196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7" t="s">
        <v>146</v>
      </c>
      <c r="AU356" s="17" t="s">
        <v>83</v>
      </c>
    </row>
    <row r="357" spans="1:65" s="12" customFormat="1">
      <c r="B357" s="197"/>
      <c r="C357" s="198"/>
      <c r="D357" s="192" t="s">
        <v>147</v>
      </c>
      <c r="E357" s="199" t="s">
        <v>1</v>
      </c>
      <c r="F357" s="200" t="s">
        <v>1332</v>
      </c>
      <c r="G357" s="198"/>
      <c r="H357" s="199" t="s">
        <v>1</v>
      </c>
      <c r="I357" s="198"/>
      <c r="J357" s="198"/>
      <c r="K357" s="198"/>
      <c r="L357" s="202"/>
      <c r="M357" s="203"/>
      <c r="N357" s="204"/>
      <c r="O357" s="204"/>
      <c r="P357" s="204"/>
      <c r="Q357" s="204"/>
      <c r="R357" s="204"/>
      <c r="S357" s="204"/>
      <c r="T357" s="205"/>
      <c r="AT357" s="206" t="s">
        <v>147</v>
      </c>
      <c r="AU357" s="206" t="s">
        <v>83</v>
      </c>
      <c r="AV357" s="12" t="s">
        <v>83</v>
      </c>
      <c r="AW357" s="12" t="s">
        <v>31</v>
      </c>
      <c r="AX357" s="12" t="s">
        <v>75</v>
      </c>
      <c r="AY357" s="206" t="s">
        <v>137</v>
      </c>
    </row>
    <row r="358" spans="1:65" s="13" customFormat="1">
      <c r="B358" s="207"/>
      <c r="C358" s="208"/>
      <c r="D358" s="192" t="s">
        <v>147</v>
      </c>
      <c r="E358" s="209" t="s">
        <v>1</v>
      </c>
      <c r="F358" s="210" t="s">
        <v>1383</v>
      </c>
      <c r="G358" s="208"/>
      <c r="H358" s="211">
        <v>15</v>
      </c>
      <c r="I358" s="208"/>
      <c r="J358" s="208"/>
      <c r="K358" s="208"/>
      <c r="L358" s="213"/>
      <c r="M358" s="214"/>
      <c r="N358" s="215"/>
      <c r="O358" s="215"/>
      <c r="P358" s="215"/>
      <c r="Q358" s="215"/>
      <c r="R358" s="215"/>
      <c r="S358" s="215"/>
      <c r="T358" s="216"/>
      <c r="AT358" s="217" t="s">
        <v>147</v>
      </c>
      <c r="AU358" s="217" t="s">
        <v>83</v>
      </c>
      <c r="AV358" s="13" t="s">
        <v>85</v>
      </c>
      <c r="AW358" s="13" t="s">
        <v>31</v>
      </c>
      <c r="AX358" s="13" t="s">
        <v>75</v>
      </c>
      <c r="AY358" s="217" t="s">
        <v>137</v>
      </c>
    </row>
    <row r="359" spans="1:65" s="14" customFormat="1">
      <c r="B359" s="218"/>
      <c r="C359" s="219"/>
      <c r="D359" s="192" t="s">
        <v>147</v>
      </c>
      <c r="E359" s="220" t="s">
        <v>1</v>
      </c>
      <c r="F359" s="221" t="s">
        <v>152</v>
      </c>
      <c r="G359" s="219"/>
      <c r="H359" s="222">
        <v>15</v>
      </c>
      <c r="I359" s="219"/>
      <c r="J359" s="219"/>
      <c r="K359" s="219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147</v>
      </c>
      <c r="AU359" s="228" t="s">
        <v>83</v>
      </c>
      <c r="AV359" s="14" t="s">
        <v>144</v>
      </c>
      <c r="AW359" s="14" t="s">
        <v>31</v>
      </c>
      <c r="AX359" s="14" t="s">
        <v>83</v>
      </c>
      <c r="AY359" s="228" t="s">
        <v>137</v>
      </c>
    </row>
    <row r="360" spans="1:65" s="12" customFormat="1">
      <c r="B360" s="197"/>
      <c r="C360" s="198"/>
      <c r="D360" s="192" t="s">
        <v>147</v>
      </c>
      <c r="E360" s="199" t="s">
        <v>1</v>
      </c>
      <c r="F360" s="200" t="s">
        <v>153</v>
      </c>
      <c r="G360" s="198"/>
      <c r="H360" s="199" t="s">
        <v>1</v>
      </c>
      <c r="I360" s="198"/>
      <c r="J360" s="198"/>
      <c r="K360" s="198"/>
      <c r="L360" s="202"/>
      <c r="M360" s="203"/>
      <c r="N360" s="204"/>
      <c r="O360" s="204"/>
      <c r="P360" s="204"/>
      <c r="Q360" s="204"/>
      <c r="R360" s="204"/>
      <c r="S360" s="204"/>
      <c r="T360" s="205"/>
      <c r="AT360" s="206" t="s">
        <v>147</v>
      </c>
      <c r="AU360" s="206" t="s">
        <v>83</v>
      </c>
      <c r="AV360" s="12" t="s">
        <v>83</v>
      </c>
      <c r="AW360" s="12" t="s">
        <v>31</v>
      </c>
      <c r="AX360" s="12" t="s">
        <v>75</v>
      </c>
      <c r="AY360" s="206" t="s">
        <v>137</v>
      </c>
    </row>
    <row r="361" spans="1:65" s="2" customFormat="1" ht="24.2" customHeight="1">
      <c r="A361" s="34"/>
      <c r="B361" s="35"/>
      <c r="C361" s="178" t="s">
        <v>276</v>
      </c>
      <c r="D361" s="178" t="s">
        <v>138</v>
      </c>
      <c r="E361" s="179" t="s">
        <v>277</v>
      </c>
      <c r="F361" s="180" t="s">
        <v>278</v>
      </c>
      <c r="G361" s="181" t="s">
        <v>156</v>
      </c>
      <c r="H361" s="182">
        <v>5</v>
      </c>
      <c r="I361" s="253"/>
      <c r="J361" s="184">
        <f>ROUND(I361*H361,2)</f>
        <v>0</v>
      </c>
      <c r="K361" s="180" t="s">
        <v>142</v>
      </c>
      <c r="L361" s="185"/>
      <c r="M361" s="186" t="s">
        <v>1</v>
      </c>
      <c r="N361" s="187" t="s">
        <v>40</v>
      </c>
      <c r="O361" s="71"/>
      <c r="P361" s="188">
        <f>O361*H361</f>
        <v>0</v>
      </c>
      <c r="Q361" s="188">
        <v>0.13431000000000001</v>
      </c>
      <c r="R361" s="188">
        <f>Q361*H361</f>
        <v>0.67155000000000009</v>
      </c>
      <c r="S361" s="188">
        <v>0</v>
      </c>
      <c r="T361" s="189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0" t="s">
        <v>143</v>
      </c>
      <c r="AT361" s="190" t="s">
        <v>138</v>
      </c>
      <c r="AU361" s="190" t="s">
        <v>83</v>
      </c>
      <c r="AY361" s="17" t="s">
        <v>137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7" t="s">
        <v>83</v>
      </c>
      <c r="BK361" s="191">
        <f>ROUND(I361*H361,2)</f>
        <v>0</v>
      </c>
      <c r="BL361" s="17" t="s">
        <v>144</v>
      </c>
      <c r="BM361" s="190" t="s">
        <v>1390</v>
      </c>
    </row>
    <row r="362" spans="1:65" s="2" customFormat="1">
      <c r="A362" s="34"/>
      <c r="B362" s="35"/>
      <c r="C362" s="36"/>
      <c r="D362" s="192" t="s">
        <v>146</v>
      </c>
      <c r="E362" s="36"/>
      <c r="F362" s="193" t="s">
        <v>278</v>
      </c>
      <c r="G362" s="36"/>
      <c r="H362" s="36"/>
      <c r="I362" s="36"/>
      <c r="J362" s="36"/>
      <c r="K362" s="36"/>
      <c r="L362" s="39"/>
      <c r="M362" s="195"/>
      <c r="N362" s="196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7" t="s">
        <v>146</v>
      </c>
      <c r="AU362" s="17" t="s">
        <v>83</v>
      </c>
    </row>
    <row r="363" spans="1:65" s="12" customFormat="1">
      <c r="B363" s="197"/>
      <c r="C363" s="198"/>
      <c r="D363" s="192" t="s">
        <v>147</v>
      </c>
      <c r="E363" s="199" t="s">
        <v>1</v>
      </c>
      <c r="F363" s="200" t="s">
        <v>1332</v>
      </c>
      <c r="G363" s="198"/>
      <c r="H363" s="199" t="s">
        <v>1</v>
      </c>
      <c r="I363" s="198"/>
      <c r="J363" s="198"/>
      <c r="K363" s="198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147</v>
      </c>
      <c r="AU363" s="206" t="s">
        <v>83</v>
      </c>
      <c r="AV363" s="12" t="s">
        <v>83</v>
      </c>
      <c r="AW363" s="12" t="s">
        <v>31</v>
      </c>
      <c r="AX363" s="12" t="s">
        <v>75</v>
      </c>
      <c r="AY363" s="206" t="s">
        <v>137</v>
      </c>
    </row>
    <row r="364" spans="1:65" s="13" customFormat="1">
      <c r="B364" s="207"/>
      <c r="C364" s="208"/>
      <c r="D364" s="192" t="s">
        <v>147</v>
      </c>
      <c r="E364" s="209" t="s">
        <v>1</v>
      </c>
      <c r="F364" s="210" t="s">
        <v>1391</v>
      </c>
      <c r="G364" s="208"/>
      <c r="H364" s="211">
        <v>5</v>
      </c>
      <c r="I364" s="208"/>
      <c r="J364" s="208"/>
      <c r="K364" s="208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147</v>
      </c>
      <c r="AU364" s="217" t="s">
        <v>83</v>
      </c>
      <c r="AV364" s="13" t="s">
        <v>85</v>
      </c>
      <c r="AW364" s="13" t="s">
        <v>31</v>
      </c>
      <c r="AX364" s="13" t="s">
        <v>75</v>
      </c>
      <c r="AY364" s="217" t="s">
        <v>137</v>
      </c>
    </row>
    <row r="365" spans="1:65" s="14" customFormat="1">
      <c r="B365" s="218"/>
      <c r="C365" s="219"/>
      <c r="D365" s="192" t="s">
        <v>147</v>
      </c>
      <c r="E365" s="220" t="s">
        <v>1</v>
      </c>
      <c r="F365" s="221" t="s">
        <v>152</v>
      </c>
      <c r="G365" s="219"/>
      <c r="H365" s="222">
        <v>5</v>
      </c>
      <c r="I365" s="219"/>
      <c r="J365" s="219"/>
      <c r="K365" s="219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147</v>
      </c>
      <c r="AU365" s="228" t="s">
        <v>83</v>
      </c>
      <c r="AV365" s="14" t="s">
        <v>144</v>
      </c>
      <c r="AW365" s="14" t="s">
        <v>31</v>
      </c>
      <c r="AX365" s="14" t="s">
        <v>83</v>
      </c>
      <c r="AY365" s="228" t="s">
        <v>137</v>
      </c>
    </row>
    <row r="366" spans="1:65" s="12" customFormat="1">
      <c r="B366" s="197"/>
      <c r="C366" s="198"/>
      <c r="D366" s="192" t="s">
        <v>147</v>
      </c>
      <c r="E366" s="199" t="s">
        <v>1</v>
      </c>
      <c r="F366" s="200" t="s">
        <v>153</v>
      </c>
      <c r="G366" s="198"/>
      <c r="H366" s="199" t="s">
        <v>1</v>
      </c>
      <c r="I366" s="198"/>
      <c r="J366" s="198"/>
      <c r="K366" s="198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147</v>
      </c>
      <c r="AU366" s="206" t="s">
        <v>83</v>
      </c>
      <c r="AV366" s="12" t="s">
        <v>83</v>
      </c>
      <c r="AW366" s="12" t="s">
        <v>31</v>
      </c>
      <c r="AX366" s="12" t="s">
        <v>75</v>
      </c>
      <c r="AY366" s="206" t="s">
        <v>137</v>
      </c>
    </row>
    <row r="367" spans="1:65" s="2" customFormat="1" ht="24.2" customHeight="1">
      <c r="A367" s="34"/>
      <c r="B367" s="35"/>
      <c r="C367" s="178" t="s">
        <v>280</v>
      </c>
      <c r="D367" s="178" t="s">
        <v>138</v>
      </c>
      <c r="E367" s="179" t="s">
        <v>281</v>
      </c>
      <c r="F367" s="180" t="s">
        <v>282</v>
      </c>
      <c r="G367" s="181" t="s">
        <v>156</v>
      </c>
      <c r="H367" s="182">
        <v>10</v>
      </c>
      <c r="I367" s="253"/>
      <c r="J367" s="184">
        <f>ROUND(I367*H367,2)</f>
        <v>0</v>
      </c>
      <c r="K367" s="180" t="s">
        <v>142</v>
      </c>
      <c r="L367" s="185"/>
      <c r="M367" s="186" t="s">
        <v>1</v>
      </c>
      <c r="N367" s="187" t="s">
        <v>40</v>
      </c>
      <c r="O367" s="71"/>
      <c r="P367" s="188">
        <f>O367*H367</f>
        <v>0</v>
      </c>
      <c r="Q367" s="188">
        <v>0.13804</v>
      </c>
      <c r="R367" s="188">
        <f>Q367*H367</f>
        <v>1.3803999999999998</v>
      </c>
      <c r="S367" s="188">
        <v>0</v>
      </c>
      <c r="T367" s="189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0" t="s">
        <v>143</v>
      </c>
      <c r="AT367" s="190" t="s">
        <v>138</v>
      </c>
      <c r="AU367" s="190" t="s">
        <v>83</v>
      </c>
      <c r="AY367" s="17" t="s">
        <v>137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7" t="s">
        <v>83</v>
      </c>
      <c r="BK367" s="191">
        <f>ROUND(I367*H367,2)</f>
        <v>0</v>
      </c>
      <c r="BL367" s="17" t="s">
        <v>144</v>
      </c>
      <c r="BM367" s="190" t="s">
        <v>1392</v>
      </c>
    </row>
    <row r="368" spans="1:65" s="2" customFormat="1">
      <c r="A368" s="34"/>
      <c r="B368" s="35"/>
      <c r="C368" s="36"/>
      <c r="D368" s="192" t="s">
        <v>146</v>
      </c>
      <c r="E368" s="36"/>
      <c r="F368" s="193" t="s">
        <v>282</v>
      </c>
      <c r="G368" s="36"/>
      <c r="H368" s="36"/>
      <c r="I368" s="36"/>
      <c r="J368" s="36"/>
      <c r="K368" s="36"/>
      <c r="L368" s="39"/>
      <c r="M368" s="195"/>
      <c r="N368" s="196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7" t="s">
        <v>146</v>
      </c>
      <c r="AU368" s="17" t="s">
        <v>83</v>
      </c>
    </row>
    <row r="369" spans="1:65" s="12" customFormat="1">
      <c r="B369" s="197"/>
      <c r="C369" s="198"/>
      <c r="D369" s="192" t="s">
        <v>147</v>
      </c>
      <c r="E369" s="199" t="s">
        <v>1</v>
      </c>
      <c r="F369" s="200" t="s">
        <v>1332</v>
      </c>
      <c r="G369" s="198"/>
      <c r="H369" s="199" t="s">
        <v>1</v>
      </c>
      <c r="I369" s="198"/>
      <c r="J369" s="198"/>
      <c r="K369" s="198"/>
      <c r="L369" s="202"/>
      <c r="M369" s="203"/>
      <c r="N369" s="204"/>
      <c r="O369" s="204"/>
      <c r="P369" s="204"/>
      <c r="Q369" s="204"/>
      <c r="R369" s="204"/>
      <c r="S369" s="204"/>
      <c r="T369" s="205"/>
      <c r="AT369" s="206" t="s">
        <v>147</v>
      </c>
      <c r="AU369" s="206" t="s">
        <v>83</v>
      </c>
      <c r="AV369" s="12" t="s">
        <v>83</v>
      </c>
      <c r="AW369" s="12" t="s">
        <v>31</v>
      </c>
      <c r="AX369" s="12" t="s">
        <v>75</v>
      </c>
      <c r="AY369" s="206" t="s">
        <v>137</v>
      </c>
    </row>
    <row r="370" spans="1:65" s="13" customFormat="1">
      <c r="B370" s="207"/>
      <c r="C370" s="208"/>
      <c r="D370" s="192" t="s">
        <v>147</v>
      </c>
      <c r="E370" s="209" t="s">
        <v>1</v>
      </c>
      <c r="F370" s="210" t="s">
        <v>1386</v>
      </c>
      <c r="G370" s="208"/>
      <c r="H370" s="211">
        <v>10</v>
      </c>
      <c r="I370" s="208"/>
      <c r="J370" s="208"/>
      <c r="K370" s="208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147</v>
      </c>
      <c r="AU370" s="217" t="s">
        <v>83</v>
      </c>
      <c r="AV370" s="13" t="s">
        <v>85</v>
      </c>
      <c r="AW370" s="13" t="s">
        <v>31</v>
      </c>
      <c r="AX370" s="13" t="s">
        <v>75</v>
      </c>
      <c r="AY370" s="217" t="s">
        <v>137</v>
      </c>
    </row>
    <row r="371" spans="1:65" s="14" customFormat="1">
      <c r="B371" s="218"/>
      <c r="C371" s="219"/>
      <c r="D371" s="192" t="s">
        <v>147</v>
      </c>
      <c r="E371" s="220" t="s">
        <v>1</v>
      </c>
      <c r="F371" s="221" t="s">
        <v>152</v>
      </c>
      <c r="G371" s="219"/>
      <c r="H371" s="222">
        <v>10</v>
      </c>
      <c r="I371" s="219"/>
      <c r="J371" s="219"/>
      <c r="K371" s="219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147</v>
      </c>
      <c r="AU371" s="228" t="s">
        <v>83</v>
      </c>
      <c r="AV371" s="14" t="s">
        <v>144</v>
      </c>
      <c r="AW371" s="14" t="s">
        <v>31</v>
      </c>
      <c r="AX371" s="14" t="s">
        <v>83</v>
      </c>
      <c r="AY371" s="228" t="s">
        <v>137</v>
      </c>
    </row>
    <row r="372" spans="1:65" s="12" customFormat="1">
      <c r="B372" s="197"/>
      <c r="C372" s="198"/>
      <c r="D372" s="192" t="s">
        <v>147</v>
      </c>
      <c r="E372" s="199" t="s">
        <v>1</v>
      </c>
      <c r="F372" s="200" t="s">
        <v>153</v>
      </c>
      <c r="G372" s="198"/>
      <c r="H372" s="199" t="s">
        <v>1</v>
      </c>
      <c r="I372" s="198"/>
      <c r="J372" s="198"/>
      <c r="K372" s="198"/>
      <c r="L372" s="202"/>
      <c r="M372" s="203"/>
      <c r="N372" s="204"/>
      <c r="O372" s="204"/>
      <c r="P372" s="204"/>
      <c r="Q372" s="204"/>
      <c r="R372" s="204"/>
      <c r="S372" s="204"/>
      <c r="T372" s="205"/>
      <c r="AT372" s="206" t="s">
        <v>147</v>
      </c>
      <c r="AU372" s="206" t="s">
        <v>83</v>
      </c>
      <c r="AV372" s="12" t="s">
        <v>83</v>
      </c>
      <c r="AW372" s="12" t="s">
        <v>31</v>
      </c>
      <c r="AX372" s="12" t="s">
        <v>75</v>
      </c>
      <c r="AY372" s="206" t="s">
        <v>137</v>
      </c>
    </row>
    <row r="373" spans="1:65" s="2" customFormat="1" ht="24.2" customHeight="1">
      <c r="A373" s="34"/>
      <c r="B373" s="35"/>
      <c r="C373" s="178" t="s">
        <v>284</v>
      </c>
      <c r="D373" s="178" t="s">
        <v>138</v>
      </c>
      <c r="E373" s="179" t="s">
        <v>285</v>
      </c>
      <c r="F373" s="180" t="s">
        <v>286</v>
      </c>
      <c r="G373" s="181" t="s">
        <v>156</v>
      </c>
      <c r="H373" s="182">
        <v>10</v>
      </c>
      <c r="I373" s="253"/>
      <c r="J373" s="184">
        <f>ROUND(I373*H373,2)</f>
        <v>0</v>
      </c>
      <c r="K373" s="180" t="s">
        <v>142</v>
      </c>
      <c r="L373" s="185"/>
      <c r="M373" s="186" t="s">
        <v>1</v>
      </c>
      <c r="N373" s="187" t="s">
        <v>40</v>
      </c>
      <c r="O373" s="71"/>
      <c r="P373" s="188">
        <f>O373*H373</f>
        <v>0</v>
      </c>
      <c r="Q373" s="188">
        <v>0.14177000000000001</v>
      </c>
      <c r="R373" s="188">
        <f>Q373*H373</f>
        <v>1.4177</v>
      </c>
      <c r="S373" s="188">
        <v>0</v>
      </c>
      <c r="T373" s="189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0" t="s">
        <v>143</v>
      </c>
      <c r="AT373" s="190" t="s">
        <v>138</v>
      </c>
      <c r="AU373" s="190" t="s">
        <v>83</v>
      </c>
      <c r="AY373" s="17" t="s">
        <v>137</v>
      </c>
      <c r="BE373" s="191">
        <f>IF(N373="základní",J373,0)</f>
        <v>0</v>
      </c>
      <c r="BF373" s="191">
        <f>IF(N373="snížená",J373,0)</f>
        <v>0</v>
      </c>
      <c r="BG373" s="191">
        <f>IF(N373="zákl. přenesená",J373,0)</f>
        <v>0</v>
      </c>
      <c r="BH373" s="191">
        <f>IF(N373="sníž. přenesená",J373,0)</f>
        <v>0</v>
      </c>
      <c r="BI373" s="191">
        <f>IF(N373="nulová",J373,0)</f>
        <v>0</v>
      </c>
      <c r="BJ373" s="17" t="s">
        <v>83</v>
      </c>
      <c r="BK373" s="191">
        <f>ROUND(I373*H373,2)</f>
        <v>0</v>
      </c>
      <c r="BL373" s="17" t="s">
        <v>144</v>
      </c>
      <c r="BM373" s="190" t="s">
        <v>1393</v>
      </c>
    </row>
    <row r="374" spans="1:65" s="2" customFormat="1">
      <c r="A374" s="34"/>
      <c r="B374" s="35"/>
      <c r="C374" s="36"/>
      <c r="D374" s="192" t="s">
        <v>146</v>
      </c>
      <c r="E374" s="36"/>
      <c r="F374" s="193" t="s">
        <v>286</v>
      </c>
      <c r="G374" s="36"/>
      <c r="H374" s="36"/>
      <c r="I374" s="36"/>
      <c r="J374" s="36"/>
      <c r="K374" s="36"/>
      <c r="L374" s="39"/>
      <c r="M374" s="195"/>
      <c r="N374" s="196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7" t="s">
        <v>146</v>
      </c>
      <c r="AU374" s="17" t="s">
        <v>83</v>
      </c>
    </row>
    <row r="375" spans="1:65" s="12" customFormat="1">
      <c r="B375" s="197"/>
      <c r="C375" s="198"/>
      <c r="D375" s="192" t="s">
        <v>147</v>
      </c>
      <c r="E375" s="199" t="s">
        <v>1</v>
      </c>
      <c r="F375" s="200" t="s">
        <v>1332</v>
      </c>
      <c r="G375" s="198"/>
      <c r="H375" s="199" t="s">
        <v>1</v>
      </c>
      <c r="I375" s="198"/>
      <c r="J375" s="198"/>
      <c r="K375" s="198"/>
      <c r="L375" s="202"/>
      <c r="M375" s="203"/>
      <c r="N375" s="204"/>
      <c r="O375" s="204"/>
      <c r="P375" s="204"/>
      <c r="Q375" s="204"/>
      <c r="R375" s="204"/>
      <c r="S375" s="204"/>
      <c r="T375" s="205"/>
      <c r="AT375" s="206" t="s">
        <v>147</v>
      </c>
      <c r="AU375" s="206" t="s">
        <v>83</v>
      </c>
      <c r="AV375" s="12" t="s">
        <v>83</v>
      </c>
      <c r="AW375" s="12" t="s">
        <v>31</v>
      </c>
      <c r="AX375" s="12" t="s">
        <v>75</v>
      </c>
      <c r="AY375" s="206" t="s">
        <v>137</v>
      </c>
    </row>
    <row r="376" spans="1:65" s="13" customFormat="1">
      <c r="B376" s="207"/>
      <c r="C376" s="208"/>
      <c r="D376" s="192" t="s">
        <v>147</v>
      </c>
      <c r="E376" s="209" t="s">
        <v>1</v>
      </c>
      <c r="F376" s="210" t="s">
        <v>1386</v>
      </c>
      <c r="G376" s="208"/>
      <c r="H376" s="211">
        <v>10</v>
      </c>
      <c r="I376" s="208"/>
      <c r="J376" s="208"/>
      <c r="K376" s="208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147</v>
      </c>
      <c r="AU376" s="217" t="s">
        <v>83</v>
      </c>
      <c r="AV376" s="13" t="s">
        <v>85</v>
      </c>
      <c r="AW376" s="13" t="s">
        <v>31</v>
      </c>
      <c r="AX376" s="13" t="s">
        <v>75</v>
      </c>
      <c r="AY376" s="217" t="s">
        <v>137</v>
      </c>
    </row>
    <row r="377" spans="1:65" s="14" customFormat="1">
      <c r="B377" s="218"/>
      <c r="C377" s="219"/>
      <c r="D377" s="192" t="s">
        <v>147</v>
      </c>
      <c r="E377" s="220" t="s">
        <v>1</v>
      </c>
      <c r="F377" s="221" t="s">
        <v>152</v>
      </c>
      <c r="G377" s="219"/>
      <c r="H377" s="222">
        <v>10</v>
      </c>
      <c r="I377" s="219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147</v>
      </c>
      <c r="AU377" s="228" t="s">
        <v>83</v>
      </c>
      <c r="AV377" s="14" t="s">
        <v>144</v>
      </c>
      <c r="AW377" s="14" t="s">
        <v>31</v>
      </c>
      <c r="AX377" s="14" t="s">
        <v>83</v>
      </c>
      <c r="AY377" s="228" t="s">
        <v>137</v>
      </c>
    </row>
    <row r="378" spans="1:65" s="12" customFormat="1">
      <c r="B378" s="197"/>
      <c r="C378" s="198"/>
      <c r="D378" s="192" t="s">
        <v>147</v>
      </c>
      <c r="E378" s="199" t="s">
        <v>1</v>
      </c>
      <c r="F378" s="200" t="s">
        <v>153</v>
      </c>
      <c r="G378" s="198"/>
      <c r="H378" s="199" t="s">
        <v>1</v>
      </c>
      <c r="I378" s="198"/>
      <c r="J378" s="198"/>
      <c r="K378" s="198"/>
      <c r="L378" s="202"/>
      <c r="M378" s="203"/>
      <c r="N378" s="204"/>
      <c r="O378" s="204"/>
      <c r="P378" s="204"/>
      <c r="Q378" s="204"/>
      <c r="R378" s="204"/>
      <c r="S378" s="204"/>
      <c r="T378" s="205"/>
      <c r="AT378" s="206" t="s">
        <v>147</v>
      </c>
      <c r="AU378" s="206" t="s">
        <v>83</v>
      </c>
      <c r="AV378" s="12" t="s">
        <v>83</v>
      </c>
      <c r="AW378" s="12" t="s">
        <v>31</v>
      </c>
      <c r="AX378" s="12" t="s">
        <v>75</v>
      </c>
      <c r="AY378" s="206" t="s">
        <v>137</v>
      </c>
    </row>
    <row r="379" spans="1:65" s="2" customFormat="1" ht="24.2" customHeight="1">
      <c r="A379" s="34"/>
      <c r="B379" s="35"/>
      <c r="C379" s="178" t="s">
        <v>288</v>
      </c>
      <c r="D379" s="178" t="s">
        <v>138</v>
      </c>
      <c r="E379" s="179" t="s">
        <v>289</v>
      </c>
      <c r="F379" s="180" t="s">
        <v>290</v>
      </c>
      <c r="G379" s="181" t="s">
        <v>156</v>
      </c>
      <c r="H379" s="182">
        <v>5</v>
      </c>
      <c r="I379" s="253"/>
      <c r="J379" s="184">
        <f>ROUND(I379*H379,2)</f>
        <v>0</v>
      </c>
      <c r="K379" s="180" t="s">
        <v>142</v>
      </c>
      <c r="L379" s="185"/>
      <c r="M379" s="186" t="s">
        <v>1</v>
      </c>
      <c r="N379" s="187" t="s">
        <v>40</v>
      </c>
      <c r="O379" s="71"/>
      <c r="P379" s="188">
        <f>O379*H379</f>
        <v>0</v>
      </c>
      <c r="Q379" s="188">
        <v>0.14549999999999999</v>
      </c>
      <c r="R379" s="188">
        <f>Q379*H379</f>
        <v>0.72749999999999992</v>
      </c>
      <c r="S379" s="188">
        <v>0</v>
      </c>
      <c r="T379" s="189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0" t="s">
        <v>143</v>
      </c>
      <c r="AT379" s="190" t="s">
        <v>138</v>
      </c>
      <c r="AU379" s="190" t="s">
        <v>83</v>
      </c>
      <c r="AY379" s="17" t="s">
        <v>137</v>
      </c>
      <c r="BE379" s="191">
        <f>IF(N379="základní",J379,0)</f>
        <v>0</v>
      </c>
      <c r="BF379" s="191">
        <f>IF(N379="snížená",J379,0)</f>
        <v>0</v>
      </c>
      <c r="BG379" s="191">
        <f>IF(N379="zákl. přenesená",J379,0)</f>
        <v>0</v>
      </c>
      <c r="BH379" s="191">
        <f>IF(N379="sníž. přenesená",J379,0)</f>
        <v>0</v>
      </c>
      <c r="BI379" s="191">
        <f>IF(N379="nulová",J379,0)</f>
        <v>0</v>
      </c>
      <c r="BJ379" s="17" t="s">
        <v>83</v>
      </c>
      <c r="BK379" s="191">
        <f>ROUND(I379*H379,2)</f>
        <v>0</v>
      </c>
      <c r="BL379" s="17" t="s">
        <v>144</v>
      </c>
      <c r="BM379" s="190" t="s">
        <v>1394</v>
      </c>
    </row>
    <row r="380" spans="1:65" s="2" customFormat="1">
      <c r="A380" s="34"/>
      <c r="B380" s="35"/>
      <c r="C380" s="36"/>
      <c r="D380" s="192" t="s">
        <v>146</v>
      </c>
      <c r="E380" s="36"/>
      <c r="F380" s="193" t="s">
        <v>290</v>
      </c>
      <c r="G380" s="36"/>
      <c r="H380" s="36"/>
      <c r="I380" s="36"/>
      <c r="J380" s="36"/>
      <c r="K380" s="36"/>
      <c r="L380" s="39"/>
      <c r="M380" s="195"/>
      <c r="N380" s="196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7" t="s">
        <v>146</v>
      </c>
      <c r="AU380" s="17" t="s">
        <v>83</v>
      </c>
    </row>
    <row r="381" spans="1:65" s="12" customFormat="1">
      <c r="B381" s="197"/>
      <c r="C381" s="198"/>
      <c r="D381" s="192" t="s">
        <v>147</v>
      </c>
      <c r="E381" s="199" t="s">
        <v>1</v>
      </c>
      <c r="F381" s="200" t="s">
        <v>1332</v>
      </c>
      <c r="G381" s="198"/>
      <c r="H381" s="199" t="s">
        <v>1</v>
      </c>
      <c r="I381" s="198"/>
      <c r="J381" s="198"/>
      <c r="K381" s="198"/>
      <c r="L381" s="202"/>
      <c r="M381" s="203"/>
      <c r="N381" s="204"/>
      <c r="O381" s="204"/>
      <c r="P381" s="204"/>
      <c r="Q381" s="204"/>
      <c r="R381" s="204"/>
      <c r="S381" s="204"/>
      <c r="T381" s="205"/>
      <c r="AT381" s="206" t="s">
        <v>147</v>
      </c>
      <c r="AU381" s="206" t="s">
        <v>83</v>
      </c>
      <c r="AV381" s="12" t="s">
        <v>83</v>
      </c>
      <c r="AW381" s="12" t="s">
        <v>31</v>
      </c>
      <c r="AX381" s="12" t="s">
        <v>75</v>
      </c>
      <c r="AY381" s="206" t="s">
        <v>137</v>
      </c>
    </row>
    <row r="382" spans="1:65" s="13" customFormat="1">
      <c r="B382" s="207"/>
      <c r="C382" s="208"/>
      <c r="D382" s="192" t="s">
        <v>147</v>
      </c>
      <c r="E382" s="209" t="s">
        <v>1</v>
      </c>
      <c r="F382" s="210" t="s">
        <v>1391</v>
      </c>
      <c r="G382" s="208"/>
      <c r="H382" s="211">
        <v>5</v>
      </c>
      <c r="I382" s="208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147</v>
      </c>
      <c r="AU382" s="217" t="s">
        <v>83</v>
      </c>
      <c r="AV382" s="13" t="s">
        <v>85</v>
      </c>
      <c r="AW382" s="13" t="s">
        <v>31</v>
      </c>
      <c r="AX382" s="13" t="s">
        <v>75</v>
      </c>
      <c r="AY382" s="217" t="s">
        <v>137</v>
      </c>
    </row>
    <row r="383" spans="1:65" s="14" customFormat="1">
      <c r="B383" s="218"/>
      <c r="C383" s="219"/>
      <c r="D383" s="192" t="s">
        <v>147</v>
      </c>
      <c r="E383" s="220" t="s">
        <v>1</v>
      </c>
      <c r="F383" s="221" t="s">
        <v>152</v>
      </c>
      <c r="G383" s="219"/>
      <c r="H383" s="222">
        <v>5</v>
      </c>
      <c r="I383" s="219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147</v>
      </c>
      <c r="AU383" s="228" t="s">
        <v>83</v>
      </c>
      <c r="AV383" s="14" t="s">
        <v>144</v>
      </c>
      <c r="AW383" s="14" t="s">
        <v>31</v>
      </c>
      <c r="AX383" s="14" t="s">
        <v>83</v>
      </c>
      <c r="AY383" s="228" t="s">
        <v>137</v>
      </c>
    </row>
    <row r="384" spans="1:65" s="12" customFormat="1">
      <c r="B384" s="197"/>
      <c r="C384" s="198"/>
      <c r="D384" s="192" t="s">
        <v>147</v>
      </c>
      <c r="E384" s="199" t="s">
        <v>1</v>
      </c>
      <c r="F384" s="200" t="s">
        <v>153</v>
      </c>
      <c r="G384" s="198"/>
      <c r="H384" s="199" t="s">
        <v>1</v>
      </c>
      <c r="I384" s="198"/>
      <c r="J384" s="198"/>
      <c r="K384" s="198"/>
      <c r="L384" s="202"/>
      <c r="M384" s="203"/>
      <c r="N384" s="204"/>
      <c r="O384" s="204"/>
      <c r="P384" s="204"/>
      <c r="Q384" s="204"/>
      <c r="R384" s="204"/>
      <c r="S384" s="204"/>
      <c r="T384" s="205"/>
      <c r="AT384" s="206" t="s">
        <v>147</v>
      </c>
      <c r="AU384" s="206" t="s">
        <v>83</v>
      </c>
      <c r="AV384" s="12" t="s">
        <v>83</v>
      </c>
      <c r="AW384" s="12" t="s">
        <v>31</v>
      </c>
      <c r="AX384" s="12" t="s">
        <v>75</v>
      </c>
      <c r="AY384" s="206" t="s">
        <v>137</v>
      </c>
    </row>
    <row r="385" spans="1:65" s="2" customFormat="1" ht="24.2" customHeight="1">
      <c r="A385" s="34"/>
      <c r="B385" s="35"/>
      <c r="C385" s="178" t="s">
        <v>191</v>
      </c>
      <c r="D385" s="178" t="s">
        <v>138</v>
      </c>
      <c r="E385" s="179" t="s">
        <v>292</v>
      </c>
      <c r="F385" s="180" t="s">
        <v>293</v>
      </c>
      <c r="G385" s="181" t="s">
        <v>156</v>
      </c>
      <c r="H385" s="182">
        <v>10</v>
      </c>
      <c r="I385" s="253"/>
      <c r="J385" s="184">
        <f>ROUND(I385*H385,2)</f>
        <v>0</v>
      </c>
      <c r="K385" s="180" t="s">
        <v>142</v>
      </c>
      <c r="L385" s="185"/>
      <c r="M385" s="186" t="s">
        <v>1</v>
      </c>
      <c r="N385" s="187" t="s">
        <v>40</v>
      </c>
      <c r="O385" s="71"/>
      <c r="P385" s="188">
        <f>O385*H385</f>
        <v>0</v>
      </c>
      <c r="Q385" s="188">
        <v>0.14923</v>
      </c>
      <c r="R385" s="188">
        <f>Q385*H385</f>
        <v>1.4923</v>
      </c>
      <c r="S385" s="188">
        <v>0</v>
      </c>
      <c r="T385" s="189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0" t="s">
        <v>143</v>
      </c>
      <c r="AT385" s="190" t="s">
        <v>138</v>
      </c>
      <c r="AU385" s="190" t="s">
        <v>83</v>
      </c>
      <c r="AY385" s="17" t="s">
        <v>137</v>
      </c>
      <c r="BE385" s="191">
        <f>IF(N385="základní",J385,0)</f>
        <v>0</v>
      </c>
      <c r="BF385" s="191">
        <f>IF(N385="snížená",J385,0)</f>
        <v>0</v>
      </c>
      <c r="BG385" s="191">
        <f>IF(N385="zákl. přenesená",J385,0)</f>
        <v>0</v>
      </c>
      <c r="BH385" s="191">
        <f>IF(N385="sníž. přenesená",J385,0)</f>
        <v>0</v>
      </c>
      <c r="BI385" s="191">
        <f>IF(N385="nulová",J385,0)</f>
        <v>0</v>
      </c>
      <c r="BJ385" s="17" t="s">
        <v>83</v>
      </c>
      <c r="BK385" s="191">
        <f>ROUND(I385*H385,2)</f>
        <v>0</v>
      </c>
      <c r="BL385" s="17" t="s">
        <v>144</v>
      </c>
      <c r="BM385" s="190" t="s">
        <v>1395</v>
      </c>
    </row>
    <row r="386" spans="1:65" s="2" customFormat="1">
      <c r="A386" s="34"/>
      <c r="B386" s="35"/>
      <c r="C386" s="36"/>
      <c r="D386" s="192" t="s">
        <v>146</v>
      </c>
      <c r="E386" s="36"/>
      <c r="F386" s="193" t="s">
        <v>293</v>
      </c>
      <c r="G386" s="36"/>
      <c r="H386" s="36"/>
      <c r="I386" s="36"/>
      <c r="J386" s="36"/>
      <c r="K386" s="36"/>
      <c r="L386" s="39"/>
      <c r="M386" s="195"/>
      <c r="N386" s="196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7" t="s">
        <v>146</v>
      </c>
      <c r="AU386" s="17" t="s">
        <v>83</v>
      </c>
    </row>
    <row r="387" spans="1:65" s="12" customFormat="1">
      <c r="B387" s="197"/>
      <c r="C387" s="198"/>
      <c r="D387" s="192" t="s">
        <v>147</v>
      </c>
      <c r="E387" s="199" t="s">
        <v>1</v>
      </c>
      <c r="F387" s="200" t="s">
        <v>1332</v>
      </c>
      <c r="G387" s="198"/>
      <c r="H387" s="199" t="s">
        <v>1</v>
      </c>
      <c r="I387" s="198"/>
      <c r="J387" s="198"/>
      <c r="K387" s="198"/>
      <c r="L387" s="202"/>
      <c r="M387" s="203"/>
      <c r="N387" s="204"/>
      <c r="O387" s="204"/>
      <c r="P387" s="204"/>
      <c r="Q387" s="204"/>
      <c r="R387" s="204"/>
      <c r="S387" s="204"/>
      <c r="T387" s="205"/>
      <c r="AT387" s="206" t="s">
        <v>147</v>
      </c>
      <c r="AU387" s="206" t="s">
        <v>83</v>
      </c>
      <c r="AV387" s="12" t="s">
        <v>83</v>
      </c>
      <c r="AW387" s="12" t="s">
        <v>31</v>
      </c>
      <c r="AX387" s="12" t="s">
        <v>75</v>
      </c>
      <c r="AY387" s="206" t="s">
        <v>137</v>
      </c>
    </row>
    <row r="388" spans="1:65" s="13" customFormat="1">
      <c r="B388" s="207"/>
      <c r="C388" s="208"/>
      <c r="D388" s="192" t="s">
        <v>147</v>
      </c>
      <c r="E388" s="209" t="s">
        <v>1</v>
      </c>
      <c r="F388" s="210" t="s">
        <v>1386</v>
      </c>
      <c r="G388" s="208"/>
      <c r="H388" s="211">
        <v>10</v>
      </c>
      <c r="I388" s="208"/>
      <c r="J388" s="208"/>
      <c r="K388" s="208"/>
      <c r="L388" s="213"/>
      <c r="M388" s="214"/>
      <c r="N388" s="215"/>
      <c r="O388" s="215"/>
      <c r="P388" s="215"/>
      <c r="Q388" s="215"/>
      <c r="R388" s="215"/>
      <c r="S388" s="215"/>
      <c r="T388" s="216"/>
      <c r="AT388" s="217" t="s">
        <v>147</v>
      </c>
      <c r="AU388" s="217" t="s">
        <v>83</v>
      </c>
      <c r="AV388" s="13" t="s">
        <v>85</v>
      </c>
      <c r="AW388" s="13" t="s">
        <v>31</v>
      </c>
      <c r="AX388" s="13" t="s">
        <v>75</v>
      </c>
      <c r="AY388" s="217" t="s">
        <v>137</v>
      </c>
    </row>
    <row r="389" spans="1:65" s="14" customFormat="1">
      <c r="B389" s="218"/>
      <c r="C389" s="219"/>
      <c r="D389" s="192" t="s">
        <v>147</v>
      </c>
      <c r="E389" s="220" t="s">
        <v>1</v>
      </c>
      <c r="F389" s="221" t="s">
        <v>152</v>
      </c>
      <c r="G389" s="219"/>
      <c r="H389" s="222">
        <v>10</v>
      </c>
      <c r="I389" s="219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147</v>
      </c>
      <c r="AU389" s="228" t="s">
        <v>83</v>
      </c>
      <c r="AV389" s="14" t="s">
        <v>144</v>
      </c>
      <c r="AW389" s="14" t="s">
        <v>31</v>
      </c>
      <c r="AX389" s="14" t="s">
        <v>83</v>
      </c>
      <c r="AY389" s="228" t="s">
        <v>137</v>
      </c>
    </row>
    <row r="390" spans="1:65" s="12" customFormat="1">
      <c r="B390" s="197"/>
      <c r="C390" s="198"/>
      <c r="D390" s="192" t="s">
        <v>147</v>
      </c>
      <c r="E390" s="199" t="s">
        <v>1</v>
      </c>
      <c r="F390" s="200" t="s">
        <v>153</v>
      </c>
      <c r="G390" s="198"/>
      <c r="H390" s="199" t="s">
        <v>1</v>
      </c>
      <c r="I390" s="198"/>
      <c r="J390" s="198"/>
      <c r="K390" s="198"/>
      <c r="L390" s="202"/>
      <c r="M390" s="203"/>
      <c r="N390" s="204"/>
      <c r="O390" s="204"/>
      <c r="P390" s="204"/>
      <c r="Q390" s="204"/>
      <c r="R390" s="204"/>
      <c r="S390" s="204"/>
      <c r="T390" s="205"/>
      <c r="AT390" s="206" t="s">
        <v>147</v>
      </c>
      <c r="AU390" s="206" t="s">
        <v>83</v>
      </c>
      <c r="AV390" s="12" t="s">
        <v>83</v>
      </c>
      <c r="AW390" s="12" t="s">
        <v>31</v>
      </c>
      <c r="AX390" s="12" t="s">
        <v>75</v>
      </c>
      <c r="AY390" s="206" t="s">
        <v>137</v>
      </c>
    </row>
    <row r="391" spans="1:65" s="2" customFormat="1" ht="24.2" customHeight="1">
      <c r="A391" s="34"/>
      <c r="B391" s="35"/>
      <c r="C391" s="178" t="s">
        <v>296</v>
      </c>
      <c r="D391" s="178" t="s">
        <v>138</v>
      </c>
      <c r="E391" s="179" t="s">
        <v>297</v>
      </c>
      <c r="F391" s="180" t="s">
        <v>298</v>
      </c>
      <c r="G391" s="181" t="s">
        <v>156</v>
      </c>
      <c r="H391" s="182">
        <v>10</v>
      </c>
      <c r="I391" s="253"/>
      <c r="J391" s="184">
        <f>ROUND(I391*H391,2)</f>
        <v>0</v>
      </c>
      <c r="K391" s="180" t="s">
        <v>142</v>
      </c>
      <c r="L391" s="185"/>
      <c r="M391" s="186" t="s">
        <v>1</v>
      </c>
      <c r="N391" s="187" t="s">
        <v>40</v>
      </c>
      <c r="O391" s="71"/>
      <c r="P391" s="188">
        <f>O391*H391</f>
        <v>0</v>
      </c>
      <c r="Q391" s="188">
        <v>0.15296000000000001</v>
      </c>
      <c r="R391" s="188">
        <f>Q391*H391</f>
        <v>1.5296000000000001</v>
      </c>
      <c r="S391" s="188">
        <v>0</v>
      </c>
      <c r="T391" s="189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0" t="s">
        <v>143</v>
      </c>
      <c r="AT391" s="190" t="s">
        <v>138</v>
      </c>
      <c r="AU391" s="190" t="s">
        <v>83</v>
      </c>
      <c r="AY391" s="17" t="s">
        <v>137</v>
      </c>
      <c r="BE391" s="191">
        <f>IF(N391="základní",J391,0)</f>
        <v>0</v>
      </c>
      <c r="BF391" s="191">
        <f>IF(N391="snížená",J391,0)</f>
        <v>0</v>
      </c>
      <c r="BG391" s="191">
        <f>IF(N391="zákl. přenesená",J391,0)</f>
        <v>0</v>
      </c>
      <c r="BH391" s="191">
        <f>IF(N391="sníž. přenesená",J391,0)</f>
        <v>0</v>
      </c>
      <c r="BI391" s="191">
        <f>IF(N391="nulová",J391,0)</f>
        <v>0</v>
      </c>
      <c r="BJ391" s="17" t="s">
        <v>83</v>
      </c>
      <c r="BK391" s="191">
        <f>ROUND(I391*H391,2)</f>
        <v>0</v>
      </c>
      <c r="BL391" s="17" t="s">
        <v>144</v>
      </c>
      <c r="BM391" s="190" t="s">
        <v>1396</v>
      </c>
    </row>
    <row r="392" spans="1:65" s="2" customFormat="1">
      <c r="A392" s="34"/>
      <c r="B392" s="35"/>
      <c r="C392" s="36"/>
      <c r="D392" s="192" t="s">
        <v>146</v>
      </c>
      <c r="E392" s="36"/>
      <c r="F392" s="193" t="s">
        <v>298</v>
      </c>
      <c r="G392" s="36"/>
      <c r="H392" s="36"/>
      <c r="I392" s="36"/>
      <c r="J392" s="36"/>
      <c r="K392" s="36"/>
      <c r="L392" s="39"/>
      <c r="M392" s="195"/>
      <c r="N392" s="196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7" t="s">
        <v>146</v>
      </c>
      <c r="AU392" s="17" t="s">
        <v>83</v>
      </c>
    </row>
    <row r="393" spans="1:65" s="12" customFormat="1">
      <c r="B393" s="197"/>
      <c r="C393" s="198"/>
      <c r="D393" s="192" t="s">
        <v>147</v>
      </c>
      <c r="E393" s="199" t="s">
        <v>1</v>
      </c>
      <c r="F393" s="200" t="s">
        <v>1332</v>
      </c>
      <c r="G393" s="198"/>
      <c r="H393" s="199" t="s">
        <v>1</v>
      </c>
      <c r="I393" s="198"/>
      <c r="J393" s="198"/>
      <c r="K393" s="198"/>
      <c r="L393" s="202"/>
      <c r="M393" s="203"/>
      <c r="N393" s="204"/>
      <c r="O393" s="204"/>
      <c r="P393" s="204"/>
      <c r="Q393" s="204"/>
      <c r="R393" s="204"/>
      <c r="S393" s="204"/>
      <c r="T393" s="205"/>
      <c r="AT393" s="206" t="s">
        <v>147</v>
      </c>
      <c r="AU393" s="206" t="s">
        <v>83</v>
      </c>
      <c r="AV393" s="12" t="s">
        <v>83</v>
      </c>
      <c r="AW393" s="12" t="s">
        <v>31</v>
      </c>
      <c r="AX393" s="12" t="s">
        <v>75</v>
      </c>
      <c r="AY393" s="206" t="s">
        <v>137</v>
      </c>
    </row>
    <row r="394" spans="1:65" s="13" customFormat="1">
      <c r="B394" s="207"/>
      <c r="C394" s="208"/>
      <c r="D394" s="192" t="s">
        <v>147</v>
      </c>
      <c r="E394" s="209" t="s">
        <v>1</v>
      </c>
      <c r="F394" s="210" t="s">
        <v>1386</v>
      </c>
      <c r="G394" s="208"/>
      <c r="H394" s="211">
        <v>10</v>
      </c>
      <c r="I394" s="208"/>
      <c r="J394" s="208"/>
      <c r="K394" s="208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147</v>
      </c>
      <c r="AU394" s="217" t="s">
        <v>83</v>
      </c>
      <c r="AV394" s="13" t="s">
        <v>85</v>
      </c>
      <c r="AW394" s="13" t="s">
        <v>31</v>
      </c>
      <c r="AX394" s="13" t="s">
        <v>75</v>
      </c>
      <c r="AY394" s="217" t="s">
        <v>137</v>
      </c>
    </row>
    <row r="395" spans="1:65" s="14" customFormat="1">
      <c r="B395" s="218"/>
      <c r="C395" s="219"/>
      <c r="D395" s="192" t="s">
        <v>147</v>
      </c>
      <c r="E395" s="220" t="s">
        <v>1</v>
      </c>
      <c r="F395" s="221" t="s">
        <v>152</v>
      </c>
      <c r="G395" s="219"/>
      <c r="H395" s="222">
        <v>10</v>
      </c>
      <c r="I395" s="219"/>
      <c r="J395" s="219"/>
      <c r="K395" s="219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147</v>
      </c>
      <c r="AU395" s="228" t="s">
        <v>83</v>
      </c>
      <c r="AV395" s="14" t="s">
        <v>144</v>
      </c>
      <c r="AW395" s="14" t="s">
        <v>31</v>
      </c>
      <c r="AX395" s="14" t="s">
        <v>83</v>
      </c>
      <c r="AY395" s="228" t="s">
        <v>137</v>
      </c>
    </row>
    <row r="396" spans="1:65" s="12" customFormat="1">
      <c r="B396" s="197"/>
      <c r="C396" s="198"/>
      <c r="D396" s="192" t="s">
        <v>147</v>
      </c>
      <c r="E396" s="199" t="s">
        <v>1</v>
      </c>
      <c r="F396" s="200" t="s">
        <v>153</v>
      </c>
      <c r="G396" s="198"/>
      <c r="H396" s="199" t="s">
        <v>1</v>
      </c>
      <c r="I396" s="198"/>
      <c r="J396" s="198"/>
      <c r="K396" s="198"/>
      <c r="L396" s="202"/>
      <c r="M396" s="203"/>
      <c r="N396" s="204"/>
      <c r="O396" s="204"/>
      <c r="P396" s="204"/>
      <c r="Q396" s="204"/>
      <c r="R396" s="204"/>
      <c r="S396" s="204"/>
      <c r="T396" s="205"/>
      <c r="AT396" s="206" t="s">
        <v>147</v>
      </c>
      <c r="AU396" s="206" t="s">
        <v>83</v>
      </c>
      <c r="AV396" s="12" t="s">
        <v>83</v>
      </c>
      <c r="AW396" s="12" t="s">
        <v>31</v>
      </c>
      <c r="AX396" s="12" t="s">
        <v>75</v>
      </c>
      <c r="AY396" s="206" t="s">
        <v>137</v>
      </c>
    </row>
    <row r="397" spans="1:65" s="2" customFormat="1" ht="24.2" customHeight="1">
      <c r="A397" s="34"/>
      <c r="B397" s="35"/>
      <c r="C397" s="178" t="s">
        <v>300</v>
      </c>
      <c r="D397" s="178" t="s">
        <v>138</v>
      </c>
      <c r="E397" s="179" t="s">
        <v>301</v>
      </c>
      <c r="F397" s="180" t="s">
        <v>302</v>
      </c>
      <c r="G397" s="181" t="s">
        <v>156</v>
      </c>
      <c r="H397" s="182">
        <v>10</v>
      </c>
      <c r="I397" s="253"/>
      <c r="J397" s="184">
        <f>ROUND(I397*H397,2)</f>
        <v>0</v>
      </c>
      <c r="K397" s="180" t="s">
        <v>142</v>
      </c>
      <c r="L397" s="185"/>
      <c r="M397" s="186" t="s">
        <v>1</v>
      </c>
      <c r="N397" s="187" t="s">
        <v>40</v>
      </c>
      <c r="O397" s="71"/>
      <c r="P397" s="188">
        <f>O397*H397</f>
        <v>0</v>
      </c>
      <c r="Q397" s="188">
        <v>0.15669</v>
      </c>
      <c r="R397" s="188">
        <f>Q397*H397</f>
        <v>1.5669</v>
      </c>
      <c r="S397" s="188">
        <v>0</v>
      </c>
      <c r="T397" s="189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90" t="s">
        <v>143</v>
      </c>
      <c r="AT397" s="190" t="s">
        <v>138</v>
      </c>
      <c r="AU397" s="190" t="s">
        <v>83</v>
      </c>
      <c r="AY397" s="17" t="s">
        <v>137</v>
      </c>
      <c r="BE397" s="191">
        <f>IF(N397="základní",J397,0)</f>
        <v>0</v>
      </c>
      <c r="BF397" s="191">
        <f>IF(N397="snížená",J397,0)</f>
        <v>0</v>
      </c>
      <c r="BG397" s="191">
        <f>IF(N397="zákl. přenesená",J397,0)</f>
        <v>0</v>
      </c>
      <c r="BH397" s="191">
        <f>IF(N397="sníž. přenesená",J397,0)</f>
        <v>0</v>
      </c>
      <c r="BI397" s="191">
        <f>IF(N397="nulová",J397,0)</f>
        <v>0</v>
      </c>
      <c r="BJ397" s="17" t="s">
        <v>83</v>
      </c>
      <c r="BK397" s="191">
        <f>ROUND(I397*H397,2)</f>
        <v>0</v>
      </c>
      <c r="BL397" s="17" t="s">
        <v>144</v>
      </c>
      <c r="BM397" s="190" t="s">
        <v>1397</v>
      </c>
    </row>
    <row r="398" spans="1:65" s="2" customFormat="1">
      <c r="A398" s="34"/>
      <c r="B398" s="35"/>
      <c r="C398" s="36"/>
      <c r="D398" s="192" t="s">
        <v>146</v>
      </c>
      <c r="E398" s="36"/>
      <c r="F398" s="193" t="s">
        <v>302</v>
      </c>
      <c r="G398" s="36"/>
      <c r="H398" s="36"/>
      <c r="I398" s="36"/>
      <c r="J398" s="36"/>
      <c r="K398" s="36"/>
      <c r="L398" s="39"/>
      <c r="M398" s="195"/>
      <c r="N398" s="196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7" t="s">
        <v>146</v>
      </c>
      <c r="AU398" s="17" t="s">
        <v>83</v>
      </c>
    </row>
    <row r="399" spans="1:65" s="12" customFormat="1">
      <c r="B399" s="197"/>
      <c r="C399" s="198"/>
      <c r="D399" s="192" t="s">
        <v>147</v>
      </c>
      <c r="E399" s="199" t="s">
        <v>1</v>
      </c>
      <c r="F399" s="200" t="s">
        <v>1398</v>
      </c>
      <c r="G399" s="198"/>
      <c r="H399" s="199" t="s">
        <v>1</v>
      </c>
      <c r="I399" s="198"/>
      <c r="J399" s="198"/>
      <c r="K399" s="198"/>
      <c r="L399" s="202"/>
      <c r="M399" s="203"/>
      <c r="N399" s="204"/>
      <c r="O399" s="204"/>
      <c r="P399" s="204"/>
      <c r="Q399" s="204"/>
      <c r="R399" s="204"/>
      <c r="S399" s="204"/>
      <c r="T399" s="205"/>
      <c r="AT399" s="206" t="s">
        <v>147</v>
      </c>
      <c r="AU399" s="206" t="s">
        <v>83</v>
      </c>
      <c r="AV399" s="12" t="s">
        <v>83</v>
      </c>
      <c r="AW399" s="12" t="s">
        <v>31</v>
      </c>
      <c r="AX399" s="12" t="s">
        <v>75</v>
      </c>
      <c r="AY399" s="206" t="s">
        <v>137</v>
      </c>
    </row>
    <row r="400" spans="1:65" s="13" customFormat="1">
      <c r="B400" s="207"/>
      <c r="C400" s="208"/>
      <c r="D400" s="192" t="s">
        <v>147</v>
      </c>
      <c r="E400" s="209" t="s">
        <v>1</v>
      </c>
      <c r="F400" s="210" t="s">
        <v>1386</v>
      </c>
      <c r="G400" s="208"/>
      <c r="H400" s="211">
        <v>10</v>
      </c>
      <c r="I400" s="208"/>
      <c r="J400" s="208"/>
      <c r="K400" s="208"/>
      <c r="L400" s="213"/>
      <c r="M400" s="214"/>
      <c r="N400" s="215"/>
      <c r="O400" s="215"/>
      <c r="P400" s="215"/>
      <c r="Q400" s="215"/>
      <c r="R400" s="215"/>
      <c r="S400" s="215"/>
      <c r="T400" s="216"/>
      <c r="AT400" s="217" t="s">
        <v>147</v>
      </c>
      <c r="AU400" s="217" t="s">
        <v>83</v>
      </c>
      <c r="AV400" s="13" t="s">
        <v>85</v>
      </c>
      <c r="AW400" s="13" t="s">
        <v>31</v>
      </c>
      <c r="AX400" s="13" t="s">
        <v>75</v>
      </c>
      <c r="AY400" s="217" t="s">
        <v>137</v>
      </c>
    </row>
    <row r="401" spans="1:65" s="14" customFormat="1">
      <c r="B401" s="218"/>
      <c r="C401" s="219"/>
      <c r="D401" s="192" t="s">
        <v>147</v>
      </c>
      <c r="E401" s="220" t="s">
        <v>1</v>
      </c>
      <c r="F401" s="221" t="s">
        <v>152</v>
      </c>
      <c r="G401" s="219"/>
      <c r="H401" s="222">
        <v>10</v>
      </c>
      <c r="I401" s="219"/>
      <c r="J401" s="219"/>
      <c r="K401" s="219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147</v>
      </c>
      <c r="AU401" s="228" t="s">
        <v>83</v>
      </c>
      <c r="AV401" s="14" t="s">
        <v>144</v>
      </c>
      <c r="AW401" s="14" t="s">
        <v>31</v>
      </c>
      <c r="AX401" s="14" t="s">
        <v>83</v>
      </c>
      <c r="AY401" s="228" t="s">
        <v>137</v>
      </c>
    </row>
    <row r="402" spans="1:65" s="12" customFormat="1">
      <c r="B402" s="197"/>
      <c r="C402" s="198"/>
      <c r="D402" s="192" t="s">
        <v>147</v>
      </c>
      <c r="E402" s="199" t="s">
        <v>1</v>
      </c>
      <c r="F402" s="200" t="s">
        <v>153</v>
      </c>
      <c r="G402" s="198"/>
      <c r="H402" s="199" t="s">
        <v>1</v>
      </c>
      <c r="I402" s="198"/>
      <c r="J402" s="198"/>
      <c r="K402" s="198"/>
      <c r="L402" s="202"/>
      <c r="M402" s="203"/>
      <c r="N402" s="204"/>
      <c r="O402" s="204"/>
      <c r="P402" s="204"/>
      <c r="Q402" s="204"/>
      <c r="R402" s="204"/>
      <c r="S402" s="204"/>
      <c r="T402" s="205"/>
      <c r="AT402" s="206" t="s">
        <v>147</v>
      </c>
      <c r="AU402" s="206" t="s">
        <v>83</v>
      </c>
      <c r="AV402" s="12" t="s">
        <v>83</v>
      </c>
      <c r="AW402" s="12" t="s">
        <v>31</v>
      </c>
      <c r="AX402" s="12" t="s">
        <v>75</v>
      </c>
      <c r="AY402" s="206" t="s">
        <v>137</v>
      </c>
    </row>
    <row r="403" spans="1:65" s="2" customFormat="1" ht="24.2" customHeight="1">
      <c r="A403" s="34"/>
      <c r="B403" s="35"/>
      <c r="C403" s="178" t="s">
        <v>305</v>
      </c>
      <c r="D403" s="178" t="s">
        <v>138</v>
      </c>
      <c r="E403" s="179" t="s">
        <v>306</v>
      </c>
      <c r="F403" s="180" t="s">
        <v>307</v>
      </c>
      <c r="G403" s="181" t="s">
        <v>156</v>
      </c>
      <c r="H403" s="182">
        <v>5</v>
      </c>
      <c r="I403" s="253"/>
      <c r="J403" s="184">
        <f>ROUND(I403*H403,2)</f>
        <v>0</v>
      </c>
      <c r="K403" s="180" t="s">
        <v>142</v>
      </c>
      <c r="L403" s="185"/>
      <c r="M403" s="186" t="s">
        <v>1</v>
      </c>
      <c r="N403" s="187" t="s">
        <v>40</v>
      </c>
      <c r="O403" s="71"/>
      <c r="P403" s="188">
        <f>O403*H403</f>
        <v>0</v>
      </c>
      <c r="Q403" s="188">
        <v>0.16042000000000001</v>
      </c>
      <c r="R403" s="188">
        <f>Q403*H403</f>
        <v>0.80210000000000004</v>
      </c>
      <c r="S403" s="188">
        <v>0</v>
      </c>
      <c r="T403" s="189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90" t="s">
        <v>143</v>
      </c>
      <c r="AT403" s="190" t="s">
        <v>138</v>
      </c>
      <c r="AU403" s="190" t="s">
        <v>83</v>
      </c>
      <c r="AY403" s="17" t="s">
        <v>137</v>
      </c>
      <c r="BE403" s="191">
        <f>IF(N403="základní",J403,0)</f>
        <v>0</v>
      </c>
      <c r="BF403" s="191">
        <f>IF(N403="snížená",J403,0)</f>
        <v>0</v>
      </c>
      <c r="BG403" s="191">
        <f>IF(N403="zákl. přenesená",J403,0)</f>
        <v>0</v>
      </c>
      <c r="BH403" s="191">
        <f>IF(N403="sníž. přenesená",J403,0)</f>
        <v>0</v>
      </c>
      <c r="BI403" s="191">
        <f>IF(N403="nulová",J403,0)</f>
        <v>0</v>
      </c>
      <c r="BJ403" s="17" t="s">
        <v>83</v>
      </c>
      <c r="BK403" s="191">
        <f>ROUND(I403*H403,2)</f>
        <v>0</v>
      </c>
      <c r="BL403" s="17" t="s">
        <v>144</v>
      </c>
      <c r="BM403" s="190" t="s">
        <v>1399</v>
      </c>
    </row>
    <row r="404" spans="1:65" s="2" customFormat="1">
      <c r="A404" s="34"/>
      <c r="B404" s="35"/>
      <c r="C404" s="36"/>
      <c r="D404" s="192" t="s">
        <v>146</v>
      </c>
      <c r="E404" s="36"/>
      <c r="F404" s="193" t="s">
        <v>307</v>
      </c>
      <c r="G404" s="36"/>
      <c r="H404" s="36"/>
      <c r="I404" s="36"/>
      <c r="J404" s="36"/>
      <c r="K404" s="36"/>
      <c r="L404" s="39"/>
      <c r="M404" s="195"/>
      <c r="N404" s="196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7" t="s">
        <v>146</v>
      </c>
      <c r="AU404" s="17" t="s">
        <v>83</v>
      </c>
    </row>
    <row r="405" spans="1:65" s="12" customFormat="1">
      <c r="B405" s="197"/>
      <c r="C405" s="198"/>
      <c r="D405" s="192" t="s">
        <v>147</v>
      </c>
      <c r="E405" s="199" t="s">
        <v>1</v>
      </c>
      <c r="F405" s="200" t="s">
        <v>1332</v>
      </c>
      <c r="G405" s="198"/>
      <c r="H405" s="199" t="s">
        <v>1</v>
      </c>
      <c r="I405" s="198"/>
      <c r="J405" s="198"/>
      <c r="K405" s="198"/>
      <c r="L405" s="202"/>
      <c r="M405" s="203"/>
      <c r="N405" s="204"/>
      <c r="O405" s="204"/>
      <c r="P405" s="204"/>
      <c r="Q405" s="204"/>
      <c r="R405" s="204"/>
      <c r="S405" s="204"/>
      <c r="T405" s="205"/>
      <c r="AT405" s="206" t="s">
        <v>147</v>
      </c>
      <c r="AU405" s="206" t="s">
        <v>83</v>
      </c>
      <c r="AV405" s="12" t="s">
        <v>83</v>
      </c>
      <c r="AW405" s="12" t="s">
        <v>31</v>
      </c>
      <c r="AX405" s="12" t="s">
        <v>75</v>
      </c>
      <c r="AY405" s="206" t="s">
        <v>137</v>
      </c>
    </row>
    <row r="406" spans="1:65" s="13" customFormat="1">
      <c r="B406" s="207"/>
      <c r="C406" s="208"/>
      <c r="D406" s="192" t="s">
        <v>147</v>
      </c>
      <c r="E406" s="209" t="s">
        <v>1</v>
      </c>
      <c r="F406" s="210" t="s">
        <v>1391</v>
      </c>
      <c r="G406" s="208"/>
      <c r="H406" s="211">
        <v>5</v>
      </c>
      <c r="I406" s="208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147</v>
      </c>
      <c r="AU406" s="217" t="s">
        <v>83</v>
      </c>
      <c r="AV406" s="13" t="s">
        <v>85</v>
      </c>
      <c r="AW406" s="13" t="s">
        <v>31</v>
      </c>
      <c r="AX406" s="13" t="s">
        <v>75</v>
      </c>
      <c r="AY406" s="217" t="s">
        <v>137</v>
      </c>
    </row>
    <row r="407" spans="1:65" s="14" customFormat="1">
      <c r="B407" s="218"/>
      <c r="C407" s="219"/>
      <c r="D407" s="192" t="s">
        <v>147</v>
      </c>
      <c r="E407" s="220" t="s">
        <v>1</v>
      </c>
      <c r="F407" s="221" t="s">
        <v>152</v>
      </c>
      <c r="G407" s="219"/>
      <c r="H407" s="222">
        <v>5</v>
      </c>
      <c r="I407" s="219"/>
      <c r="J407" s="219"/>
      <c r="K407" s="219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147</v>
      </c>
      <c r="AU407" s="228" t="s">
        <v>83</v>
      </c>
      <c r="AV407" s="14" t="s">
        <v>144</v>
      </c>
      <c r="AW407" s="14" t="s">
        <v>31</v>
      </c>
      <c r="AX407" s="14" t="s">
        <v>83</v>
      </c>
      <c r="AY407" s="228" t="s">
        <v>137</v>
      </c>
    </row>
    <row r="408" spans="1:65" s="12" customFormat="1">
      <c r="B408" s="197"/>
      <c r="C408" s="198"/>
      <c r="D408" s="192" t="s">
        <v>147</v>
      </c>
      <c r="E408" s="199" t="s">
        <v>1</v>
      </c>
      <c r="F408" s="200" t="s">
        <v>153</v>
      </c>
      <c r="G408" s="198"/>
      <c r="H408" s="199" t="s">
        <v>1</v>
      </c>
      <c r="I408" s="198"/>
      <c r="J408" s="198"/>
      <c r="K408" s="198"/>
      <c r="L408" s="202"/>
      <c r="M408" s="203"/>
      <c r="N408" s="204"/>
      <c r="O408" s="204"/>
      <c r="P408" s="204"/>
      <c r="Q408" s="204"/>
      <c r="R408" s="204"/>
      <c r="S408" s="204"/>
      <c r="T408" s="205"/>
      <c r="AT408" s="206" t="s">
        <v>147</v>
      </c>
      <c r="AU408" s="206" t="s">
        <v>83</v>
      </c>
      <c r="AV408" s="12" t="s">
        <v>83</v>
      </c>
      <c r="AW408" s="12" t="s">
        <v>31</v>
      </c>
      <c r="AX408" s="12" t="s">
        <v>75</v>
      </c>
      <c r="AY408" s="206" t="s">
        <v>137</v>
      </c>
    </row>
    <row r="409" spans="1:65" s="2" customFormat="1" ht="24.2" customHeight="1">
      <c r="A409" s="34"/>
      <c r="B409" s="35"/>
      <c r="C409" s="178" t="s">
        <v>309</v>
      </c>
      <c r="D409" s="178" t="s">
        <v>138</v>
      </c>
      <c r="E409" s="179" t="s">
        <v>310</v>
      </c>
      <c r="F409" s="180" t="s">
        <v>311</v>
      </c>
      <c r="G409" s="181" t="s">
        <v>156</v>
      </c>
      <c r="H409" s="182">
        <v>10</v>
      </c>
      <c r="I409" s="253"/>
      <c r="J409" s="184">
        <f>ROUND(I409*H409,2)</f>
        <v>0</v>
      </c>
      <c r="K409" s="180" t="s">
        <v>142</v>
      </c>
      <c r="L409" s="185"/>
      <c r="M409" s="186" t="s">
        <v>1</v>
      </c>
      <c r="N409" s="187" t="s">
        <v>40</v>
      </c>
      <c r="O409" s="71"/>
      <c r="P409" s="188">
        <f>O409*H409</f>
        <v>0</v>
      </c>
      <c r="Q409" s="188">
        <v>0.16414999999999999</v>
      </c>
      <c r="R409" s="188">
        <f>Q409*H409</f>
        <v>1.6415</v>
      </c>
      <c r="S409" s="188">
        <v>0</v>
      </c>
      <c r="T409" s="189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90" t="s">
        <v>143</v>
      </c>
      <c r="AT409" s="190" t="s">
        <v>138</v>
      </c>
      <c r="AU409" s="190" t="s">
        <v>83</v>
      </c>
      <c r="AY409" s="17" t="s">
        <v>137</v>
      </c>
      <c r="BE409" s="191">
        <f>IF(N409="základní",J409,0)</f>
        <v>0</v>
      </c>
      <c r="BF409" s="191">
        <f>IF(N409="snížená",J409,0)</f>
        <v>0</v>
      </c>
      <c r="BG409" s="191">
        <f>IF(N409="zákl. přenesená",J409,0)</f>
        <v>0</v>
      </c>
      <c r="BH409" s="191">
        <f>IF(N409="sníž. přenesená",J409,0)</f>
        <v>0</v>
      </c>
      <c r="BI409" s="191">
        <f>IF(N409="nulová",J409,0)</f>
        <v>0</v>
      </c>
      <c r="BJ409" s="17" t="s">
        <v>83</v>
      </c>
      <c r="BK409" s="191">
        <f>ROUND(I409*H409,2)</f>
        <v>0</v>
      </c>
      <c r="BL409" s="17" t="s">
        <v>144</v>
      </c>
      <c r="BM409" s="190" t="s">
        <v>1400</v>
      </c>
    </row>
    <row r="410" spans="1:65" s="2" customFormat="1">
      <c r="A410" s="34"/>
      <c r="B410" s="35"/>
      <c r="C410" s="36"/>
      <c r="D410" s="192" t="s">
        <v>146</v>
      </c>
      <c r="E410" s="36"/>
      <c r="F410" s="193" t="s">
        <v>311</v>
      </c>
      <c r="G410" s="36"/>
      <c r="H410" s="36"/>
      <c r="I410" s="36"/>
      <c r="J410" s="36"/>
      <c r="K410" s="36"/>
      <c r="L410" s="39"/>
      <c r="M410" s="195"/>
      <c r="N410" s="196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7" t="s">
        <v>146</v>
      </c>
      <c r="AU410" s="17" t="s">
        <v>83</v>
      </c>
    </row>
    <row r="411" spans="1:65" s="12" customFormat="1">
      <c r="B411" s="197"/>
      <c r="C411" s="198"/>
      <c r="D411" s="192" t="s">
        <v>147</v>
      </c>
      <c r="E411" s="199" t="s">
        <v>1</v>
      </c>
      <c r="F411" s="200" t="s">
        <v>1401</v>
      </c>
      <c r="G411" s="198"/>
      <c r="H411" s="199" t="s">
        <v>1</v>
      </c>
      <c r="I411" s="198"/>
      <c r="J411" s="198"/>
      <c r="K411" s="198"/>
      <c r="L411" s="202"/>
      <c r="M411" s="203"/>
      <c r="N411" s="204"/>
      <c r="O411" s="204"/>
      <c r="P411" s="204"/>
      <c r="Q411" s="204"/>
      <c r="R411" s="204"/>
      <c r="S411" s="204"/>
      <c r="T411" s="205"/>
      <c r="AT411" s="206" t="s">
        <v>147</v>
      </c>
      <c r="AU411" s="206" t="s">
        <v>83</v>
      </c>
      <c r="AV411" s="12" t="s">
        <v>83</v>
      </c>
      <c r="AW411" s="12" t="s">
        <v>31</v>
      </c>
      <c r="AX411" s="12" t="s">
        <v>75</v>
      </c>
      <c r="AY411" s="206" t="s">
        <v>137</v>
      </c>
    </row>
    <row r="412" spans="1:65" s="13" customFormat="1">
      <c r="B412" s="207"/>
      <c r="C412" s="208"/>
      <c r="D412" s="192" t="s">
        <v>147</v>
      </c>
      <c r="E412" s="209" t="s">
        <v>1</v>
      </c>
      <c r="F412" s="210" t="s">
        <v>1391</v>
      </c>
      <c r="G412" s="208"/>
      <c r="H412" s="211">
        <v>5</v>
      </c>
      <c r="I412" s="208"/>
      <c r="J412" s="208"/>
      <c r="K412" s="208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147</v>
      </c>
      <c r="AU412" s="217" t="s">
        <v>83</v>
      </c>
      <c r="AV412" s="13" t="s">
        <v>85</v>
      </c>
      <c r="AW412" s="13" t="s">
        <v>31</v>
      </c>
      <c r="AX412" s="13" t="s">
        <v>75</v>
      </c>
      <c r="AY412" s="217" t="s">
        <v>137</v>
      </c>
    </row>
    <row r="413" spans="1:65" s="12" customFormat="1">
      <c r="B413" s="197"/>
      <c r="C413" s="198"/>
      <c r="D413" s="192" t="s">
        <v>147</v>
      </c>
      <c r="E413" s="199" t="s">
        <v>1</v>
      </c>
      <c r="F413" s="200" t="s">
        <v>1402</v>
      </c>
      <c r="G413" s="198"/>
      <c r="H413" s="199" t="s">
        <v>1</v>
      </c>
      <c r="I413" s="198"/>
      <c r="J413" s="198"/>
      <c r="K413" s="198"/>
      <c r="L413" s="202"/>
      <c r="M413" s="203"/>
      <c r="N413" s="204"/>
      <c r="O413" s="204"/>
      <c r="P413" s="204"/>
      <c r="Q413" s="204"/>
      <c r="R413" s="204"/>
      <c r="S413" s="204"/>
      <c r="T413" s="205"/>
      <c r="AT413" s="206" t="s">
        <v>147</v>
      </c>
      <c r="AU413" s="206" t="s">
        <v>83</v>
      </c>
      <c r="AV413" s="12" t="s">
        <v>83</v>
      </c>
      <c r="AW413" s="12" t="s">
        <v>31</v>
      </c>
      <c r="AX413" s="12" t="s">
        <v>75</v>
      </c>
      <c r="AY413" s="206" t="s">
        <v>137</v>
      </c>
    </row>
    <row r="414" spans="1:65" s="13" customFormat="1">
      <c r="B414" s="207"/>
      <c r="C414" s="208"/>
      <c r="D414" s="192" t="s">
        <v>147</v>
      </c>
      <c r="E414" s="209" t="s">
        <v>1</v>
      </c>
      <c r="F414" s="210" t="s">
        <v>1391</v>
      </c>
      <c r="G414" s="208"/>
      <c r="H414" s="211">
        <v>5</v>
      </c>
      <c r="I414" s="208"/>
      <c r="J414" s="208"/>
      <c r="K414" s="208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147</v>
      </c>
      <c r="AU414" s="217" t="s">
        <v>83</v>
      </c>
      <c r="AV414" s="13" t="s">
        <v>85</v>
      </c>
      <c r="AW414" s="13" t="s">
        <v>31</v>
      </c>
      <c r="AX414" s="13" t="s">
        <v>75</v>
      </c>
      <c r="AY414" s="217" t="s">
        <v>137</v>
      </c>
    </row>
    <row r="415" spans="1:65" s="14" customFormat="1">
      <c r="B415" s="218"/>
      <c r="C415" s="219"/>
      <c r="D415" s="192" t="s">
        <v>147</v>
      </c>
      <c r="E415" s="220" t="s">
        <v>1</v>
      </c>
      <c r="F415" s="221" t="s">
        <v>152</v>
      </c>
      <c r="G415" s="219"/>
      <c r="H415" s="222">
        <v>10</v>
      </c>
      <c r="I415" s="219"/>
      <c r="J415" s="219"/>
      <c r="K415" s="219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147</v>
      </c>
      <c r="AU415" s="228" t="s">
        <v>83</v>
      </c>
      <c r="AV415" s="14" t="s">
        <v>144</v>
      </c>
      <c r="AW415" s="14" t="s">
        <v>31</v>
      </c>
      <c r="AX415" s="14" t="s">
        <v>83</v>
      </c>
      <c r="AY415" s="228" t="s">
        <v>137</v>
      </c>
    </row>
    <row r="416" spans="1:65" s="12" customFormat="1">
      <c r="B416" s="197"/>
      <c r="C416" s="198"/>
      <c r="D416" s="192" t="s">
        <v>147</v>
      </c>
      <c r="E416" s="199" t="s">
        <v>1</v>
      </c>
      <c r="F416" s="200" t="s">
        <v>153</v>
      </c>
      <c r="G416" s="198"/>
      <c r="H416" s="199" t="s">
        <v>1</v>
      </c>
      <c r="I416" s="198"/>
      <c r="J416" s="198"/>
      <c r="K416" s="198"/>
      <c r="L416" s="202"/>
      <c r="M416" s="203"/>
      <c r="N416" s="204"/>
      <c r="O416" s="204"/>
      <c r="P416" s="204"/>
      <c r="Q416" s="204"/>
      <c r="R416" s="204"/>
      <c r="S416" s="204"/>
      <c r="T416" s="205"/>
      <c r="AT416" s="206" t="s">
        <v>147</v>
      </c>
      <c r="AU416" s="206" t="s">
        <v>83</v>
      </c>
      <c r="AV416" s="12" t="s">
        <v>83</v>
      </c>
      <c r="AW416" s="12" t="s">
        <v>31</v>
      </c>
      <c r="AX416" s="12" t="s">
        <v>75</v>
      </c>
      <c r="AY416" s="206" t="s">
        <v>137</v>
      </c>
    </row>
    <row r="417" spans="1:65" s="2" customFormat="1" ht="24.2" customHeight="1">
      <c r="A417" s="34"/>
      <c r="B417" s="35"/>
      <c r="C417" s="178" t="s">
        <v>316</v>
      </c>
      <c r="D417" s="178" t="s">
        <v>138</v>
      </c>
      <c r="E417" s="179" t="s">
        <v>317</v>
      </c>
      <c r="F417" s="180" t="s">
        <v>318</v>
      </c>
      <c r="G417" s="181" t="s">
        <v>156</v>
      </c>
      <c r="H417" s="182">
        <v>13</v>
      </c>
      <c r="I417" s="253"/>
      <c r="J417" s="184">
        <f>ROUND(I417*H417,2)</f>
        <v>0</v>
      </c>
      <c r="K417" s="180" t="s">
        <v>142</v>
      </c>
      <c r="L417" s="185"/>
      <c r="M417" s="186" t="s">
        <v>1</v>
      </c>
      <c r="N417" s="187" t="s">
        <v>40</v>
      </c>
      <c r="O417" s="71"/>
      <c r="P417" s="188">
        <f>O417*H417</f>
        <v>0</v>
      </c>
      <c r="Q417" s="188">
        <v>0.16788</v>
      </c>
      <c r="R417" s="188">
        <f>Q417*H417</f>
        <v>2.1824400000000002</v>
      </c>
      <c r="S417" s="188">
        <v>0</v>
      </c>
      <c r="T417" s="189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90" t="s">
        <v>143</v>
      </c>
      <c r="AT417" s="190" t="s">
        <v>138</v>
      </c>
      <c r="AU417" s="190" t="s">
        <v>83</v>
      </c>
      <c r="AY417" s="17" t="s">
        <v>137</v>
      </c>
      <c r="BE417" s="191">
        <f>IF(N417="základní",J417,0)</f>
        <v>0</v>
      </c>
      <c r="BF417" s="191">
        <f>IF(N417="snížená",J417,0)</f>
        <v>0</v>
      </c>
      <c r="BG417" s="191">
        <f>IF(N417="zákl. přenesená",J417,0)</f>
        <v>0</v>
      </c>
      <c r="BH417" s="191">
        <f>IF(N417="sníž. přenesená",J417,0)</f>
        <v>0</v>
      </c>
      <c r="BI417" s="191">
        <f>IF(N417="nulová",J417,0)</f>
        <v>0</v>
      </c>
      <c r="BJ417" s="17" t="s">
        <v>83</v>
      </c>
      <c r="BK417" s="191">
        <f>ROUND(I417*H417,2)</f>
        <v>0</v>
      </c>
      <c r="BL417" s="17" t="s">
        <v>144</v>
      </c>
      <c r="BM417" s="190" t="s">
        <v>1403</v>
      </c>
    </row>
    <row r="418" spans="1:65" s="2" customFormat="1">
      <c r="A418" s="34"/>
      <c r="B418" s="35"/>
      <c r="C418" s="36"/>
      <c r="D418" s="192" t="s">
        <v>146</v>
      </c>
      <c r="E418" s="36"/>
      <c r="F418" s="193" t="s">
        <v>318</v>
      </c>
      <c r="G418" s="36"/>
      <c r="H418" s="36"/>
      <c r="I418" s="36"/>
      <c r="J418" s="36"/>
      <c r="K418" s="36"/>
      <c r="L418" s="39"/>
      <c r="M418" s="195"/>
      <c r="N418" s="196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7" t="s">
        <v>146</v>
      </c>
      <c r="AU418" s="17" t="s">
        <v>83</v>
      </c>
    </row>
    <row r="419" spans="1:65" s="12" customFormat="1">
      <c r="B419" s="197"/>
      <c r="C419" s="198"/>
      <c r="D419" s="192" t="s">
        <v>147</v>
      </c>
      <c r="E419" s="199" t="s">
        <v>1</v>
      </c>
      <c r="F419" s="200" t="s">
        <v>1404</v>
      </c>
      <c r="G419" s="198"/>
      <c r="H419" s="199" t="s">
        <v>1</v>
      </c>
      <c r="I419" s="198"/>
      <c r="J419" s="198"/>
      <c r="K419" s="198"/>
      <c r="L419" s="202"/>
      <c r="M419" s="203"/>
      <c r="N419" s="204"/>
      <c r="O419" s="204"/>
      <c r="P419" s="204"/>
      <c r="Q419" s="204"/>
      <c r="R419" s="204"/>
      <c r="S419" s="204"/>
      <c r="T419" s="205"/>
      <c r="AT419" s="206" t="s">
        <v>147</v>
      </c>
      <c r="AU419" s="206" t="s">
        <v>83</v>
      </c>
      <c r="AV419" s="12" t="s">
        <v>83</v>
      </c>
      <c r="AW419" s="12" t="s">
        <v>31</v>
      </c>
      <c r="AX419" s="12" t="s">
        <v>75</v>
      </c>
      <c r="AY419" s="206" t="s">
        <v>137</v>
      </c>
    </row>
    <row r="420" spans="1:65" s="13" customFormat="1">
      <c r="B420" s="207"/>
      <c r="C420" s="208"/>
      <c r="D420" s="192" t="s">
        <v>147</v>
      </c>
      <c r="E420" s="209" t="s">
        <v>1</v>
      </c>
      <c r="F420" s="210" t="s">
        <v>83</v>
      </c>
      <c r="G420" s="208"/>
      <c r="H420" s="211">
        <v>1</v>
      </c>
      <c r="I420" s="208"/>
      <c r="J420" s="208"/>
      <c r="K420" s="208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147</v>
      </c>
      <c r="AU420" s="217" t="s">
        <v>83</v>
      </c>
      <c r="AV420" s="13" t="s">
        <v>85</v>
      </c>
      <c r="AW420" s="13" t="s">
        <v>31</v>
      </c>
      <c r="AX420" s="13" t="s">
        <v>75</v>
      </c>
      <c r="AY420" s="217" t="s">
        <v>137</v>
      </c>
    </row>
    <row r="421" spans="1:65" s="12" customFormat="1">
      <c r="B421" s="197"/>
      <c r="C421" s="198"/>
      <c r="D421" s="192" t="s">
        <v>147</v>
      </c>
      <c r="E421" s="199" t="s">
        <v>1</v>
      </c>
      <c r="F421" s="200" t="s">
        <v>1405</v>
      </c>
      <c r="G421" s="198"/>
      <c r="H421" s="199" t="s">
        <v>1</v>
      </c>
      <c r="I421" s="198"/>
      <c r="J421" s="198"/>
      <c r="K421" s="198"/>
      <c r="L421" s="202"/>
      <c r="M421" s="203"/>
      <c r="N421" s="204"/>
      <c r="O421" s="204"/>
      <c r="P421" s="204"/>
      <c r="Q421" s="204"/>
      <c r="R421" s="204"/>
      <c r="S421" s="204"/>
      <c r="T421" s="205"/>
      <c r="AT421" s="206" t="s">
        <v>147</v>
      </c>
      <c r="AU421" s="206" t="s">
        <v>83</v>
      </c>
      <c r="AV421" s="12" t="s">
        <v>83</v>
      </c>
      <c r="AW421" s="12" t="s">
        <v>31</v>
      </c>
      <c r="AX421" s="12" t="s">
        <v>75</v>
      </c>
      <c r="AY421" s="206" t="s">
        <v>137</v>
      </c>
    </row>
    <row r="422" spans="1:65" s="13" customFormat="1">
      <c r="B422" s="207"/>
      <c r="C422" s="208"/>
      <c r="D422" s="192" t="s">
        <v>147</v>
      </c>
      <c r="E422" s="209" t="s">
        <v>1</v>
      </c>
      <c r="F422" s="210" t="s">
        <v>1406</v>
      </c>
      <c r="G422" s="208"/>
      <c r="H422" s="211">
        <v>12</v>
      </c>
      <c r="I422" s="208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147</v>
      </c>
      <c r="AU422" s="217" t="s">
        <v>83</v>
      </c>
      <c r="AV422" s="13" t="s">
        <v>85</v>
      </c>
      <c r="AW422" s="13" t="s">
        <v>31</v>
      </c>
      <c r="AX422" s="13" t="s">
        <v>75</v>
      </c>
      <c r="AY422" s="217" t="s">
        <v>137</v>
      </c>
    </row>
    <row r="423" spans="1:65" s="14" customFormat="1">
      <c r="B423" s="218"/>
      <c r="C423" s="219"/>
      <c r="D423" s="192" t="s">
        <v>147</v>
      </c>
      <c r="E423" s="220" t="s">
        <v>1</v>
      </c>
      <c r="F423" s="221" t="s">
        <v>152</v>
      </c>
      <c r="G423" s="219"/>
      <c r="H423" s="222">
        <v>13</v>
      </c>
      <c r="I423" s="219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147</v>
      </c>
      <c r="AU423" s="228" t="s">
        <v>83</v>
      </c>
      <c r="AV423" s="14" t="s">
        <v>144</v>
      </c>
      <c r="AW423" s="14" t="s">
        <v>31</v>
      </c>
      <c r="AX423" s="14" t="s">
        <v>83</v>
      </c>
      <c r="AY423" s="228" t="s">
        <v>137</v>
      </c>
    </row>
    <row r="424" spans="1:65" s="12" customFormat="1">
      <c r="B424" s="197"/>
      <c r="C424" s="198"/>
      <c r="D424" s="192" t="s">
        <v>147</v>
      </c>
      <c r="E424" s="199" t="s">
        <v>1</v>
      </c>
      <c r="F424" s="200" t="s">
        <v>153</v>
      </c>
      <c r="G424" s="198"/>
      <c r="H424" s="199" t="s">
        <v>1</v>
      </c>
      <c r="I424" s="198"/>
      <c r="J424" s="198"/>
      <c r="K424" s="198"/>
      <c r="L424" s="202"/>
      <c r="M424" s="203"/>
      <c r="N424" s="204"/>
      <c r="O424" s="204"/>
      <c r="P424" s="204"/>
      <c r="Q424" s="204"/>
      <c r="R424" s="204"/>
      <c r="S424" s="204"/>
      <c r="T424" s="205"/>
      <c r="AT424" s="206" t="s">
        <v>147</v>
      </c>
      <c r="AU424" s="206" t="s">
        <v>83</v>
      </c>
      <c r="AV424" s="12" t="s">
        <v>83</v>
      </c>
      <c r="AW424" s="12" t="s">
        <v>31</v>
      </c>
      <c r="AX424" s="12" t="s">
        <v>75</v>
      </c>
      <c r="AY424" s="206" t="s">
        <v>137</v>
      </c>
    </row>
    <row r="425" spans="1:65" s="2" customFormat="1" ht="24.2" customHeight="1">
      <c r="A425" s="34"/>
      <c r="B425" s="35"/>
      <c r="C425" s="178" t="s">
        <v>321</v>
      </c>
      <c r="D425" s="178" t="s">
        <v>138</v>
      </c>
      <c r="E425" s="179" t="s">
        <v>1407</v>
      </c>
      <c r="F425" s="180" t="s">
        <v>1408</v>
      </c>
      <c r="G425" s="181" t="s">
        <v>156</v>
      </c>
      <c r="H425" s="182">
        <v>1</v>
      </c>
      <c r="I425" s="253"/>
      <c r="J425" s="184">
        <f>ROUND(I425*H425,2)</f>
        <v>0</v>
      </c>
      <c r="K425" s="180" t="s">
        <v>142</v>
      </c>
      <c r="L425" s="185"/>
      <c r="M425" s="186" t="s">
        <v>1</v>
      </c>
      <c r="N425" s="187" t="s">
        <v>40</v>
      </c>
      <c r="O425" s="71"/>
      <c r="P425" s="188">
        <f>O425*H425</f>
        <v>0</v>
      </c>
      <c r="Q425" s="188">
        <v>0.17161999999999999</v>
      </c>
      <c r="R425" s="188">
        <f>Q425*H425</f>
        <v>0.17161999999999999</v>
      </c>
      <c r="S425" s="188">
        <v>0</v>
      </c>
      <c r="T425" s="189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190" t="s">
        <v>143</v>
      </c>
      <c r="AT425" s="190" t="s">
        <v>138</v>
      </c>
      <c r="AU425" s="190" t="s">
        <v>83</v>
      </c>
      <c r="AY425" s="17" t="s">
        <v>137</v>
      </c>
      <c r="BE425" s="191">
        <f>IF(N425="základní",J425,0)</f>
        <v>0</v>
      </c>
      <c r="BF425" s="191">
        <f>IF(N425="snížená",J425,0)</f>
        <v>0</v>
      </c>
      <c r="BG425" s="191">
        <f>IF(N425="zákl. přenesená",J425,0)</f>
        <v>0</v>
      </c>
      <c r="BH425" s="191">
        <f>IF(N425="sníž. přenesená",J425,0)</f>
        <v>0</v>
      </c>
      <c r="BI425" s="191">
        <f>IF(N425="nulová",J425,0)</f>
        <v>0</v>
      </c>
      <c r="BJ425" s="17" t="s">
        <v>83</v>
      </c>
      <c r="BK425" s="191">
        <f>ROUND(I425*H425,2)</f>
        <v>0</v>
      </c>
      <c r="BL425" s="17" t="s">
        <v>144</v>
      </c>
      <c r="BM425" s="190" t="s">
        <v>1409</v>
      </c>
    </row>
    <row r="426" spans="1:65" s="2" customFormat="1">
      <c r="A426" s="34"/>
      <c r="B426" s="35"/>
      <c r="C426" s="36"/>
      <c r="D426" s="192" t="s">
        <v>146</v>
      </c>
      <c r="E426" s="36"/>
      <c r="F426" s="193" t="s">
        <v>1408</v>
      </c>
      <c r="G426" s="36"/>
      <c r="H426" s="36"/>
      <c r="I426" s="36"/>
      <c r="J426" s="36"/>
      <c r="K426" s="36"/>
      <c r="L426" s="39"/>
      <c r="M426" s="195"/>
      <c r="N426" s="196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7" t="s">
        <v>146</v>
      </c>
      <c r="AU426" s="17" t="s">
        <v>83</v>
      </c>
    </row>
    <row r="427" spans="1:65" s="12" customFormat="1">
      <c r="B427" s="197"/>
      <c r="C427" s="198"/>
      <c r="D427" s="192" t="s">
        <v>147</v>
      </c>
      <c r="E427" s="199" t="s">
        <v>1</v>
      </c>
      <c r="F427" s="200" t="s">
        <v>1410</v>
      </c>
      <c r="G427" s="198"/>
      <c r="H427" s="199" t="s">
        <v>1</v>
      </c>
      <c r="I427" s="198"/>
      <c r="J427" s="198"/>
      <c r="K427" s="198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147</v>
      </c>
      <c r="AU427" s="206" t="s">
        <v>83</v>
      </c>
      <c r="AV427" s="12" t="s">
        <v>83</v>
      </c>
      <c r="AW427" s="12" t="s">
        <v>31</v>
      </c>
      <c r="AX427" s="12" t="s">
        <v>75</v>
      </c>
      <c r="AY427" s="206" t="s">
        <v>137</v>
      </c>
    </row>
    <row r="428" spans="1:65" s="13" customFormat="1">
      <c r="B428" s="207"/>
      <c r="C428" s="208"/>
      <c r="D428" s="192" t="s">
        <v>147</v>
      </c>
      <c r="E428" s="209" t="s">
        <v>1</v>
      </c>
      <c r="F428" s="210" t="s">
        <v>83</v>
      </c>
      <c r="G428" s="208"/>
      <c r="H428" s="211">
        <v>1</v>
      </c>
      <c r="I428" s="208"/>
      <c r="J428" s="208"/>
      <c r="K428" s="208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147</v>
      </c>
      <c r="AU428" s="217" t="s">
        <v>83</v>
      </c>
      <c r="AV428" s="13" t="s">
        <v>85</v>
      </c>
      <c r="AW428" s="13" t="s">
        <v>31</v>
      </c>
      <c r="AX428" s="13" t="s">
        <v>75</v>
      </c>
      <c r="AY428" s="217" t="s">
        <v>137</v>
      </c>
    </row>
    <row r="429" spans="1:65" s="14" customFormat="1">
      <c r="B429" s="218"/>
      <c r="C429" s="219"/>
      <c r="D429" s="192" t="s">
        <v>147</v>
      </c>
      <c r="E429" s="220" t="s">
        <v>1</v>
      </c>
      <c r="F429" s="221" t="s">
        <v>152</v>
      </c>
      <c r="G429" s="219"/>
      <c r="H429" s="222">
        <v>1</v>
      </c>
      <c r="I429" s="219"/>
      <c r="J429" s="219"/>
      <c r="K429" s="219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147</v>
      </c>
      <c r="AU429" s="228" t="s">
        <v>83</v>
      </c>
      <c r="AV429" s="14" t="s">
        <v>144</v>
      </c>
      <c r="AW429" s="14" t="s">
        <v>31</v>
      </c>
      <c r="AX429" s="14" t="s">
        <v>83</v>
      </c>
      <c r="AY429" s="228" t="s">
        <v>137</v>
      </c>
    </row>
    <row r="430" spans="1:65" s="12" customFormat="1">
      <c r="B430" s="197"/>
      <c r="C430" s="198"/>
      <c r="D430" s="192" t="s">
        <v>147</v>
      </c>
      <c r="E430" s="199" t="s">
        <v>1</v>
      </c>
      <c r="F430" s="200" t="s">
        <v>153</v>
      </c>
      <c r="G430" s="198"/>
      <c r="H430" s="199" t="s">
        <v>1</v>
      </c>
      <c r="I430" s="198"/>
      <c r="J430" s="198"/>
      <c r="K430" s="198"/>
      <c r="L430" s="202"/>
      <c r="M430" s="203"/>
      <c r="N430" s="204"/>
      <c r="O430" s="204"/>
      <c r="P430" s="204"/>
      <c r="Q430" s="204"/>
      <c r="R430" s="204"/>
      <c r="S430" s="204"/>
      <c r="T430" s="205"/>
      <c r="AT430" s="206" t="s">
        <v>147</v>
      </c>
      <c r="AU430" s="206" t="s">
        <v>83</v>
      </c>
      <c r="AV430" s="12" t="s">
        <v>83</v>
      </c>
      <c r="AW430" s="12" t="s">
        <v>31</v>
      </c>
      <c r="AX430" s="12" t="s">
        <v>75</v>
      </c>
      <c r="AY430" s="206" t="s">
        <v>137</v>
      </c>
    </row>
    <row r="431" spans="1:65" s="2" customFormat="1" ht="16.5" customHeight="1">
      <c r="A431" s="34"/>
      <c r="B431" s="35"/>
      <c r="C431" s="178" t="s">
        <v>342</v>
      </c>
      <c r="D431" s="178" t="s">
        <v>138</v>
      </c>
      <c r="E431" s="179" t="s">
        <v>322</v>
      </c>
      <c r="F431" s="180" t="s">
        <v>323</v>
      </c>
      <c r="G431" s="181" t="s">
        <v>156</v>
      </c>
      <c r="H431" s="182">
        <v>5560</v>
      </c>
      <c r="I431" s="253"/>
      <c r="J431" s="184">
        <f>ROUND(I431*H431,2)</f>
        <v>0</v>
      </c>
      <c r="K431" s="180" t="s">
        <v>142</v>
      </c>
      <c r="L431" s="185"/>
      <c r="M431" s="186" t="s">
        <v>1</v>
      </c>
      <c r="N431" s="187" t="s">
        <v>40</v>
      </c>
      <c r="O431" s="71"/>
      <c r="P431" s="188">
        <f>O431*H431</f>
        <v>0</v>
      </c>
      <c r="Q431" s="188">
        <v>6.3000000000000003E-4</v>
      </c>
      <c r="R431" s="188">
        <f>Q431*H431</f>
        <v>3.5028000000000001</v>
      </c>
      <c r="S431" s="188">
        <v>0</v>
      </c>
      <c r="T431" s="189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190" t="s">
        <v>143</v>
      </c>
      <c r="AT431" s="190" t="s">
        <v>138</v>
      </c>
      <c r="AU431" s="190" t="s">
        <v>83</v>
      </c>
      <c r="AY431" s="17" t="s">
        <v>137</v>
      </c>
      <c r="BE431" s="191">
        <f>IF(N431="základní",J431,0)</f>
        <v>0</v>
      </c>
      <c r="BF431" s="191">
        <f>IF(N431="snížená",J431,0)</f>
        <v>0</v>
      </c>
      <c r="BG431" s="191">
        <f>IF(N431="zákl. přenesená",J431,0)</f>
        <v>0</v>
      </c>
      <c r="BH431" s="191">
        <f>IF(N431="sníž. přenesená",J431,0)</f>
        <v>0</v>
      </c>
      <c r="BI431" s="191">
        <f>IF(N431="nulová",J431,0)</f>
        <v>0</v>
      </c>
      <c r="BJ431" s="17" t="s">
        <v>83</v>
      </c>
      <c r="BK431" s="191">
        <f>ROUND(I431*H431,2)</f>
        <v>0</v>
      </c>
      <c r="BL431" s="17" t="s">
        <v>144</v>
      </c>
      <c r="BM431" s="190" t="s">
        <v>1411</v>
      </c>
    </row>
    <row r="432" spans="1:65" s="2" customFormat="1">
      <c r="A432" s="34"/>
      <c r="B432" s="35"/>
      <c r="C432" s="36"/>
      <c r="D432" s="192" t="s">
        <v>146</v>
      </c>
      <c r="E432" s="36"/>
      <c r="F432" s="193" t="s">
        <v>323</v>
      </c>
      <c r="G432" s="36"/>
      <c r="H432" s="36"/>
      <c r="I432" s="36"/>
      <c r="J432" s="36"/>
      <c r="K432" s="36"/>
      <c r="L432" s="39"/>
      <c r="M432" s="195"/>
      <c r="N432" s="196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7" t="s">
        <v>146</v>
      </c>
      <c r="AU432" s="17" t="s">
        <v>83</v>
      </c>
    </row>
    <row r="433" spans="2:51" s="12" customFormat="1">
      <c r="B433" s="197"/>
      <c r="C433" s="198"/>
      <c r="D433" s="192" t="s">
        <v>147</v>
      </c>
      <c r="E433" s="199" t="s">
        <v>1</v>
      </c>
      <c r="F433" s="200" t="s">
        <v>1412</v>
      </c>
      <c r="G433" s="198"/>
      <c r="H433" s="199" t="s">
        <v>1</v>
      </c>
      <c r="I433" s="198"/>
      <c r="J433" s="198"/>
      <c r="K433" s="198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147</v>
      </c>
      <c r="AU433" s="206" t="s">
        <v>83</v>
      </c>
      <c r="AV433" s="12" t="s">
        <v>83</v>
      </c>
      <c r="AW433" s="12" t="s">
        <v>31</v>
      </c>
      <c r="AX433" s="12" t="s">
        <v>75</v>
      </c>
      <c r="AY433" s="206" t="s">
        <v>137</v>
      </c>
    </row>
    <row r="434" spans="2:51" s="13" customFormat="1">
      <c r="B434" s="207"/>
      <c r="C434" s="208"/>
      <c r="D434" s="192" t="s">
        <v>147</v>
      </c>
      <c r="E434" s="209" t="s">
        <v>1</v>
      </c>
      <c r="F434" s="210" t="s">
        <v>1413</v>
      </c>
      <c r="G434" s="208"/>
      <c r="H434" s="211">
        <v>248</v>
      </c>
      <c r="I434" s="208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147</v>
      </c>
      <c r="AU434" s="217" t="s">
        <v>83</v>
      </c>
      <c r="AV434" s="13" t="s">
        <v>85</v>
      </c>
      <c r="AW434" s="13" t="s">
        <v>31</v>
      </c>
      <c r="AX434" s="13" t="s">
        <v>75</v>
      </c>
      <c r="AY434" s="217" t="s">
        <v>137</v>
      </c>
    </row>
    <row r="435" spans="2:51" s="12" customFormat="1">
      <c r="B435" s="197"/>
      <c r="C435" s="198"/>
      <c r="D435" s="192" t="s">
        <v>147</v>
      </c>
      <c r="E435" s="199" t="s">
        <v>1</v>
      </c>
      <c r="F435" s="200" t="s">
        <v>1414</v>
      </c>
      <c r="G435" s="198"/>
      <c r="H435" s="199" t="s">
        <v>1</v>
      </c>
      <c r="I435" s="198"/>
      <c r="J435" s="198"/>
      <c r="K435" s="198"/>
      <c r="L435" s="202"/>
      <c r="M435" s="203"/>
      <c r="N435" s="204"/>
      <c r="O435" s="204"/>
      <c r="P435" s="204"/>
      <c r="Q435" s="204"/>
      <c r="R435" s="204"/>
      <c r="S435" s="204"/>
      <c r="T435" s="205"/>
      <c r="AT435" s="206" t="s">
        <v>147</v>
      </c>
      <c r="AU435" s="206" t="s">
        <v>83</v>
      </c>
      <c r="AV435" s="12" t="s">
        <v>83</v>
      </c>
      <c r="AW435" s="12" t="s">
        <v>31</v>
      </c>
      <c r="AX435" s="12" t="s">
        <v>75</v>
      </c>
      <c r="AY435" s="206" t="s">
        <v>137</v>
      </c>
    </row>
    <row r="436" spans="2:51" s="13" customFormat="1">
      <c r="B436" s="207"/>
      <c r="C436" s="208"/>
      <c r="D436" s="192" t="s">
        <v>147</v>
      </c>
      <c r="E436" s="209" t="s">
        <v>1</v>
      </c>
      <c r="F436" s="210" t="s">
        <v>1415</v>
      </c>
      <c r="G436" s="208"/>
      <c r="H436" s="211">
        <v>264</v>
      </c>
      <c r="I436" s="208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147</v>
      </c>
      <c r="AU436" s="217" t="s">
        <v>83</v>
      </c>
      <c r="AV436" s="13" t="s">
        <v>85</v>
      </c>
      <c r="AW436" s="13" t="s">
        <v>31</v>
      </c>
      <c r="AX436" s="13" t="s">
        <v>75</v>
      </c>
      <c r="AY436" s="217" t="s">
        <v>137</v>
      </c>
    </row>
    <row r="437" spans="2:51" s="12" customFormat="1">
      <c r="B437" s="197"/>
      <c r="C437" s="198"/>
      <c r="D437" s="192" t="s">
        <v>147</v>
      </c>
      <c r="E437" s="199" t="s">
        <v>1</v>
      </c>
      <c r="F437" s="200" t="s">
        <v>1416</v>
      </c>
      <c r="G437" s="198"/>
      <c r="H437" s="199" t="s">
        <v>1</v>
      </c>
      <c r="I437" s="198"/>
      <c r="J437" s="198"/>
      <c r="K437" s="198"/>
      <c r="L437" s="202"/>
      <c r="M437" s="203"/>
      <c r="N437" s="204"/>
      <c r="O437" s="204"/>
      <c r="P437" s="204"/>
      <c r="Q437" s="204"/>
      <c r="R437" s="204"/>
      <c r="S437" s="204"/>
      <c r="T437" s="205"/>
      <c r="AT437" s="206" t="s">
        <v>147</v>
      </c>
      <c r="AU437" s="206" t="s">
        <v>83</v>
      </c>
      <c r="AV437" s="12" t="s">
        <v>83</v>
      </c>
      <c r="AW437" s="12" t="s">
        <v>31</v>
      </c>
      <c r="AX437" s="12" t="s">
        <v>75</v>
      </c>
      <c r="AY437" s="206" t="s">
        <v>137</v>
      </c>
    </row>
    <row r="438" spans="2:51" s="13" customFormat="1">
      <c r="B438" s="207"/>
      <c r="C438" s="208"/>
      <c r="D438" s="192" t="s">
        <v>147</v>
      </c>
      <c r="E438" s="209" t="s">
        <v>1</v>
      </c>
      <c r="F438" s="210" t="s">
        <v>1417</v>
      </c>
      <c r="G438" s="208"/>
      <c r="H438" s="211">
        <v>268</v>
      </c>
      <c r="I438" s="208"/>
      <c r="J438" s="208"/>
      <c r="K438" s="208"/>
      <c r="L438" s="213"/>
      <c r="M438" s="214"/>
      <c r="N438" s="215"/>
      <c r="O438" s="215"/>
      <c r="P438" s="215"/>
      <c r="Q438" s="215"/>
      <c r="R438" s="215"/>
      <c r="S438" s="215"/>
      <c r="T438" s="216"/>
      <c r="AT438" s="217" t="s">
        <v>147</v>
      </c>
      <c r="AU438" s="217" t="s">
        <v>83</v>
      </c>
      <c r="AV438" s="13" t="s">
        <v>85</v>
      </c>
      <c r="AW438" s="13" t="s">
        <v>31</v>
      </c>
      <c r="AX438" s="13" t="s">
        <v>75</v>
      </c>
      <c r="AY438" s="217" t="s">
        <v>137</v>
      </c>
    </row>
    <row r="439" spans="2:51" s="12" customFormat="1">
      <c r="B439" s="197"/>
      <c r="C439" s="198"/>
      <c r="D439" s="192" t="s">
        <v>147</v>
      </c>
      <c r="E439" s="199" t="s">
        <v>1</v>
      </c>
      <c r="F439" s="200" t="s">
        <v>1418</v>
      </c>
      <c r="G439" s="198"/>
      <c r="H439" s="199" t="s">
        <v>1</v>
      </c>
      <c r="I439" s="198"/>
      <c r="J439" s="198"/>
      <c r="K439" s="198"/>
      <c r="L439" s="202"/>
      <c r="M439" s="203"/>
      <c r="N439" s="204"/>
      <c r="O439" s="204"/>
      <c r="P439" s="204"/>
      <c r="Q439" s="204"/>
      <c r="R439" s="204"/>
      <c r="S439" s="204"/>
      <c r="T439" s="205"/>
      <c r="AT439" s="206" t="s">
        <v>147</v>
      </c>
      <c r="AU439" s="206" t="s">
        <v>83</v>
      </c>
      <c r="AV439" s="12" t="s">
        <v>83</v>
      </c>
      <c r="AW439" s="12" t="s">
        <v>31</v>
      </c>
      <c r="AX439" s="12" t="s">
        <v>75</v>
      </c>
      <c r="AY439" s="206" t="s">
        <v>137</v>
      </c>
    </row>
    <row r="440" spans="2:51" s="13" customFormat="1">
      <c r="B440" s="207"/>
      <c r="C440" s="208"/>
      <c r="D440" s="192" t="s">
        <v>147</v>
      </c>
      <c r="E440" s="209" t="s">
        <v>1</v>
      </c>
      <c r="F440" s="210" t="s">
        <v>1419</v>
      </c>
      <c r="G440" s="208"/>
      <c r="H440" s="211">
        <v>280</v>
      </c>
      <c r="I440" s="208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147</v>
      </c>
      <c r="AU440" s="217" t="s">
        <v>83</v>
      </c>
      <c r="AV440" s="13" t="s">
        <v>85</v>
      </c>
      <c r="AW440" s="13" t="s">
        <v>31</v>
      </c>
      <c r="AX440" s="13" t="s">
        <v>75</v>
      </c>
      <c r="AY440" s="217" t="s">
        <v>137</v>
      </c>
    </row>
    <row r="441" spans="2:51" s="12" customFormat="1">
      <c r="B441" s="197"/>
      <c r="C441" s="198"/>
      <c r="D441" s="192" t="s">
        <v>147</v>
      </c>
      <c r="E441" s="199" t="s">
        <v>1</v>
      </c>
      <c r="F441" s="200" t="s">
        <v>1420</v>
      </c>
      <c r="G441" s="198"/>
      <c r="H441" s="199" t="s">
        <v>1</v>
      </c>
      <c r="I441" s="198"/>
      <c r="J441" s="198"/>
      <c r="K441" s="198"/>
      <c r="L441" s="202"/>
      <c r="M441" s="203"/>
      <c r="N441" s="204"/>
      <c r="O441" s="204"/>
      <c r="P441" s="204"/>
      <c r="Q441" s="204"/>
      <c r="R441" s="204"/>
      <c r="S441" s="204"/>
      <c r="T441" s="205"/>
      <c r="AT441" s="206" t="s">
        <v>147</v>
      </c>
      <c r="AU441" s="206" t="s">
        <v>83</v>
      </c>
      <c r="AV441" s="12" t="s">
        <v>83</v>
      </c>
      <c r="AW441" s="12" t="s">
        <v>31</v>
      </c>
      <c r="AX441" s="12" t="s">
        <v>75</v>
      </c>
      <c r="AY441" s="206" t="s">
        <v>137</v>
      </c>
    </row>
    <row r="442" spans="2:51" s="13" customFormat="1">
      <c r="B442" s="207"/>
      <c r="C442" s="208"/>
      <c r="D442" s="192" t="s">
        <v>147</v>
      </c>
      <c r="E442" s="209" t="s">
        <v>1</v>
      </c>
      <c r="F442" s="210" t="s">
        <v>1417</v>
      </c>
      <c r="G442" s="208"/>
      <c r="H442" s="211">
        <v>268</v>
      </c>
      <c r="I442" s="208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147</v>
      </c>
      <c r="AU442" s="217" t="s">
        <v>83</v>
      </c>
      <c r="AV442" s="13" t="s">
        <v>85</v>
      </c>
      <c r="AW442" s="13" t="s">
        <v>31</v>
      </c>
      <c r="AX442" s="13" t="s">
        <v>75</v>
      </c>
      <c r="AY442" s="217" t="s">
        <v>137</v>
      </c>
    </row>
    <row r="443" spans="2:51" s="12" customFormat="1">
      <c r="B443" s="197"/>
      <c r="C443" s="198"/>
      <c r="D443" s="192" t="s">
        <v>147</v>
      </c>
      <c r="E443" s="199" t="s">
        <v>1</v>
      </c>
      <c r="F443" s="200" t="s">
        <v>1363</v>
      </c>
      <c r="G443" s="198"/>
      <c r="H443" s="199" t="s">
        <v>1</v>
      </c>
      <c r="I443" s="198"/>
      <c r="J443" s="198"/>
      <c r="K443" s="198"/>
      <c r="L443" s="202"/>
      <c r="M443" s="203"/>
      <c r="N443" s="204"/>
      <c r="O443" s="204"/>
      <c r="P443" s="204"/>
      <c r="Q443" s="204"/>
      <c r="R443" s="204"/>
      <c r="S443" s="204"/>
      <c r="T443" s="205"/>
      <c r="AT443" s="206" t="s">
        <v>147</v>
      </c>
      <c r="AU443" s="206" t="s">
        <v>83</v>
      </c>
      <c r="AV443" s="12" t="s">
        <v>83</v>
      </c>
      <c r="AW443" s="12" t="s">
        <v>31</v>
      </c>
      <c r="AX443" s="12" t="s">
        <v>75</v>
      </c>
      <c r="AY443" s="206" t="s">
        <v>137</v>
      </c>
    </row>
    <row r="444" spans="2:51" s="13" customFormat="1">
      <c r="B444" s="207"/>
      <c r="C444" s="208"/>
      <c r="D444" s="192" t="s">
        <v>147</v>
      </c>
      <c r="E444" s="209" t="s">
        <v>1</v>
      </c>
      <c r="F444" s="210" t="s">
        <v>1421</v>
      </c>
      <c r="G444" s="208"/>
      <c r="H444" s="211">
        <v>28</v>
      </c>
      <c r="I444" s="208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147</v>
      </c>
      <c r="AU444" s="217" t="s">
        <v>83</v>
      </c>
      <c r="AV444" s="13" t="s">
        <v>85</v>
      </c>
      <c r="AW444" s="13" t="s">
        <v>31</v>
      </c>
      <c r="AX444" s="13" t="s">
        <v>75</v>
      </c>
      <c r="AY444" s="217" t="s">
        <v>137</v>
      </c>
    </row>
    <row r="445" spans="2:51" s="12" customFormat="1">
      <c r="B445" s="197"/>
      <c r="C445" s="198"/>
      <c r="D445" s="192" t="s">
        <v>147</v>
      </c>
      <c r="E445" s="199" t="s">
        <v>1</v>
      </c>
      <c r="F445" s="200" t="s">
        <v>231</v>
      </c>
      <c r="G445" s="198"/>
      <c r="H445" s="199" t="s">
        <v>1</v>
      </c>
      <c r="I445" s="198"/>
      <c r="J445" s="198"/>
      <c r="K445" s="198"/>
      <c r="L445" s="202"/>
      <c r="M445" s="203"/>
      <c r="N445" s="204"/>
      <c r="O445" s="204"/>
      <c r="P445" s="204"/>
      <c r="Q445" s="204"/>
      <c r="R445" s="204"/>
      <c r="S445" s="204"/>
      <c r="T445" s="205"/>
      <c r="AT445" s="206" t="s">
        <v>147</v>
      </c>
      <c r="AU445" s="206" t="s">
        <v>83</v>
      </c>
      <c r="AV445" s="12" t="s">
        <v>83</v>
      </c>
      <c r="AW445" s="12" t="s">
        <v>31</v>
      </c>
      <c r="AX445" s="12" t="s">
        <v>75</v>
      </c>
      <c r="AY445" s="206" t="s">
        <v>137</v>
      </c>
    </row>
    <row r="446" spans="2:51" s="13" customFormat="1">
      <c r="B446" s="207"/>
      <c r="C446" s="208"/>
      <c r="D446" s="192" t="s">
        <v>147</v>
      </c>
      <c r="E446" s="209" t="s">
        <v>1</v>
      </c>
      <c r="F446" s="210" t="s">
        <v>1406</v>
      </c>
      <c r="G446" s="208"/>
      <c r="H446" s="211">
        <v>12</v>
      </c>
      <c r="I446" s="208"/>
      <c r="J446" s="208"/>
      <c r="K446" s="208"/>
      <c r="L446" s="213"/>
      <c r="M446" s="214"/>
      <c r="N446" s="215"/>
      <c r="O446" s="215"/>
      <c r="P446" s="215"/>
      <c r="Q446" s="215"/>
      <c r="R446" s="215"/>
      <c r="S446" s="215"/>
      <c r="T446" s="216"/>
      <c r="AT446" s="217" t="s">
        <v>147</v>
      </c>
      <c r="AU446" s="217" t="s">
        <v>83</v>
      </c>
      <c r="AV446" s="13" t="s">
        <v>85</v>
      </c>
      <c r="AW446" s="13" t="s">
        <v>31</v>
      </c>
      <c r="AX446" s="13" t="s">
        <v>75</v>
      </c>
      <c r="AY446" s="217" t="s">
        <v>137</v>
      </c>
    </row>
    <row r="447" spans="2:51" s="12" customFormat="1">
      <c r="B447" s="197"/>
      <c r="C447" s="198"/>
      <c r="D447" s="192" t="s">
        <v>147</v>
      </c>
      <c r="E447" s="199" t="s">
        <v>1</v>
      </c>
      <c r="F447" s="200" t="s">
        <v>1336</v>
      </c>
      <c r="G447" s="198"/>
      <c r="H447" s="199" t="s">
        <v>1</v>
      </c>
      <c r="I447" s="198"/>
      <c r="J447" s="198"/>
      <c r="K447" s="198"/>
      <c r="L447" s="202"/>
      <c r="M447" s="203"/>
      <c r="N447" s="204"/>
      <c r="O447" s="204"/>
      <c r="P447" s="204"/>
      <c r="Q447" s="204"/>
      <c r="R447" s="204"/>
      <c r="S447" s="204"/>
      <c r="T447" s="205"/>
      <c r="AT447" s="206" t="s">
        <v>147</v>
      </c>
      <c r="AU447" s="206" t="s">
        <v>83</v>
      </c>
      <c r="AV447" s="12" t="s">
        <v>83</v>
      </c>
      <c r="AW447" s="12" t="s">
        <v>31</v>
      </c>
      <c r="AX447" s="12" t="s">
        <v>75</v>
      </c>
      <c r="AY447" s="206" t="s">
        <v>137</v>
      </c>
    </row>
    <row r="448" spans="2:51" s="13" customFormat="1">
      <c r="B448" s="207"/>
      <c r="C448" s="208"/>
      <c r="D448" s="192" t="s">
        <v>147</v>
      </c>
      <c r="E448" s="209" t="s">
        <v>1</v>
      </c>
      <c r="F448" s="210" t="s">
        <v>1406</v>
      </c>
      <c r="G448" s="208"/>
      <c r="H448" s="211">
        <v>12</v>
      </c>
      <c r="I448" s="208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147</v>
      </c>
      <c r="AU448" s="217" t="s">
        <v>83</v>
      </c>
      <c r="AV448" s="13" t="s">
        <v>85</v>
      </c>
      <c r="AW448" s="13" t="s">
        <v>31</v>
      </c>
      <c r="AX448" s="13" t="s">
        <v>75</v>
      </c>
      <c r="AY448" s="217" t="s">
        <v>137</v>
      </c>
    </row>
    <row r="449" spans="2:51" s="12" customFormat="1">
      <c r="B449" s="197"/>
      <c r="C449" s="198"/>
      <c r="D449" s="192" t="s">
        <v>147</v>
      </c>
      <c r="E449" s="199" t="s">
        <v>1</v>
      </c>
      <c r="F449" s="200" t="s">
        <v>1337</v>
      </c>
      <c r="G449" s="198"/>
      <c r="H449" s="199" t="s">
        <v>1</v>
      </c>
      <c r="I449" s="198"/>
      <c r="J449" s="198"/>
      <c r="K449" s="198"/>
      <c r="L449" s="202"/>
      <c r="M449" s="203"/>
      <c r="N449" s="204"/>
      <c r="O449" s="204"/>
      <c r="P449" s="204"/>
      <c r="Q449" s="204"/>
      <c r="R449" s="204"/>
      <c r="S449" s="204"/>
      <c r="T449" s="205"/>
      <c r="AT449" s="206" t="s">
        <v>147</v>
      </c>
      <c r="AU449" s="206" t="s">
        <v>83</v>
      </c>
      <c r="AV449" s="12" t="s">
        <v>83</v>
      </c>
      <c r="AW449" s="12" t="s">
        <v>31</v>
      </c>
      <c r="AX449" s="12" t="s">
        <v>75</v>
      </c>
      <c r="AY449" s="206" t="s">
        <v>137</v>
      </c>
    </row>
    <row r="450" spans="2:51" s="13" customFormat="1">
      <c r="B450" s="207"/>
      <c r="C450" s="208"/>
      <c r="D450" s="192" t="s">
        <v>147</v>
      </c>
      <c r="E450" s="209" t="s">
        <v>1</v>
      </c>
      <c r="F450" s="210" t="s">
        <v>335</v>
      </c>
      <c r="G450" s="208"/>
      <c r="H450" s="211">
        <v>16</v>
      </c>
      <c r="I450" s="208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147</v>
      </c>
      <c r="AU450" s="217" t="s">
        <v>83</v>
      </c>
      <c r="AV450" s="13" t="s">
        <v>85</v>
      </c>
      <c r="AW450" s="13" t="s">
        <v>31</v>
      </c>
      <c r="AX450" s="13" t="s">
        <v>75</v>
      </c>
      <c r="AY450" s="217" t="s">
        <v>137</v>
      </c>
    </row>
    <row r="451" spans="2:51" s="12" customFormat="1">
      <c r="B451" s="197"/>
      <c r="C451" s="198"/>
      <c r="D451" s="192" t="s">
        <v>147</v>
      </c>
      <c r="E451" s="199" t="s">
        <v>1</v>
      </c>
      <c r="F451" s="200" t="s">
        <v>1364</v>
      </c>
      <c r="G451" s="198"/>
      <c r="H451" s="199" t="s">
        <v>1</v>
      </c>
      <c r="I451" s="198"/>
      <c r="J451" s="198"/>
      <c r="K451" s="198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147</v>
      </c>
      <c r="AU451" s="206" t="s">
        <v>83</v>
      </c>
      <c r="AV451" s="12" t="s">
        <v>83</v>
      </c>
      <c r="AW451" s="12" t="s">
        <v>31</v>
      </c>
      <c r="AX451" s="12" t="s">
        <v>75</v>
      </c>
      <c r="AY451" s="206" t="s">
        <v>137</v>
      </c>
    </row>
    <row r="452" spans="2:51" s="13" customFormat="1">
      <c r="B452" s="207"/>
      <c r="C452" s="208"/>
      <c r="D452" s="192" t="s">
        <v>147</v>
      </c>
      <c r="E452" s="209" t="s">
        <v>1</v>
      </c>
      <c r="F452" s="210" t="s">
        <v>335</v>
      </c>
      <c r="G452" s="208"/>
      <c r="H452" s="211">
        <v>16</v>
      </c>
      <c r="I452" s="208"/>
      <c r="J452" s="208"/>
      <c r="K452" s="208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147</v>
      </c>
      <c r="AU452" s="217" t="s">
        <v>83</v>
      </c>
      <c r="AV452" s="13" t="s">
        <v>85</v>
      </c>
      <c r="AW452" s="13" t="s">
        <v>31</v>
      </c>
      <c r="AX452" s="13" t="s">
        <v>75</v>
      </c>
      <c r="AY452" s="217" t="s">
        <v>137</v>
      </c>
    </row>
    <row r="453" spans="2:51" s="12" customFormat="1">
      <c r="B453" s="197"/>
      <c r="C453" s="198"/>
      <c r="D453" s="192" t="s">
        <v>147</v>
      </c>
      <c r="E453" s="199" t="s">
        <v>1</v>
      </c>
      <c r="F453" s="200" t="s">
        <v>1334</v>
      </c>
      <c r="G453" s="198"/>
      <c r="H453" s="199" t="s">
        <v>1</v>
      </c>
      <c r="I453" s="198"/>
      <c r="J453" s="198"/>
      <c r="K453" s="198"/>
      <c r="L453" s="202"/>
      <c r="M453" s="203"/>
      <c r="N453" s="204"/>
      <c r="O453" s="204"/>
      <c r="P453" s="204"/>
      <c r="Q453" s="204"/>
      <c r="R453" s="204"/>
      <c r="S453" s="204"/>
      <c r="T453" s="205"/>
      <c r="AT453" s="206" t="s">
        <v>147</v>
      </c>
      <c r="AU453" s="206" t="s">
        <v>83</v>
      </c>
      <c r="AV453" s="12" t="s">
        <v>83</v>
      </c>
      <c r="AW453" s="12" t="s">
        <v>31</v>
      </c>
      <c r="AX453" s="12" t="s">
        <v>75</v>
      </c>
      <c r="AY453" s="206" t="s">
        <v>137</v>
      </c>
    </row>
    <row r="454" spans="2:51" s="13" customFormat="1">
      <c r="B454" s="207"/>
      <c r="C454" s="208"/>
      <c r="D454" s="192" t="s">
        <v>147</v>
      </c>
      <c r="E454" s="209" t="s">
        <v>1</v>
      </c>
      <c r="F454" s="210" t="s">
        <v>1422</v>
      </c>
      <c r="G454" s="208"/>
      <c r="H454" s="211">
        <v>8</v>
      </c>
      <c r="I454" s="208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147</v>
      </c>
      <c r="AU454" s="217" t="s">
        <v>83</v>
      </c>
      <c r="AV454" s="13" t="s">
        <v>85</v>
      </c>
      <c r="AW454" s="13" t="s">
        <v>31</v>
      </c>
      <c r="AX454" s="13" t="s">
        <v>75</v>
      </c>
      <c r="AY454" s="217" t="s">
        <v>137</v>
      </c>
    </row>
    <row r="455" spans="2:51" s="12" customFormat="1">
      <c r="B455" s="197"/>
      <c r="C455" s="198"/>
      <c r="D455" s="192" t="s">
        <v>147</v>
      </c>
      <c r="E455" s="199" t="s">
        <v>1</v>
      </c>
      <c r="F455" s="200" t="s">
        <v>1335</v>
      </c>
      <c r="G455" s="198"/>
      <c r="H455" s="199" t="s">
        <v>1</v>
      </c>
      <c r="I455" s="198"/>
      <c r="J455" s="198"/>
      <c r="K455" s="198"/>
      <c r="L455" s="202"/>
      <c r="M455" s="203"/>
      <c r="N455" s="204"/>
      <c r="O455" s="204"/>
      <c r="P455" s="204"/>
      <c r="Q455" s="204"/>
      <c r="R455" s="204"/>
      <c r="S455" s="204"/>
      <c r="T455" s="205"/>
      <c r="AT455" s="206" t="s">
        <v>147</v>
      </c>
      <c r="AU455" s="206" t="s">
        <v>83</v>
      </c>
      <c r="AV455" s="12" t="s">
        <v>83</v>
      </c>
      <c r="AW455" s="12" t="s">
        <v>31</v>
      </c>
      <c r="AX455" s="12" t="s">
        <v>75</v>
      </c>
      <c r="AY455" s="206" t="s">
        <v>137</v>
      </c>
    </row>
    <row r="456" spans="2:51" s="13" customFormat="1">
      <c r="B456" s="207"/>
      <c r="C456" s="208"/>
      <c r="D456" s="192" t="s">
        <v>147</v>
      </c>
      <c r="E456" s="209" t="s">
        <v>1</v>
      </c>
      <c r="F456" s="210" t="s">
        <v>1422</v>
      </c>
      <c r="G456" s="208"/>
      <c r="H456" s="211">
        <v>8</v>
      </c>
      <c r="I456" s="208"/>
      <c r="J456" s="208"/>
      <c r="K456" s="208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147</v>
      </c>
      <c r="AU456" s="217" t="s">
        <v>83</v>
      </c>
      <c r="AV456" s="13" t="s">
        <v>85</v>
      </c>
      <c r="AW456" s="13" t="s">
        <v>31</v>
      </c>
      <c r="AX456" s="13" t="s">
        <v>75</v>
      </c>
      <c r="AY456" s="217" t="s">
        <v>137</v>
      </c>
    </row>
    <row r="457" spans="2:51" s="12" customFormat="1">
      <c r="B457" s="197"/>
      <c r="C457" s="198"/>
      <c r="D457" s="192" t="s">
        <v>147</v>
      </c>
      <c r="E457" s="199" t="s">
        <v>1</v>
      </c>
      <c r="F457" s="200" t="s">
        <v>1365</v>
      </c>
      <c r="G457" s="198"/>
      <c r="H457" s="199" t="s">
        <v>1</v>
      </c>
      <c r="I457" s="198"/>
      <c r="J457" s="198"/>
      <c r="K457" s="198"/>
      <c r="L457" s="202"/>
      <c r="M457" s="203"/>
      <c r="N457" s="204"/>
      <c r="O457" s="204"/>
      <c r="P457" s="204"/>
      <c r="Q457" s="204"/>
      <c r="R457" s="204"/>
      <c r="S457" s="204"/>
      <c r="T457" s="205"/>
      <c r="AT457" s="206" t="s">
        <v>147</v>
      </c>
      <c r="AU457" s="206" t="s">
        <v>83</v>
      </c>
      <c r="AV457" s="12" t="s">
        <v>83</v>
      </c>
      <c r="AW457" s="12" t="s">
        <v>31</v>
      </c>
      <c r="AX457" s="12" t="s">
        <v>75</v>
      </c>
      <c r="AY457" s="206" t="s">
        <v>137</v>
      </c>
    </row>
    <row r="458" spans="2:51" s="13" customFormat="1">
      <c r="B458" s="207"/>
      <c r="C458" s="208"/>
      <c r="D458" s="192" t="s">
        <v>147</v>
      </c>
      <c r="E458" s="209" t="s">
        <v>1</v>
      </c>
      <c r="F458" s="210" t="s">
        <v>335</v>
      </c>
      <c r="G458" s="208"/>
      <c r="H458" s="211">
        <v>16</v>
      </c>
      <c r="I458" s="208"/>
      <c r="J458" s="208"/>
      <c r="K458" s="208"/>
      <c r="L458" s="213"/>
      <c r="M458" s="214"/>
      <c r="N458" s="215"/>
      <c r="O458" s="215"/>
      <c r="P458" s="215"/>
      <c r="Q458" s="215"/>
      <c r="R458" s="215"/>
      <c r="S458" s="215"/>
      <c r="T458" s="216"/>
      <c r="AT458" s="217" t="s">
        <v>147</v>
      </c>
      <c r="AU458" s="217" t="s">
        <v>83</v>
      </c>
      <c r="AV458" s="13" t="s">
        <v>85</v>
      </c>
      <c r="AW458" s="13" t="s">
        <v>31</v>
      </c>
      <c r="AX458" s="13" t="s">
        <v>75</v>
      </c>
      <c r="AY458" s="217" t="s">
        <v>137</v>
      </c>
    </row>
    <row r="459" spans="2:51" s="12" customFormat="1">
      <c r="B459" s="197"/>
      <c r="C459" s="198"/>
      <c r="D459" s="192" t="s">
        <v>147</v>
      </c>
      <c r="E459" s="199" t="s">
        <v>1</v>
      </c>
      <c r="F459" s="200" t="s">
        <v>1366</v>
      </c>
      <c r="G459" s="198"/>
      <c r="H459" s="199" t="s">
        <v>1</v>
      </c>
      <c r="I459" s="198"/>
      <c r="J459" s="198"/>
      <c r="K459" s="198"/>
      <c r="L459" s="202"/>
      <c r="M459" s="203"/>
      <c r="N459" s="204"/>
      <c r="O459" s="204"/>
      <c r="P459" s="204"/>
      <c r="Q459" s="204"/>
      <c r="R459" s="204"/>
      <c r="S459" s="204"/>
      <c r="T459" s="205"/>
      <c r="AT459" s="206" t="s">
        <v>147</v>
      </c>
      <c r="AU459" s="206" t="s">
        <v>83</v>
      </c>
      <c r="AV459" s="12" t="s">
        <v>83</v>
      </c>
      <c r="AW459" s="12" t="s">
        <v>31</v>
      </c>
      <c r="AX459" s="12" t="s">
        <v>75</v>
      </c>
      <c r="AY459" s="206" t="s">
        <v>137</v>
      </c>
    </row>
    <row r="460" spans="2:51" s="13" customFormat="1">
      <c r="B460" s="207"/>
      <c r="C460" s="208"/>
      <c r="D460" s="192" t="s">
        <v>147</v>
      </c>
      <c r="E460" s="209" t="s">
        <v>1</v>
      </c>
      <c r="F460" s="210" t="s">
        <v>335</v>
      </c>
      <c r="G460" s="208"/>
      <c r="H460" s="211">
        <v>16</v>
      </c>
      <c r="I460" s="208"/>
      <c r="J460" s="208"/>
      <c r="K460" s="208"/>
      <c r="L460" s="213"/>
      <c r="M460" s="214"/>
      <c r="N460" s="215"/>
      <c r="O460" s="215"/>
      <c r="P460" s="215"/>
      <c r="Q460" s="215"/>
      <c r="R460" s="215"/>
      <c r="S460" s="215"/>
      <c r="T460" s="216"/>
      <c r="AT460" s="217" t="s">
        <v>147</v>
      </c>
      <c r="AU460" s="217" t="s">
        <v>83</v>
      </c>
      <c r="AV460" s="13" t="s">
        <v>85</v>
      </c>
      <c r="AW460" s="13" t="s">
        <v>31</v>
      </c>
      <c r="AX460" s="13" t="s">
        <v>75</v>
      </c>
      <c r="AY460" s="217" t="s">
        <v>137</v>
      </c>
    </row>
    <row r="461" spans="2:51" s="12" customFormat="1">
      <c r="B461" s="197"/>
      <c r="C461" s="198"/>
      <c r="D461" s="192" t="s">
        <v>147</v>
      </c>
      <c r="E461" s="199" t="s">
        <v>1</v>
      </c>
      <c r="F461" s="200" t="s">
        <v>1367</v>
      </c>
      <c r="G461" s="198"/>
      <c r="H461" s="199" t="s">
        <v>1</v>
      </c>
      <c r="I461" s="198"/>
      <c r="J461" s="198"/>
      <c r="K461" s="198"/>
      <c r="L461" s="202"/>
      <c r="M461" s="203"/>
      <c r="N461" s="204"/>
      <c r="O461" s="204"/>
      <c r="P461" s="204"/>
      <c r="Q461" s="204"/>
      <c r="R461" s="204"/>
      <c r="S461" s="204"/>
      <c r="T461" s="205"/>
      <c r="AT461" s="206" t="s">
        <v>147</v>
      </c>
      <c r="AU461" s="206" t="s">
        <v>83</v>
      </c>
      <c r="AV461" s="12" t="s">
        <v>83</v>
      </c>
      <c r="AW461" s="12" t="s">
        <v>31</v>
      </c>
      <c r="AX461" s="12" t="s">
        <v>75</v>
      </c>
      <c r="AY461" s="206" t="s">
        <v>137</v>
      </c>
    </row>
    <row r="462" spans="2:51" s="13" customFormat="1">
      <c r="B462" s="207"/>
      <c r="C462" s="208"/>
      <c r="D462" s="192" t="s">
        <v>147</v>
      </c>
      <c r="E462" s="209" t="s">
        <v>1</v>
      </c>
      <c r="F462" s="210" t="s">
        <v>1422</v>
      </c>
      <c r="G462" s="208"/>
      <c r="H462" s="211">
        <v>8</v>
      </c>
      <c r="I462" s="208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147</v>
      </c>
      <c r="AU462" s="217" t="s">
        <v>83</v>
      </c>
      <c r="AV462" s="13" t="s">
        <v>85</v>
      </c>
      <c r="AW462" s="13" t="s">
        <v>31</v>
      </c>
      <c r="AX462" s="13" t="s">
        <v>75</v>
      </c>
      <c r="AY462" s="217" t="s">
        <v>137</v>
      </c>
    </row>
    <row r="463" spans="2:51" s="12" customFormat="1">
      <c r="B463" s="197"/>
      <c r="C463" s="198"/>
      <c r="D463" s="192" t="s">
        <v>147</v>
      </c>
      <c r="E463" s="199" t="s">
        <v>1</v>
      </c>
      <c r="F463" s="200" t="s">
        <v>1368</v>
      </c>
      <c r="G463" s="198"/>
      <c r="H463" s="199" t="s">
        <v>1</v>
      </c>
      <c r="I463" s="198"/>
      <c r="J463" s="198"/>
      <c r="K463" s="198"/>
      <c r="L463" s="202"/>
      <c r="M463" s="203"/>
      <c r="N463" s="204"/>
      <c r="O463" s="204"/>
      <c r="P463" s="204"/>
      <c r="Q463" s="204"/>
      <c r="R463" s="204"/>
      <c r="S463" s="204"/>
      <c r="T463" s="205"/>
      <c r="AT463" s="206" t="s">
        <v>147</v>
      </c>
      <c r="AU463" s="206" t="s">
        <v>83</v>
      </c>
      <c r="AV463" s="12" t="s">
        <v>83</v>
      </c>
      <c r="AW463" s="12" t="s">
        <v>31</v>
      </c>
      <c r="AX463" s="12" t="s">
        <v>75</v>
      </c>
      <c r="AY463" s="206" t="s">
        <v>137</v>
      </c>
    </row>
    <row r="464" spans="2:51" s="13" customFormat="1">
      <c r="B464" s="207"/>
      <c r="C464" s="208"/>
      <c r="D464" s="192" t="s">
        <v>147</v>
      </c>
      <c r="E464" s="209" t="s">
        <v>1</v>
      </c>
      <c r="F464" s="210" t="s">
        <v>1422</v>
      </c>
      <c r="G464" s="208"/>
      <c r="H464" s="211">
        <v>8</v>
      </c>
      <c r="I464" s="208"/>
      <c r="J464" s="208"/>
      <c r="K464" s="208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147</v>
      </c>
      <c r="AU464" s="217" t="s">
        <v>83</v>
      </c>
      <c r="AV464" s="13" t="s">
        <v>85</v>
      </c>
      <c r="AW464" s="13" t="s">
        <v>31</v>
      </c>
      <c r="AX464" s="13" t="s">
        <v>75</v>
      </c>
      <c r="AY464" s="217" t="s">
        <v>137</v>
      </c>
    </row>
    <row r="465" spans="1:65" s="12" customFormat="1">
      <c r="B465" s="197"/>
      <c r="C465" s="198"/>
      <c r="D465" s="192" t="s">
        <v>147</v>
      </c>
      <c r="E465" s="199" t="s">
        <v>1</v>
      </c>
      <c r="F465" s="200" t="s">
        <v>1304</v>
      </c>
      <c r="G465" s="198"/>
      <c r="H465" s="199" t="s">
        <v>1</v>
      </c>
      <c r="I465" s="198"/>
      <c r="J465" s="198"/>
      <c r="K465" s="198"/>
      <c r="L465" s="202"/>
      <c r="M465" s="203"/>
      <c r="N465" s="204"/>
      <c r="O465" s="204"/>
      <c r="P465" s="204"/>
      <c r="Q465" s="204"/>
      <c r="R465" s="204"/>
      <c r="S465" s="204"/>
      <c r="T465" s="205"/>
      <c r="AT465" s="206" t="s">
        <v>147</v>
      </c>
      <c r="AU465" s="206" t="s">
        <v>83</v>
      </c>
      <c r="AV465" s="12" t="s">
        <v>83</v>
      </c>
      <c r="AW465" s="12" t="s">
        <v>31</v>
      </c>
      <c r="AX465" s="12" t="s">
        <v>75</v>
      </c>
      <c r="AY465" s="206" t="s">
        <v>137</v>
      </c>
    </row>
    <row r="466" spans="1:65" s="13" customFormat="1">
      <c r="B466" s="207"/>
      <c r="C466" s="208"/>
      <c r="D466" s="192" t="s">
        <v>147</v>
      </c>
      <c r="E466" s="209" t="s">
        <v>1</v>
      </c>
      <c r="F466" s="210" t="s">
        <v>1423</v>
      </c>
      <c r="G466" s="208"/>
      <c r="H466" s="211">
        <v>2144</v>
      </c>
      <c r="I466" s="208"/>
      <c r="J466" s="208"/>
      <c r="K466" s="208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147</v>
      </c>
      <c r="AU466" s="217" t="s">
        <v>83</v>
      </c>
      <c r="AV466" s="13" t="s">
        <v>85</v>
      </c>
      <c r="AW466" s="13" t="s">
        <v>31</v>
      </c>
      <c r="AX466" s="13" t="s">
        <v>75</v>
      </c>
      <c r="AY466" s="217" t="s">
        <v>137</v>
      </c>
    </row>
    <row r="467" spans="1:65" s="12" customFormat="1">
      <c r="B467" s="197"/>
      <c r="C467" s="198"/>
      <c r="D467" s="192" t="s">
        <v>147</v>
      </c>
      <c r="E467" s="199" t="s">
        <v>1</v>
      </c>
      <c r="F467" s="200" t="s">
        <v>1308</v>
      </c>
      <c r="G467" s="198"/>
      <c r="H467" s="199" t="s">
        <v>1</v>
      </c>
      <c r="I467" s="198"/>
      <c r="J467" s="198"/>
      <c r="K467" s="198"/>
      <c r="L467" s="202"/>
      <c r="M467" s="203"/>
      <c r="N467" s="204"/>
      <c r="O467" s="204"/>
      <c r="P467" s="204"/>
      <c r="Q467" s="204"/>
      <c r="R467" s="204"/>
      <c r="S467" s="204"/>
      <c r="T467" s="205"/>
      <c r="AT467" s="206" t="s">
        <v>147</v>
      </c>
      <c r="AU467" s="206" t="s">
        <v>83</v>
      </c>
      <c r="AV467" s="12" t="s">
        <v>83</v>
      </c>
      <c r="AW467" s="12" t="s">
        <v>31</v>
      </c>
      <c r="AX467" s="12" t="s">
        <v>75</v>
      </c>
      <c r="AY467" s="206" t="s">
        <v>137</v>
      </c>
    </row>
    <row r="468" spans="1:65" s="13" customFormat="1">
      <c r="B468" s="207"/>
      <c r="C468" s="208"/>
      <c r="D468" s="192" t="s">
        <v>147</v>
      </c>
      <c r="E468" s="209" t="s">
        <v>1</v>
      </c>
      <c r="F468" s="210" t="s">
        <v>1424</v>
      </c>
      <c r="G468" s="208"/>
      <c r="H468" s="211">
        <v>1940</v>
      </c>
      <c r="I468" s="208"/>
      <c r="J468" s="208"/>
      <c r="K468" s="208"/>
      <c r="L468" s="213"/>
      <c r="M468" s="214"/>
      <c r="N468" s="215"/>
      <c r="O468" s="215"/>
      <c r="P468" s="215"/>
      <c r="Q468" s="215"/>
      <c r="R468" s="215"/>
      <c r="S468" s="215"/>
      <c r="T468" s="216"/>
      <c r="AT468" s="217" t="s">
        <v>147</v>
      </c>
      <c r="AU468" s="217" t="s">
        <v>83</v>
      </c>
      <c r="AV468" s="13" t="s">
        <v>85</v>
      </c>
      <c r="AW468" s="13" t="s">
        <v>31</v>
      </c>
      <c r="AX468" s="13" t="s">
        <v>75</v>
      </c>
      <c r="AY468" s="217" t="s">
        <v>137</v>
      </c>
    </row>
    <row r="469" spans="1:65" s="14" customFormat="1">
      <c r="B469" s="218"/>
      <c r="C469" s="219"/>
      <c r="D469" s="192" t="s">
        <v>147</v>
      </c>
      <c r="E469" s="220" t="s">
        <v>1</v>
      </c>
      <c r="F469" s="221" t="s">
        <v>152</v>
      </c>
      <c r="G469" s="219"/>
      <c r="H469" s="222">
        <v>5560</v>
      </c>
      <c r="I469" s="219"/>
      <c r="J469" s="219"/>
      <c r="K469" s="219"/>
      <c r="L469" s="224"/>
      <c r="M469" s="225"/>
      <c r="N469" s="226"/>
      <c r="O469" s="226"/>
      <c r="P469" s="226"/>
      <c r="Q469" s="226"/>
      <c r="R469" s="226"/>
      <c r="S469" s="226"/>
      <c r="T469" s="227"/>
      <c r="AT469" s="228" t="s">
        <v>147</v>
      </c>
      <c r="AU469" s="228" t="s">
        <v>83</v>
      </c>
      <c r="AV469" s="14" t="s">
        <v>144</v>
      </c>
      <c r="AW469" s="14" t="s">
        <v>31</v>
      </c>
      <c r="AX469" s="14" t="s">
        <v>83</v>
      </c>
      <c r="AY469" s="228" t="s">
        <v>137</v>
      </c>
    </row>
    <row r="470" spans="1:65" s="12" customFormat="1">
      <c r="B470" s="197"/>
      <c r="C470" s="198"/>
      <c r="D470" s="192" t="s">
        <v>147</v>
      </c>
      <c r="E470" s="199" t="s">
        <v>1</v>
      </c>
      <c r="F470" s="200" t="s">
        <v>153</v>
      </c>
      <c r="G470" s="198"/>
      <c r="H470" s="199" t="s">
        <v>1</v>
      </c>
      <c r="I470" s="198"/>
      <c r="J470" s="198"/>
      <c r="K470" s="198"/>
      <c r="L470" s="202"/>
      <c r="M470" s="203"/>
      <c r="N470" s="204"/>
      <c r="O470" s="204"/>
      <c r="P470" s="204"/>
      <c r="Q470" s="204"/>
      <c r="R470" s="204"/>
      <c r="S470" s="204"/>
      <c r="T470" s="205"/>
      <c r="AT470" s="206" t="s">
        <v>147</v>
      </c>
      <c r="AU470" s="206" t="s">
        <v>83</v>
      </c>
      <c r="AV470" s="12" t="s">
        <v>83</v>
      </c>
      <c r="AW470" s="12" t="s">
        <v>31</v>
      </c>
      <c r="AX470" s="12" t="s">
        <v>75</v>
      </c>
      <c r="AY470" s="206" t="s">
        <v>137</v>
      </c>
    </row>
    <row r="471" spans="1:65" s="2" customFormat="1" ht="21.75" customHeight="1">
      <c r="A471" s="34"/>
      <c r="B471" s="35"/>
      <c r="C471" s="178" t="s">
        <v>346</v>
      </c>
      <c r="D471" s="178" t="s">
        <v>138</v>
      </c>
      <c r="E471" s="179" t="s">
        <v>343</v>
      </c>
      <c r="F471" s="180" t="s">
        <v>344</v>
      </c>
      <c r="G471" s="181" t="s">
        <v>156</v>
      </c>
      <c r="H471" s="182">
        <v>5560</v>
      </c>
      <c r="I471" s="253"/>
      <c r="J471" s="184">
        <f>ROUND(I471*H471,2)</f>
        <v>0</v>
      </c>
      <c r="K471" s="180" t="s">
        <v>142</v>
      </c>
      <c r="L471" s="185"/>
      <c r="M471" s="186" t="s">
        <v>1</v>
      </c>
      <c r="N471" s="187" t="s">
        <v>40</v>
      </c>
      <c r="O471" s="71"/>
      <c r="P471" s="188">
        <f>O471*H471</f>
        <v>0</v>
      </c>
      <c r="Q471" s="188">
        <v>4.8999999999999998E-4</v>
      </c>
      <c r="R471" s="188">
        <f>Q471*H471</f>
        <v>2.7243999999999997</v>
      </c>
      <c r="S471" s="188">
        <v>0</v>
      </c>
      <c r="T471" s="189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190" t="s">
        <v>143</v>
      </c>
      <c r="AT471" s="190" t="s">
        <v>138</v>
      </c>
      <c r="AU471" s="190" t="s">
        <v>83</v>
      </c>
      <c r="AY471" s="17" t="s">
        <v>137</v>
      </c>
      <c r="BE471" s="191">
        <f>IF(N471="základní",J471,0)</f>
        <v>0</v>
      </c>
      <c r="BF471" s="191">
        <f>IF(N471="snížená",J471,0)</f>
        <v>0</v>
      </c>
      <c r="BG471" s="191">
        <f>IF(N471="zákl. přenesená",J471,0)</f>
        <v>0</v>
      </c>
      <c r="BH471" s="191">
        <f>IF(N471="sníž. přenesená",J471,0)</f>
        <v>0</v>
      </c>
      <c r="BI471" s="191">
        <f>IF(N471="nulová",J471,0)</f>
        <v>0</v>
      </c>
      <c r="BJ471" s="17" t="s">
        <v>83</v>
      </c>
      <c r="BK471" s="191">
        <f>ROUND(I471*H471,2)</f>
        <v>0</v>
      </c>
      <c r="BL471" s="17" t="s">
        <v>144</v>
      </c>
      <c r="BM471" s="190" t="s">
        <v>1425</v>
      </c>
    </row>
    <row r="472" spans="1:65" s="2" customFormat="1">
      <c r="A472" s="34"/>
      <c r="B472" s="35"/>
      <c r="C472" s="36"/>
      <c r="D472" s="192" t="s">
        <v>146</v>
      </c>
      <c r="E472" s="36"/>
      <c r="F472" s="193" t="s">
        <v>344</v>
      </c>
      <c r="G472" s="36"/>
      <c r="H472" s="36"/>
      <c r="I472" s="36"/>
      <c r="J472" s="36"/>
      <c r="K472" s="36"/>
      <c r="L472" s="39"/>
      <c r="M472" s="195"/>
      <c r="N472" s="196"/>
      <c r="O472" s="71"/>
      <c r="P472" s="71"/>
      <c r="Q472" s="71"/>
      <c r="R472" s="71"/>
      <c r="S472" s="71"/>
      <c r="T472" s="72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T472" s="17" t="s">
        <v>146</v>
      </c>
      <c r="AU472" s="17" t="s">
        <v>83</v>
      </c>
    </row>
    <row r="473" spans="1:65" s="12" customFormat="1">
      <c r="B473" s="197"/>
      <c r="C473" s="198"/>
      <c r="D473" s="192" t="s">
        <v>147</v>
      </c>
      <c r="E473" s="199" t="s">
        <v>1</v>
      </c>
      <c r="F473" s="200" t="s">
        <v>1412</v>
      </c>
      <c r="G473" s="198"/>
      <c r="H473" s="199" t="s">
        <v>1</v>
      </c>
      <c r="I473" s="198"/>
      <c r="J473" s="198"/>
      <c r="K473" s="198"/>
      <c r="L473" s="202"/>
      <c r="M473" s="203"/>
      <c r="N473" s="204"/>
      <c r="O473" s="204"/>
      <c r="P473" s="204"/>
      <c r="Q473" s="204"/>
      <c r="R473" s="204"/>
      <c r="S473" s="204"/>
      <c r="T473" s="205"/>
      <c r="AT473" s="206" t="s">
        <v>147</v>
      </c>
      <c r="AU473" s="206" t="s">
        <v>83</v>
      </c>
      <c r="AV473" s="12" t="s">
        <v>83</v>
      </c>
      <c r="AW473" s="12" t="s">
        <v>31</v>
      </c>
      <c r="AX473" s="12" t="s">
        <v>75</v>
      </c>
      <c r="AY473" s="206" t="s">
        <v>137</v>
      </c>
    </row>
    <row r="474" spans="1:65" s="13" customFormat="1">
      <c r="B474" s="207"/>
      <c r="C474" s="208"/>
      <c r="D474" s="192" t="s">
        <v>147</v>
      </c>
      <c r="E474" s="209" t="s">
        <v>1</v>
      </c>
      <c r="F474" s="210" t="s">
        <v>1413</v>
      </c>
      <c r="G474" s="208"/>
      <c r="H474" s="211">
        <v>248</v>
      </c>
      <c r="I474" s="208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147</v>
      </c>
      <c r="AU474" s="217" t="s">
        <v>83</v>
      </c>
      <c r="AV474" s="13" t="s">
        <v>85</v>
      </c>
      <c r="AW474" s="13" t="s">
        <v>31</v>
      </c>
      <c r="AX474" s="13" t="s">
        <v>75</v>
      </c>
      <c r="AY474" s="217" t="s">
        <v>137</v>
      </c>
    </row>
    <row r="475" spans="1:65" s="12" customFormat="1">
      <c r="B475" s="197"/>
      <c r="C475" s="198"/>
      <c r="D475" s="192" t="s">
        <v>147</v>
      </c>
      <c r="E475" s="199" t="s">
        <v>1</v>
      </c>
      <c r="F475" s="200" t="s">
        <v>1414</v>
      </c>
      <c r="G475" s="198"/>
      <c r="H475" s="199" t="s">
        <v>1</v>
      </c>
      <c r="I475" s="198"/>
      <c r="J475" s="198"/>
      <c r="K475" s="198"/>
      <c r="L475" s="202"/>
      <c r="M475" s="203"/>
      <c r="N475" s="204"/>
      <c r="O475" s="204"/>
      <c r="P475" s="204"/>
      <c r="Q475" s="204"/>
      <c r="R475" s="204"/>
      <c r="S475" s="204"/>
      <c r="T475" s="205"/>
      <c r="AT475" s="206" t="s">
        <v>147</v>
      </c>
      <c r="AU475" s="206" t="s">
        <v>83</v>
      </c>
      <c r="AV475" s="12" t="s">
        <v>83</v>
      </c>
      <c r="AW475" s="12" t="s">
        <v>31</v>
      </c>
      <c r="AX475" s="12" t="s">
        <v>75</v>
      </c>
      <c r="AY475" s="206" t="s">
        <v>137</v>
      </c>
    </row>
    <row r="476" spans="1:65" s="13" customFormat="1">
      <c r="B476" s="207"/>
      <c r="C476" s="208"/>
      <c r="D476" s="192" t="s">
        <v>147</v>
      </c>
      <c r="E476" s="209" t="s">
        <v>1</v>
      </c>
      <c r="F476" s="210" t="s">
        <v>1415</v>
      </c>
      <c r="G476" s="208"/>
      <c r="H476" s="211">
        <v>264</v>
      </c>
      <c r="I476" s="208"/>
      <c r="J476" s="208"/>
      <c r="K476" s="208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147</v>
      </c>
      <c r="AU476" s="217" t="s">
        <v>83</v>
      </c>
      <c r="AV476" s="13" t="s">
        <v>85</v>
      </c>
      <c r="AW476" s="13" t="s">
        <v>31</v>
      </c>
      <c r="AX476" s="13" t="s">
        <v>75</v>
      </c>
      <c r="AY476" s="217" t="s">
        <v>137</v>
      </c>
    </row>
    <row r="477" spans="1:65" s="12" customFormat="1">
      <c r="B477" s="197"/>
      <c r="C477" s="198"/>
      <c r="D477" s="192" t="s">
        <v>147</v>
      </c>
      <c r="E477" s="199" t="s">
        <v>1</v>
      </c>
      <c r="F477" s="200" t="s">
        <v>1416</v>
      </c>
      <c r="G477" s="198"/>
      <c r="H477" s="199" t="s">
        <v>1</v>
      </c>
      <c r="I477" s="198"/>
      <c r="J477" s="198"/>
      <c r="K477" s="198"/>
      <c r="L477" s="202"/>
      <c r="M477" s="203"/>
      <c r="N477" s="204"/>
      <c r="O477" s="204"/>
      <c r="P477" s="204"/>
      <c r="Q477" s="204"/>
      <c r="R477" s="204"/>
      <c r="S477" s="204"/>
      <c r="T477" s="205"/>
      <c r="AT477" s="206" t="s">
        <v>147</v>
      </c>
      <c r="AU477" s="206" t="s">
        <v>83</v>
      </c>
      <c r="AV477" s="12" t="s">
        <v>83</v>
      </c>
      <c r="AW477" s="12" t="s">
        <v>31</v>
      </c>
      <c r="AX477" s="12" t="s">
        <v>75</v>
      </c>
      <c r="AY477" s="206" t="s">
        <v>137</v>
      </c>
    </row>
    <row r="478" spans="1:65" s="13" customFormat="1">
      <c r="B478" s="207"/>
      <c r="C478" s="208"/>
      <c r="D478" s="192" t="s">
        <v>147</v>
      </c>
      <c r="E478" s="209" t="s">
        <v>1</v>
      </c>
      <c r="F478" s="210" t="s">
        <v>1417</v>
      </c>
      <c r="G478" s="208"/>
      <c r="H478" s="211">
        <v>268</v>
      </c>
      <c r="I478" s="208"/>
      <c r="J478" s="208"/>
      <c r="K478" s="208"/>
      <c r="L478" s="213"/>
      <c r="M478" s="214"/>
      <c r="N478" s="215"/>
      <c r="O478" s="215"/>
      <c r="P478" s="215"/>
      <c r="Q478" s="215"/>
      <c r="R478" s="215"/>
      <c r="S478" s="215"/>
      <c r="T478" s="216"/>
      <c r="AT478" s="217" t="s">
        <v>147</v>
      </c>
      <c r="AU478" s="217" t="s">
        <v>83</v>
      </c>
      <c r="AV478" s="13" t="s">
        <v>85</v>
      </c>
      <c r="AW478" s="13" t="s">
        <v>31</v>
      </c>
      <c r="AX478" s="13" t="s">
        <v>75</v>
      </c>
      <c r="AY478" s="217" t="s">
        <v>137</v>
      </c>
    </row>
    <row r="479" spans="1:65" s="12" customFormat="1">
      <c r="B479" s="197"/>
      <c r="C479" s="198"/>
      <c r="D479" s="192" t="s">
        <v>147</v>
      </c>
      <c r="E479" s="199" t="s">
        <v>1</v>
      </c>
      <c r="F479" s="200" t="s">
        <v>1418</v>
      </c>
      <c r="G479" s="198"/>
      <c r="H479" s="199" t="s">
        <v>1</v>
      </c>
      <c r="I479" s="198"/>
      <c r="J479" s="198"/>
      <c r="K479" s="198"/>
      <c r="L479" s="202"/>
      <c r="M479" s="203"/>
      <c r="N479" s="204"/>
      <c r="O479" s="204"/>
      <c r="P479" s="204"/>
      <c r="Q479" s="204"/>
      <c r="R479" s="204"/>
      <c r="S479" s="204"/>
      <c r="T479" s="205"/>
      <c r="AT479" s="206" t="s">
        <v>147</v>
      </c>
      <c r="AU479" s="206" t="s">
        <v>83</v>
      </c>
      <c r="AV479" s="12" t="s">
        <v>83</v>
      </c>
      <c r="AW479" s="12" t="s">
        <v>31</v>
      </c>
      <c r="AX479" s="12" t="s">
        <v>75</v>
      </c>
      <c r="AY479" s="206" t="s">
        <v>137</v>
      </c>
    </row>
    <row r="480" spans="1:65" s="13" customFormat="1">
      <c r="B480" s="207"/>
      <c r="C480" s="208"/>
      <c r="D480" s="192" t="s">
        <v>147</v>
      </c>
      <c r="E480" s="209" t="s">
        <v>1</v>
      </c>
      <c r="F480" s="210" t="s">
        <v>1419</v>
      </c>
      <c r="G480" s="208"/>
      <c r="H480" s="211">
        <v>280</v>
      </c>
      <c r="I480" s="208"/>
      <c r="J480" s="208"/>
      <c r="K480" s="208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147</v>
      </c>
      <c r="AU480" s="217" t="s">
        <v>83</v>
      </c>
      <c r="AV480" s="13" t="s">
        <v>85</v>
      </c>
      <c r="AW480" s="13" t="s">
        <v>31</v>
      </c>
      <c r="AX480" s="13" t="s">
        <v>75</v>
      </c>
      <c r="AY480" s="217" t="s">
        <v>137</v>
      </c>
    </row>
    <row r="481" spans="2:51" s="12" customFormat="1">
      <c r="B481" s="197"/>
      <c r="C481" s="198"/>
      <c r="D481" s="192" t="s">
        <v>147</v>
      </c>
      <c r="E481" s="199" t="s">
        <v>1</v>
      </c>
      <c r="F481" s="200" t="s">
        <v>1420</v>
      </c>
      <c r="G481" s="198"/>
      <c r="H481" s="199" t="s">
        <v>1</v>
      </c>
      <c r="I481" s="198"/>
      <c r="J481" s="198"/>
      <c r="K481" s="198"/>
      <c r="L481" s="202"/>
      <c r="M481" s="203"/>
      <c r="N481" s="204"/>
      <c r="O481" s="204"/>
      <c r="P481" s="204"/>
      <c r="Q481" s="204"/>
      <c r="R481" s="204"/>
      <c r="S481" s="204"/>
      <c r="T481" s="205"/>
      <c r="AT481" s="206" t="s">
        <v>147</v>
      </c>
      <c r="AU481" s="206" t="s">
        <v>83</v>
      </c>
      <c r="AV481" s="12" t="s">
        <v>83</v>
      </c>
      <c r="AW481" s="12" t="s">
        <v>31</v>
      </c>
      <c r="AX481" s="12" t="s">
        <v>75</v>
      </c>
      <c r="AY481" s="206" t="s">
        <v>137</v>
      </c>
    </row>
    <row r="482" spans="2:51" s="13" customFormat="1">
      <c r="B482" s="207"/>
      <c r="C482" s="208"/>
      <c r="D482" s="192" t="s">
        <v>147</v>
      </c>
      <c r="E482" s="209" t="s">
        <v>1</v>
      </c>
      <c r="F482" s="210" t="s">
        <v>1417</v>
      </c>
      <c r="G482" s="208"/>
      <c r="H482" s="211">
        <v>268</v>
      </c>
      <c r="I482" s="208"/>
      <c r="J482" s="208"/>
      <c r="K482" s="208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147</v>
      </c>
      <c r="AU482" s="217" t="s">
        <v>83</v>
      </c>
      <c r="AV482" s="13" t="s">
        <v>85</v>
      </c>
      <c r="AW482" s="13" t="s">
        <v>31</v>
      </c>
      <c r="AX482" s="13" t="s">
        <v>75</v>
      </c>
      <c r="AY482" s="217" t="s">
        <v>137</v>
      </c>
    </row>
    <row r="483" spans="2:51" s="12" customFormat="1">
      <c r="B483" s="197"/>
      <c r="C483" s="198"/>
      <c r="D483" s="192" t="s">
        <v>147</v>
      </c>
      <c r="E483" s="199" t="s">
        <v>1</v>
      </c>
      <c r="F483" s="200" t="s">
        <v>1363</v>
      </c>
      <c r="G483" s="198"/>
      <c r="H483" s="199" t="s">
        <v>1</v>
      </c>
      <c r="I483" s="198"/>
      <c r="J483" s="198"/>
      <c r="K483" s="198"/>
      <c r="L483" s="202"/>
      <c r="M483" s="203"/>
      <c r="N483" s="204"/>
      <c r="O483" s="204"/>
      <c r="P483" s="204"/>
      <c r="Q483" s="204"/>
      <c r="R483" s="204"/>
      <c r="S483" s="204"/>
      <c r="T483" s="205"/>
      <c r="AT483" s="206" t="s">
        <v>147</v>
      </c>
      <c r="AU483" s="206" t="s">
        <v>83</v>
      </c>
      <c r="AV483" s="12" t="s">
        <v>83</v>
      </c>
      <c r="AW483" s="12" t="s">
        <v>31</v>
      </c>
      <c r="AX483" s="12" t="s">
        <v>75</v>
      </c>
      <c r="AY483" s="206" t="s">
        <v>137</v>
      </c>
    </row>
    <row r="484" spans="2:51" s="13" customFormat="1">
      <c r="B484" s="207"/>
      <c r="C484" s="208"/>
      <c r="D484" s="192" t="s">
        <v>147</v>
      </c>
      <c r="E484" s="209" t="s">
        <v>1</v>
      </c>
      <c r="F484" s="210" t="s">
        <v>1421</v>
      </c>
      <c r="G484" s="208"/>
      <c r="H484" s="211">
        <v>28</v>
      </c>
      <c r="I484" s="208"/>
      <c r="J484" s="208"/>
      <c r="K484" s="208"/>
      <c r="L484" s="213"/>
      <c r="M484" s="214"/>
      <c r="N484" s="215"/>
      <c r="O484" s="215"/>
      <c r="P484" s="215"/>
      <c r="Q484" s="215"/>
      <c r="R484" s="215"/>
      <c r="S484" s="215"/>
      <c r="T484" s="216"/>
      <c r="AT484" s="217" t="s">
        <v>147</v>
      </c>
      <c r="AU484" s="217" t="s">
        <v>83</v>
      </c>
      <c r="AV484" s="13" t="s">
        <v>85</v>
      </c>
      <c r="AW484" s="13" t="s">
        <v>31</v>
      </c>
      <c r="AX484" s="13" t="s">
        <v>75</v>
      </c>
      <c r="AY484" s="217" t="s">
        <v>137</v>
      </c>
    </row>
    <row r="485" spans="2:51" s="12" customFormat="1">
      <c r="B485" s="197"/>
      <c r="C485" s="198"/>
      <c r="D485" s="192" t="s">
        <v>147</v>
      </c>
      <c r="E485" s="199" t="s">
        <v>1</v>
      </c>
      <c r="F485" s="200" t="s">
        <v>231</v>
      </c>
      <c r="G485" s="198"/>
      <c r="H485" s="199" t="s">
        <v>1</v>
      </c>
      <c r="I485" s="198"/>
      <c r="J485" s="198"/>
      <c r="K485" s="198"/>
      <c r="L485" s="202"/>
      <c r="M485" s="203"/>
      <c r="N485" s="204"/>
      <c r="O485" s="204"/>
      <c r="P485" s="204"/>
      <c r="Q485" s="204"/>
      <c r="R485" s="204"/>
      <c r="S485" s="204"/>
      <c r="T485" s="205"/>
      <c r="AT485" s="206" t="s">
        <v>147</v>
      </c>
      <c r="AU485" s="206" t="s">
        <v>83</v>
      </c>
      <c r="AV485" s="12" t="s">
        <v>83</v>
      </c>
      <c r="AW485" s="12" t="s">
        <v>31</v>
      </c>
      <c r="AX485" s="12" t="s">
        <v>75</v>
      </c>
      <c r="AY485" s="206" t="s">
        <v>137</v>
      </c>
    </row>
    <row r="486" spans="2:51" s="13" customFormat="1">
      <c r="B486" s="207"/>
      <c r="C486" s="208"/>
      <c r="D486" s="192" t="s">
        <v>147</v>
      </c>
      <c r="E486" s="209" t="s">
        <v>1</v>
      </c>
      <c r="F486" s="210" t="s">
        <v>1406</v>
      </c>
      <c r="G486" s="208"/>
      <c r="H486" s="211">
        <v>12</v>
      </c>
      <c r="I486" s="208"/>
      <c r="J486" s="208"/>
      <c r="K486" s="208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147</v>
      </c>
      <c r="AU486" s="217" t="s">
        <v>83</v>
      </c>
      <c r="AV486" s="13" t="s">
        <v>85</v>
      </c>
      <c r="AW486" s="13" t="s">
        <v>31</v>
      </c>
      <c r="AX486" s="13" t="s">
        <v>75</v>
      </c>
      <c r="AY486" s="217" t="s">
        <v>137</v>
      </c>
    </row>
    <row r="487" spans="2:51" s="12" customFormat="1">
      <c r="B487" s="197"/>
      <c r="C487" s="198"/>
      <c r="D487" s="192" t="s">
        <v>147</v>
      </c>
      <c r="E487" s="199" t="s">
        <v>1</v>
      </c>
      <c r="F487" s="200" t="s">
        <v>1336</v>
      </c>
      <c r="G487" s="198"/>
      <c r="H487" s="199" t="s">
        <v>1</v>
      </c>
      <c r="I487" s="198"/>
      <c r="J487" s="198"/>
      <c r="K487" s="198"/>
      <c r="L487" s="202"/>
      <c r="M487" s="203"/>
      <c r="N487" s="204"/>
      <c r="O487" s="204"/>
      <c r="P487" s="204"/>
      <c r="Q487" s="204"/>
      <c r="R487" s="204"/>
      <c r="S487" s="204"/>
      <c r="T487" s="205"/>
      <c r="AT487" s="206" t="s">
        <v>147</v>
      </c>
      <c r="AU487" s="206" t="s">
        <v>83</v>
      </c>
      <c r="AV487" s="12" t="s">
        <v>83</v>
      </c>
      <c r="AW487" s="12" t="s">
        <v>31</v>
      </c>
      <c r="AX487" s="12" t="s">
        <v>75</v>
      </c>
      <c r="AY487" s="206" t="s">
        <v>137</v>
      </c>
    </row>
    <row r="488" spans="2:51" s="13" customFormat="1">
      <c r="B488" s="207"/>
      <c r="C488" s="208"/>
      <c r="D488" s="192" t="s">
        <v>147</v>
      </c>
      <c r="E488" s="209" t="s">
        <v>1</v>
      </c>
      <c r="F488" s="210" t="s">
        <v>1406</v>
      </c>
      <c r="G488" s="208"/>
      <c r="H488" s="211">
        <v>12</v>
      </c>
      <c r="I488" s="208"/>
      <c r="J488" s="208"/>
      <c r="K488" s="208"/>
      <c r="L488" s="213"/>
      <c r="M488" s="214"/>
      <c r="N488" s="215"/>
      <c r="O488" s="215"/>
      <c r="P488" s="215"/>
      <c r="Q488" s="215"/>
      <c r="R488" s="215"/>
      <c r="S488" s="215"/>
      <c r="T488" s="216"/>
      <c r="AT488" s="217" t="s">
        <v>147</v>
      </c>
      <c r="AU488" s="217" t="s">
        <v>83</v>
      </c>
      <c r="AV488" s="13" t="s">
        <v>85</v>
      </c>
      <c r="AW488" s="13" t="s">
        <v>31</v>
      </c>
      <c r="AX488" s="13" t="s">
        <v>75</v>
      </c>
      <c r="AY488" s="217" t="s">
        <v>137</v>
      </c>
    </row>
    <row r="489" spans="2:51" s="12" customFormat="1">
      <c r="B489" s="197"/>
      <c r="C489" s="198"/>
      <c r="D489" s="192" t="s">
        <v>147</v>
      </c>
      <c r="E489" s="199" t="s">
        <v>1</v>
      </c>
      <c r="F489" s="200" t="s">
        <v>1337</v>
      </c>
      <c r="G489" s="198"/>
      <c r="H489" s="199" t="s">
        <v>1</v>
      </c>
      <c r="I489" s="198"/>
      <c r="J489" s="198"/>
      <c r="K489" s="198"/>
      <c r="L489" s="202"/>
      <c r="M489" s="203"/>
      <c r="N489" s="204"/>
      <c r="O489" s="204"/>
      <c r="P489" s="204"/>
      <c r="Q489" s="204"/>
      <c r="R489" s="204"/>
      <c r="S489" s="204"/>
      <c r="T489" s="205"/>
      <c r="AT489" s="206" t="s">
        <v>147</v>
      </c>
      <c r="AU489" s="206" t="s">
        <v>83</v>
      </c>
      <c r="AV489" s="12" t="s">
        <v>83</v>
      </c>
      <c r="AW489" s="12" t="s">
        <v>31</v>
      </c>
      <c r="AX489" s="12" t="s">
        <v>75</v>
      </c>
      <c r="AY489" s="206" t="s">
        <v>137</v>
      </c>
    </row>
    <row r="490" spans="2:51" s="13" customFormat="1">
      <c r="B490" s="207"/>
      <c r="C490" s="208"/>
      <c r="D490" s="192" t="s">
        <v>147</v>
      </c>
      <c r="E490" s="209" t="s">
        <v>1</v>
      </c>
      <c r="F490" s="210" t="s">
        <v>335</v>
      </c>
      <c r="G490" s="208"/>
      <c r="H490" s="211">
        <v>16</v>
      </c>
      <c r="I490" s="208"/>
      <c r="J490" s="208"/>
      <c r="K490" s="208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147</v>
      </c>
      <c r="AU490" s="217" t="s">
        <v>83</v>
      </c>
      <c r="AV490" s="13" t="s">
        <v>85</v>
      </c>
      <c r="AW490" s="13" t="s">
        <v>31</v>
      </c>
      <c r="AX490" s="13" t="s">
        <v>75</v>
      </c>
      <c r="AY490" s="217" t="s">
        <v>137</v>
      </c>
    </row>
    <row r="491" spans="2:51" s="12" customFormat="1">
      <c r="B491" s="197"/>
      <c r="C491" s="198"/>
      <c r="D491" s="192" t="s">
        <v>147</v>
      </c>
      <c r="E491" s="199" t="s">
        <v>1</v>
      </c>
      <c r="F491" s="200" t="s">
        <v>1364</v>
      </c>
      <c r="G491" s="198"/>
      <c r="H491" s="199" t="s">
        <v>1</v>
      </c>
      <c r="I491" s="198"/>
      <c r="J491" s="198"/>
      <c r="K491" s="198"/>
      <c r="L491" s="202"/>
      <c r="M491" s="203"/>
      <c r="N491" s="204"/>
      <c r="O491" s="204"/>
      <c r="P491" s="204"/>
      <c r="Q491" s="204"/>
      <c r="R491" s="204"/>
      <c r="S491" s="204"/>
      <c r="T491" s="205"/>
      <c r="AT491" s="206" t="s">
        <v>147</v>
      </c>
      <c r="AU491" s="206" t="s">
        <v>83</v>
      </c>
      <c r="AV491" s="12" t="s">
        <v>83</v>
      </c>
      <c r="AW491" s="12" t="s">
        <v>31</v>
      </c>
      <c r="AX491" s="12" t="s">
        <v>75</v>
      </c>
      <c r="AY491" s="206" t="s">
        <v>137</v>
      </c>
    </row>
    <row r="492" spans="2:51" s="13" customFormat="1">
      <c r="B492" s="207"/>
      <c r="C492" s="208"/>
      <c r="D492" s="192" t="s">
        <v>147</v>
      </c>
      <c r="E492" s="209" t="s">
        <v>1</v>
      </c>
      <c r="F492" s="210" t="s">
        <v>335</v>
      </c>
      <c r="G492" s="208"/>
      <c r="H492" s="211">
        <v>16</v>
      </c>
      <c r="I492" s="208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147</v>
      </c>
      <c r="AU492" s="217" t="s">
        <v>83</v>
      </c>
      <c r="AV492" s="13" t="s">
        <v>85</v>
      </c>
      <c r="AW492" s="13" t="s">
        <v>31</v>
      </c>
      <c r="AX492" s="13" t="s">
        <v>75</v>
      </c>
      <c r="AY492" s="217" t="s">
        <v>137</v>
      </c>
    </row>
    <row r="493" spans="2:51" s="12" customFormat="1">
      <c r="B493" s="197"/>
      <c r="C493" s="198"/>
      <c r="D493" s="192" t="s">
        <v>147</v>
      </c>
      <c r="E493" s="199" t="s">
        <v>1</v>
      </c>
      <c r="F493" s="200" t="s">
        <v>1334</v>
      </c>
      <c r="G493" s="198"/>
      <c r="H493" s="199" t="s">
        <v>1</v>
      </c>
      <c r="I493" s="198"/>
      <c r="J493" s="198"/>
      <c r="K493" s="198"/>
      <c r="L493" s="202"/>
      <c r="M493" s="203"/>
      <c r="N493" s="204"/>
      <c r="O493" s="204"/>
      <c r="P493" s="204"/>
      <c r="Q493" s="204"/>
      <c r="R493" s="204"/>
      <c r="S493" s="204"/>
      <c r="T493" s="205"/>
      <c r="AT493" s="206" t="s">
        <v>147</v>
      </c>
      <c r="AU493" s="206" t="s">
        <v>83</v>
      </c>
      <c r="AV493" s="12" t="s">
        <v>83</v>
      </c>
      <c r="AW493" s="12" t="s">
        <v>31</v>
      </c>
      <c r="AX493" s="12" t="s">
        <v>75</v>
      </c>
      <c r="AY493" s="206" t="s">
        <v>137</v>
      </c>
    </row>
    <row r="494" spans="2:51" s="13" customFormat="1">
      <c r="B494" s="207"/>
      <c r="C494" s="208"/>
      <c r="D494" s="192" t="s">
        <v>147</v>
      </c>
      <c r="E494" s="209" t="s">
        <v>1</v>
      </c>
      <c r="F494" s="210" t="s">
        <v>1422</v>
      </c>
      <c r="G494" s="208"/>
      <c r="H494" s="211">
        <v>8</v>
      </c>
      <c r="I494" s="208"/>
      <c r="J494" s="208"/>
      <c r="K494" s="208"/>
      <c r="L494" s="213"/>
      <c r="M494" s="214"/>
      <c r="N494" s="215"/>
      <c r="O494" s="215"/>
      <c r="P494" s="215"/>
      <c r="Q494" s="215"/>
      <c r="R494" s="215"/>
      <c r="S494" s="215"/>
      <c r="T494" s="216"/>
      <c r="AT494" s="217" t="s">
        <v>147</v>
      </c>
      <c r="AU494" s="217" t="s">
        <v>83</v>
      </c>
      <c r="AV494" s="13" t="s">
        <v>85</v>
      </c>
      <c r="AW494" s="13" t="s">
        <v>31</v>
      </c>
      <c r="AX494" s="13" t="s">
        <v>75</v>
      </c>
      <c r="AY494" s="217" t="s">
        <v>137</v>
      </c>
    </row>
    <row r="495" spans="2:51" s="12" customFormat="1">
      <c r="B495" s="197"/>
      <c r="C495" s="198"/>
      <c r="D495" s="192" t="s">
        <v>147</v>
      </c>
      <c r="E495" s="199" t="s">
        <v>1</v>
      </c>
      <c r="F495" s="200" t="s">
        <v>1335</v>
      </c>
      <c r="G495" s="198"/>
      <c r="H495" s="199" t="s">
        <v>1</v>
      </c>
      <c r="I495" s="198"/>
      <c r="J495" s="198"/>
      <c r="K495" s="198"/>
      <c r="L495" s="202"/>
      <c r="M495" s="203"/>
      <c r="N495" s="204"/>
      <c r="O495" s="204"/>
      <c r="P495" s="204"/>
      <c r="Q495" s="204"/>
      <c r="R495" s="204"/>
      <c r="S495" s="204"/>
      <c r="T495" s="205"/>
      <c r="AT495" s="206" t="s">
        <v>147</v>
      </c>
      <c r="AU495" s="206" t="s">
        <v>83</v>
      </c>
      <c r="AV495" s="12" t="s">
        <v>83</v>
      </c>
      <c r="AW495" s="12" t="s">
        <v>31</v>
      </c>
      <c r="AX495" s="12" t="s">
        <v>75</v>
      </c>
      <c r="AY495" s="206" t="s">
        <v>137</v>
      </c>
    </row>
    <row r="496" spans="2:51" s="13" customFormat="1">
      <c r="B496" s="207"/>
      <c r="C496" s="208"/>
      <c r="D496" s="192" t="s">
        <v>147</v>
      </c>
      <c r="E496" s="209" t="s">
        <v>1</v>
      </c>
      <c r="F496" s="210" t="s">
        <v>1422</v>
      </c>
      <c r="G496" s="208"/>
      <c r="H496" s="211">
        <v>8</v>
      </c>
      <c r="I496" s="208"/>
      <c r="J496" s="208"/>
      <c r="K496" s="208"/>
      <c r="L496" s="213"/>
      <c r="M496" s="214"/>
      <c r="N496" s="215"/>
      <c r="O496" s="215"/>
      <c r="P496" s="215"/>
      <c r="Q496" s="215"/>
      <c r="R496" s="215"/>
      <c r="S496" s="215"/>
      <c r="T496" s="216"/>
      <c r="AT496" s="217" t="s">
        <v>147</v>
      </c>
      <c r="AU496" s="217" t="s">
        <v>83</v>
      </c>
      <c r="AV496" s="13" t="s">
        <v>85</v>
      </c>
      <c r="AW496" s="13" t="s">
        <v>31</v>
      </c>
      <c r="AX496" s="13" t="s">
        <v>75</v>
      </c>
      <c r="AY496" s="217" t="s">
        <v>137</v>
      </c>
    </row>
    <row r="497" spans="1:65" s="12" customFormat="1">
      <c r="B497" s="197"/>
      <c r="C497" s="198"/>
      <c r="D497" s="192" t="s">
        <v>147</v>
      </c>
      <c r="E497" s="199" t="s">
        <v>1</v>
      </c>
      <c r="F497" s="200" t="s">
        <v>1365</v>
      </c>
      <c r="G497" s="198"/>
      <c r="H497" s="199" t="s">
        <v>1</v>
      </c>
      <c r="I497" s="198"/>
      <c r="J497" s="198"/>
      <c r="K497" s="198"/>
      <c r="L497" s="202"/>
      <c r="M497" s="203"/>
      <c r="N497" s="204"/>
      <c r="O497" s="204"/>
      <c r="P497" s="204"/>
      <c r="Q497" s="204"/>
      <c r="R497" s="204"/>
      <c r="S497" s="204"/>
      <c r="T497" s="205"/>
      <c r="AT497" s="206" t="s">
        <v>147</v>
      </c>
      <c r="AU497" s="206" t="s">
        <v>83</v>
      </c>
      <c r="AV497" s="12" t="s">
        <v>83</v>
      </c>
      <c r="AW497" s="12" t="s">
        <v>31</v>
      </c>
      <c r="AX497" s="12" t="s">
        <v>75</v>
      </c>
      <c r="AY497" s="206" t="s">
        <v>137</v>
      </c>
    </row>
    <row r="498" spans="1:65" s="13" customFormat="1">
      <c r="B498" s="207"/>
      <c r="C498" s="208"/>
      <c r="D498" s="192" t="s">
        <v>147</v>
      </c>
      <c r="E498" s="209" t="s">
        <v>1</v>
      </c>
      <c r="F498" s="210" t="s">
        <v>335</v>
      </c>
      <c r="G498" s="208"/>
      <c r="H498" s="211">
        <v>16</v>
      </c>
      <c r="I498" s="208"/>
      <c r="J498" s="208"/>
      <c r="K498" s="208"/>
      <c r="L498" s="213"/>
      <c r="M498" s="214"/>
      <c r="N498" s="215"/>
      <c r="O498" s="215"/>
      <c r="P498" s="215"/>
      <c r="Q498" s="215"/>
      <c r="R498" s="215"/>
      <c r="S498" s="215"/>
      <c r="T498" s="216"/>
      <c r="AT498" s="217" t="s">
        <v>147</v>
      </c>
      <c r="AU498" s="217" t="s">
        <v>83</v>
      </c>
      <c r="AV498" s="13" t="s">
        <v>85</v>
      </c>
      <c r="AW498" s="13" t="s">
        <v>31</v>
      </c>
      <c r="AX498" s="13" t="s">
        <v>75</v>
      </c>
      <c r="AY498" s="217" t="s">
        <v>137</v>
      </c>
    </row>
    <row r="499" spans="1:65" s="12" customFormat="1">
      <c r="B499" s="197"/>
      <c r="C499" s="198"/>
      <c r="D499" s="192" t="s">
        <v>147</v>
      </c>
      <c r="E499" s="199" t="s">
        <v>1</v>
      </c>
      <c r="F499" s="200" t="s">
        <v>1366</v>
      </c>
      <c r="G499" s="198"/>
      <c r="H499" s="199" t="s">
        <v>1</v>
      </c>
      <c r="I499" s="198"/>
      <c r="J499" s="198"/>
      <c r="K499" s="198"/>
      <c r="L499" s="202"/>
      <c r="M499" s="203"/>
      <c r="N499" s="204"/>
      <c r="O499" s="204"/>
      <c r="P499" s="204"/>
      <c r="Q499" s="204"/>
      <c r="R499" s="204"/>
      <c r="S499" s="204"/>
      <c r="T499" s="205"/>
      <c r="AT499" s="206" t="s">
        <v>147</v>
      </c>
      <c r="AU499" s="206" t="s">
        <v>83</v>
      </c>
      <c r="AV499" s="12" t="s">
        <v>83</v>
      </c>
      <c r="AW499" s="12" t="s">
        <v>31</v>
      </c>
      <c r="AX499" s="12" t="s">
        <v>75</v>
      </c>
      <c r="AY499" s="206" t="s">
        <v>137</v>
      </c>
    </row>
    <row r="500" spans="1:65" s="13" customFormat="1">
      <c r="B500" s="207"/>
      <c r="C500" s="208"/>
      <c r="D500" s="192" t="s">
        <v>147</v>
      </c>
      <c r="E500" s="209" t="s">
        <v>1</v>
      </c>
      <c r="F500" s="210" t="s">
        <v>335</v>
      </c>
      <c r="G500" s="208"/>
      <c r="H500" s="211">
        <v>16</v>
      </c>
      <c r="I500" s="208"/>
      <c r="J500" s="208"/>
      <c r="K500" s="208"/>
      <c r="L500" s="213"/>
      <c r="M500" s="214"/>
      <c r="N500" s="215"/>
      <c r="O500" s="215"/>
      <c r="P500" s="215"/>
      <c r="Q500" s="215"/>
      <c r="R500" s="215"/>
      <c r="S500" s="215"/>
      <c r="T500" s="216"/>
      <c r="AT500" s="217" t="s">
        <v>147</v>
      </c>
      <c r="AU500" s="217" t="s">
        <v>83</v>
      </c>
      <c r="AV500" s="13" t="s">
        <v>85</v>
      </c>
      <c r="AW500" s="13" t="s">
        <v>31</v>
      </c>
      <c r="AX500" s="13" t="s">
        <v>75</v>
      </c>
      <c r="AY500" s="217" t="s">
        <v>137</v>
      </c>
    </row>
    <row r="501" spans="1:65" s="12" customFormat="1">
      <c r="B501" s="197"/>
      <c r="C501" s="198"/>
      <c r="D501" s="192" t="s">
        <v>147</v>
      </c>
      <c r="E501" s="199" t="s">
        <v>1</v>
      </c>
      <c r="F501" s="200" t="s">
        <v>1367</v>
      </c>
      <c r="G501" s="198"/>
      <c r="H501" s="199" t="s">
        <v>1</v>
      </c>
      <c r="I501" s="198"/>
      <c r="J501" s="198"/>
      <c r="K501" s="198"/>
      <c r="L501" s="202"/>
      <c r="M501" s="203"/>
      <c r="N501" s="204"/>
      <c r="O501" s="204"/>
      <c r="P501" s="204"/>
      <c r="Q501" s="204"/>
      <c r="R501" s="204"/>
      <c r="S501" s="204"/>
      <c r="T501" s="205"/>
      <c r="AT501" s="206" t="s">
        <v>147</v>
      </c>
      <c r="AU501" s="206" t="s">
        <v>83</v>
      </c>
      <c r="AV501" s="12" t="s">
        <v>83</v>
      </c>
      <c r="AW501" s="12" t="s">
        <v>31</v>
      </c>
      <c r="AX501" s="12" t="s">
        <v>75</v>
      </c>
      <c r="AY501" s="206" t="s">
        <v>137</v>
      </c>
    </row>
    <row r="502" spans="1:65" s="13" customFormat="1">
      <c r="B502" s="207"/>
      <c r="C502" s="208"/>
      <c r="D502" s="192" t="s">
        <v>147</v>
      </c>
      <c r="E502" s="209" t="s">
        <v>1</v>
      </c>
      <c r="F502" s="210" t="s">
        <v>1422</v>
      </c>
      <c r="G502" s="208"/>
      <c r="H502" s="211">
        <v>8</v>
      </c>
      <c r="I502" s="208"/>
      <c r="J502" s="208"/>
      <c r="K502" s="208"/>
      <c r="L502" s="213"/>
      <c r="M502" s="214"/>
      <c r="N502" s="215"/>
      <c r="O502" s="215"/>
      <c r="P502" s="215"/>
      <c r="Q502" s="215"/>
      <c r="R502" s="215"/>
      <c r="S502" s="215"/>
      <c r="T502" s="216"/>
      <c r="AT502" s="217" t="s">
        <v>147</v>
      </c>
      <c r="AU502" s="217" t="s">
        <v>83</v>
      </c>
      <c r="AV502" s="13" t="s">
        <v>85</v>
      </c>
      <c r="AW502" s="13" t="s">
        <v>31</v>
      </c>
      <c r="AX502" s="13" t="s">
        <v>75</v>
      </c>
      <c r="AY502" s="217" t="s">
        <v>137</v>
      </c>
    </row>
    <row r="503" spans="1:65" s="12" customFormat="1">
      <c r="B503" s="197"/>
      <c r="C503" s="198"/>
      <c r="D503" s="192" t="s">
        <v>147</v>
      </c>
      <c r="E503" s="199" t="s">
        <v>1</v>
      </c>
      <c r="F503" s="200" t="s">
        <v>1368</v>
      </c>
      <c r="G503" s="198"/>
      <c r="H503" s="199" t="s">
        <v>1</v>
      </c>
      <c r="I503" s="198"/>
      <c r="J503" s="198"/>
      <c r="K503" s="198"/>
      <c r="L503" s="202"/>
      <c r="M503" s="203"/>
      <c r="N503" s="204"/>
      <c r="O503" s="204"/>
      <c r="P503" s="204"/>
      <c r="Q503" s="204"/>
      <c r="R503" s="204"/>
      <c r="S503" s="204"/>
      <c r="T503" s="205"/>
      <c r="AT503" s="206" t="s">
        <v>147</v>
      </c>
      <c r="AU503" s="206" t="s">
        <v>83</v>
      </c>
      <c r="AV503" s="12" t="s">
        <v>83</v>
      </c>
      <c r="AW503" s="12" t="s">
        <v>31</v>
      </c>
      <c r="AX503" s="12" t="s">
        <v>75</v>
      </c>
      <c r="AY503" s="206" t="s">
        <v>137</v>
      </c>
    </row>
    <row r="504" spans="1:65" s="13" customFormat="1">
      <c r="B504" s="207"/>
      <c r="C504" s="208"/>
      <c r="D504" s="192" t="s">
        <v>147</v>
      </c>
      <c r="E504" s="209" t="s">
        <v>1</v>
      </c>
      <c r="F504" s="210" t="s">
        <v>1422</v>
      </c>
      <c r="G504" s="208"/>
      <c r="H504" s="211">
        <v>8</v>
      </c>
      <c r="I504" s="208"/>
      <c r="J504" s="208"/>
      <c r="K504" s="208"/>
      <c r="L504" s="213"/>
      <c r="M504" s="214"/>
      <c r="N504" s="215"/>
      <c r="O504" s="215"/>
      <c r="P504" s="215"/>
      <c r="Q504" s="215"/>
      <c r="R504" s="215"/>
      <c r="S504" s="215"/>
      <c r="T504" s="216"/>
      <c r="AT504" s="217" t="s">
        <v>147</v>
      </c>
      <c r="AU504" s="217" t="s">
        <v>83</v>
      </c>
      <c r="AV504" s="13" t="s">
        <v>85</v>
      </c>
      <c r="AW504" s="13" t="s">
        <v>31</v>
      </c>
      <c r="AX504" s="13" t="s">
        <v>75</v>
      </c>
      <c r="AY504" s="217" t="s">
        <v>137</v>
      </c>
    </row>
    <row r="505" spans="1:65" s="12" customFormat="1">
      <c r="B505" s="197"/>
      <c r="C505" s="198"/>
      <c r="D505" s="192" t="s">
        <v>147</v>
      </c>
      <c r="E505" s="199" t="s">
        <v>1</v>
      </c>
      <c r="F505" s="200" t="s">
        <v>1304</v>
      </c>
      <c r="G505" s="198"/>
      <c r="H505" s="199" t="s">
        <v>1</v>
      </c>
      <c r="I505" s="198"/>
      <c r="J505" s="198"/>
      <c r="K505" s="198"/>
      <c r="L505" s="202"/>
      <c r="M505" s="203"/>
      <c r="N505" s="204"/>
      <c r="O505" s="204"/>
      <c r="P505" s="204"/>
      <c r="Q505" s="204"/>
      <c r="R505" s="204"/>
      <c r="S505" s="204"/>
      <c r="T505" s="205"/>
      <c r="AT505" s="206" t="s">
        <v>147</v>
      </c>
      <c r="AU505" s="206" t="s">
        <v>83</v>
      </c>
      <c r="AV505" s="12" t="s">
        <v>83</v>
      </c>
      <c r="AW505" s="12" t="s">
        <v>31</v>
      </c>
      <c r="AX505" s="12" t="s">
        <v>75</v>
      </c>
      <c r="AY505" s="206" t="s">
        <v>137</v>
      </c>
    </row>
    <row r="506" spans="1:65" s="13" customFormat="1">
      <c r="B506" s="207"/>
      <c r="C506" s="208"/>
      <c r="D506" s="192" t="s">
        <v>147</v>
      </c>
      <c r="E506" s="209" t="s">
        <v>1</v>
      </c>
      <c r="F506" s="210" t="s">
        <v>1423</v>
      </c>
      <c r="G506" s="208"/>
      <c r="H506" s="211">
        <v>2144</v>
      </c>
      <c r="I506" s="208"/>
      <c r="J506" s="208"/>
      <c r="K506" s="208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147</v>
      </c>
      <c r="AU506" s="217" t="s">
        <v>83</v>
      </c>
      <c r="AV506" s="13" t="s">
        <v>85</v>
      </c>
      <c r="AW506" s="13" t="s">
        <v>31</v>
      </c>
      <c r="AX506" s="13" t="s">
        <v>75</v>
      </c>
      <c r="AY506" s="217" t="s">
        <v>137</v>
      </c>
    </row>
    <row r="507" spans="1:65" s="12" customFormat="1">
      <c r="B507" s="197"/>
      <c r="C507" s="198"/>
      <c r="D507" s="192" t="s">
        <v>147</v>
      </c>
      <c r="E507" s="199" t="s">
        <v>1</v>
      </c>
      <c r="F507" s="200" t="s">
        <v>1308</v>
      </c>
      <c r="G507" s="198"/>
      <c r="H507" s="199" t="s">
        <v>1</v>
      </c>
      <c r="I507" s="198"/>
      <c r="J507" s="198"/>
      <c r="K507" s="198"/>
      <c r="L507" s="202"/>
      <c r="M507" s="203"/>
      <c r="N507" s="204"/>
      <c r="O507" s="204"/>
      <c r="P507" s="204"/>
      <c r="Q507" s="204"/>
      <c r="R507" s="204"/>
      <c r="S507" s="204"/>
      <c r="T507" s="205"/>
      <c r="AT507" s="206" t="s">
        <v>147</v>
      </c>
      <c r="AU507" s="206" t="s">
        <v>83</v>
      </c>
      <c r="AV507" s="12" t="s">
        <v>83</v>
      </c>
      <c r="AW507" s="12" t="s">
        <v>31</v>
      </c>
      <c r="AX507" s="12" t="s">
        <v>75</v>
      </c>
      <c r="AY507" s="206" t="s">
        <v>137</v>
      </c>
    </row>
    <row r="508" spans="1:65" s="13" customFormat="1">
      <c r="B508" s="207"/>
      <c r="C508" s="208"/>
      <c r="D508" s="192" t="s">
        <v>147</v>
      </c>
      <c r="E508" s="209" t="s">
        <v>1</v>
      </c>
      <c r="F508" s="210" t="s">
        <v>1424</v>
      </c>
      <c r="G508" s="208"/>
      <c r="H508" s="211">
        <v>1940</v>
      </c>
      <c r="I508" s="208"/>
      <c r="J508" s="208"/>
      <c r="K508" s="208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147</v>
      </c>
      <c r="AU508" s="217" t="s">
        <v>83</v>
      </c>
      <c r="AV508" s="13" t="s">
        <v>85</v>
      </c>
      <c r="AW508" s="13" t="s">
        <v>31</v>
      </c>
      <c r="AX508" s="13" t="s">
        <v>75</v>
      </c>
      <c r="AY508" s="217" t="s">
        <v>137</v>
      </c>
    </row>
    <row r="509" spans="1:65" s="14" customFormat="1">
      <c r="B509" s="218"/>
      <c r="C509" s="219"/>
      <c r="D509" s="192" t="s">
        <v>147</v>
      </c>
      <c r="E509" s="220" t="s">
        <v>1</v>
      </c>
      <c r="F509" s="221" t="s">
        <v>152</v>
      </c>
      <c r="G509" s="219"/>
      <c r="H509" s="222">
        <v>5560</v>
      </c>
      <c r="I509" s="219"/>
      <c r="J509" s="219"/>
      <c r="K509" s="219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147</v>
      </c>
      <c r="AU509" s="228" t="s">
        <v>83</v>
      </c>
      <c r="AV509" s="14" t="s">
        <v>144</v>
      </c>
      <c r="AW509" s="14" t="s">
        <v>31</v>
      </c>
      <c r="AX509" s="14" t="s">
        <v>83</v>
      </c>
      <c r="AY509" s="228" t="s">
        <v>137</v>
      </c>
    </row>
    <row r="510" spans="1:65" s="12" customFormat="1">
      <c r="B510" s="197"/>
      <c r="C510" s="198"/>
      <c r="D510" s="192" t="s">
        <v>147</v>
      </c>
      <c r="E510" s="199" t="s">
        <v>1</v>
      </c>
      <c r="F510" s="200" t="s">
        <v>153</v>
      </c>
      <c r="G510" s="198"/>
      <c r="H510" s="199" t="s">
        <v>1</v>
      </c>
      <c r="I510" s="198"/>
      <c r="J510" s="198"/>
      <c r="K510" s="198"/>
      <c r="L510" s="202"/>
      <c r="M510" s="203"/>
      <c r="N510" s="204"/>
      <c r="O510" s="204"/>
      <c r="P510" s="204"/>
      <c r="Q510" s="204"/>
      <c r="R510" s="204"/>
      <c r="S510" s="204"/>
      <c r="T510" s="205"/>
      <c r="AT510" s="206" t="s">
        <v>147</v>
      </c>
      <c r="AU510" s="206" t="s">
        <v>83</v>
      </c>
      <c r="AV510" s="12" t="s">
        <v>83</v>
      </c>
      <c r="AW510" s="12" t="s">
        <v>31</v>
      </c>
      <c r="AX510" s="12" t="s">
        <v>75</v>
      </c>
      <c r="AY510" s="206" t="s">
        <v>137</v>
      </c>
    </row>
    <row r="511" spans="1:65" s="2" customFormat="1" ht="16.5" customHeight="1">
      <c r="A511" s="34"/>
      <c r="B511" s="35"/>
      <c r="C511" s="178" t="s">
        <v>350</v>
      </c>
      <c r="D511" s="178" t="s">
        <v>138</v>
      </c>
      <c r="E511" s="179" t="s">
        <v>347</v>
      </c>
      <c r="F511" s="180" t="s">
        <v>348</v>
      </c>
      <c r="G511" s="181" t="s">
        <v>156</v>
      </c>
      <c r="H511" s="182">
        <v>5560</v>
      </c>
      <c r="I511" s="253"/>
      <c r="J511" s="184">
        <f>ROUND(I511*H511,2)</f>
        <v>0</v>
      </c>
      <c r="K511" s="180" t="s">
        <v>142</v>
      </c>
      <c r="L511" s="185"/>
      <c r="M511" s="186" t="s">
        <v>1</v>
      </c>
      <c r="N511" s="187" t="s">
        <v>40</v>
      </c>
      <c r="O511" s="71"/>
      <c r="P511" s="188">
        <f>O511*H511</f>
        <v>0</v>
      </c>
      <c r="Q511" s="188">
        <v>1.4999999999999999E-4</v>
      </c>
      <c r="R511" s="188">
        <f>Q511*H511</f>
        <v>0.83399999999999996</v>
      </c>
      <c r="S511" s="188">
        <v>0</v>
      </c>
      <c r="T511" s="189">
        <f>S511*H511</f>
        <v>0</v>
      </c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R511" s="190" t="s">
        <v>143</v>
      </c>
      <c r="AT511" s="190" t="s">
        <v>138</v>
      </c>
      <c r="AU511" s="190" t="s">
        <v>83</v>
      </c>
      <c r="AY511" s="17" t="s">
        <v>137</v>
      </c>
      <c r="BE511" s="191">
        <f>IF(N511="základní",J511,0)</f>
        <v>0</v>
      </c>
      <c r="BF511" s="191">
        <f>IF(N511="snížená",J511,0)</f>
        <v>0</v>
      </c>
      <c r="BG511" s="191">
        <f>IF(N511="zákl. přenesená",J511,0)</f>
        <v>0</v>
      </c>
      <c r="BH511" s="191">
        <f>IF(N511="sníž. přenesená",J511,0)</f>
        <v>0</v>
      </c>
      <c r="BI511" s="191">
        <f>IF(N511="nulová",J511,0)</f>
        <v>0</v>
      </c>
      <c r="BJ511" s="17" t="s">
        <v>83</v>
      </c>
      <c r="BK511" s="191">
        <f>ROUND(I511*H511,2)</f>
        <v>0</v>
      </c>
      <c r="BL511" s="17" t="s">
        <v>144</v>
      </c>
      <c r="BM511" s="190" t="s">
        <v>1426</v>
      </c>
    </row>
    <row r="512" spans="1:65" s="2" customFormat="1">
      <c r="A512" s="34"/>
      <c r="B512" s="35"/>
      <c r="C512" s="36"/>
      <c r="D512" s="192" t="s">
        <v>146</v>
      </c>
      <c r="E512" s="36"/>
      <c r="F512" s="193" t="s">
        <v>348</v>
      </c>
      <c r="G512" s="36"/>
      <c r="H512" s="36"/>
      <c r="I512" s="36"/>
      <c r="J512" s="36"/>
      <c r="K512" s="36"/>
      <c r="L512" s="39"/>
      <c r="M512" s="195"/>
      <c r="N512" s="196"/>
      <c r="O512" s="71"/>
      <c r="P512" s="71"/>
      <c r="Q512" s="71"/>
      <c r="R512" s="71"/>
      <c r="S512" s="71"/>
      <c r="T512" s="72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T512" s="17" t="s">
        <v>146</v>
      </c>
      <c r="AU512" s="17" t="s">
        <v>83</v>
      </c>
    </row>
    <row r="513" spans="2:51" s="12" customFormat="1">
      <c r="B513" s="197"/>
      <c r="C513" s="198"/>
      <c r="D513" s="192" t="s">
        <v>147</v>
      </c>
      <c r="E513" s="199" t="s">
        <v>1</v>
      </c>
      <c r="F513" s="200" t="s">
        <v>1412</v>
      </c>
      <c r="G513" s="198"/>
      <c r="H513" s="199" t="s">
        <v>1</v>
      </c>
      <c r="I513" s="198"/>
      <c r="J513" s="198"/>
      <c r="K513" s="198"/>
      <c r="L513" s="202"/>
      <c r="M513" s="203"/>
      <c r="N513" s="204"/>
      <c r="O513" s="204"/>
      <c r="P513" s="204"/>
      <c r="Q513" s="204"/>
      <c r="R513" s="204"/>
      <c r="S513" s="204"/>
      <c r="T513" s="205"/>
      <c r="AT513" s="206" t="s">
        <v>147</v>
      </c>
      <c r="AU513" s="206" t="s">
        <v>83</v>
      </c>
      <c r="AV513" s="12" t="s">
        <v>83</v>
      </c>
      <c r="AW513" s="12" t="s">
        <v>31</v>
      </c>
      <c r="AX513" s="12" t="s">
        <v>75</v>
      </c>
      <c r="AY513" s="206" t="s">
        <v>137</v>
      </c>
    </row>
    <row r="514" spans="2:51" s="13" customFormat="1">
      <c r="B514" s="207"/>
      <c r="C514" s="208"/>
      <c r="D514" s="192" t="s">
        <v>147</v>
      </c>
      <c r="E514" s="209" t="s">
        <v>1</v>
      </c>
      <c r="F514" s="210" t="s">
        <v>1413</v>
      </c>
      <c r="G514" s="208"/>
      <c r="H514" s="211">
        <v>248</v>
      </c>
      <c r="I514" s="208"/>
      <c r="J514" s="208"/>
      <c r="K514" s="208"/>
      <c r="L514" s="213"/>
      <c r="M514" s="214"/>
      <c r="N514" s="215"/>
      <c r="O514" s="215"/>
      <c r="P514" s="215"/>
      <c r="Q514" s="215"/>
      <c r="R514" s="215"/>
      <c r="S514" s="215"/>
      <c r="T514" s="216"/>
      <c r="AT514" s="217" t="s">
        <v>147</v>
      </c>
      <c r="AU514" s="217" t="s">
        <v>83</v>
      </c>
      <c r="AV514" s="13" t="s">
        <v>85</v>
      </c>
      <c r="AW514" s="13" t="s">
        <v>31</v>
      </c>
      <c r="AX514" s="13" t="s">
        <v>75</v>
      </c>
      <c r="AY514" s="217" t="s">
        <v>137</v>
      </c>
    </row>
    <row r="515" spans="2:51" s="12" customFormat="1">
      <c r="B515" s="197"/>
      <c r="C515" s="198"/>
      <c r="D515" s="192" t="s">
        <v>147</v>
      </c>
      <c r="E515" s="199" t="s">
        <v>1</v>
      </c>
      <c r="F515" s="200" t="s">
        <v>1414</v>
      </c>
      <c r="G515" s="198"/>
      <c r="H515" s="199" t="s">
        <v>1</v>
      </c>
      <c r="I515" s="198"/>
      <c r="J515" s="198"/>
      <c r="K515" s="198"/>
      <c r="L515" s="202"/>
      <c r="M515" s="203"/>
      <c r="N515" s="204"/>
      <c r="O515" s="204"/>
      <c r="P515" s="204"/>
      <c r="Q515" s="204"/>
      <c r="R515" s="204"/>
      <c r="S515" s="204"/>
      <c r="T515" s="205"/>
      <c r="AT515" s="206" t="s">
        <v>147</v>
      </c>
      <c r="AU515" s="206" t="s">
        <v>83</v>
      </c>
      <c r="AV515" s="12" t="s">
        <v>83</v>
      </c>
      <c r="AW515" s="12" t="s">
        <v>31</v>
      </c>
      <c r="AX515" s="12" t="s">
        <v>75</v>
      </c>
      <c r="AY515" s="206" t="s">
        <v>137</v>
      </c>
    </row>
    <row r="516" spans="2:51" s="13" customFormat="1">
      <c r="B516" s="207"/>
      <c r="C516" s="208"/>
      <c r="D516" s="192" t="s">
        <v>147</v>
      </c>
      <c r="E516" s="209" t="s">
        <v>1</v>
      </c>
      <c r="F516" s="210" t="s">
        <v>1415</v>
      </c>
      <c r="G516" s="208"/>
      <c r="H516" s="211">
        <v>264</v>
      </c>
      <c r="I516" s="208"/>
      <c r="J516" s="208"/>
      <c r="K516" s="208"/>
      <c r="L516" s="213"/>
      <c r="M516" s="214"/>
      <c r="N516" s="215"/>
      <c r="O516" s="215"/>
      <c r="P516" s="215"/>
      <c r="Q516" s="215"/>
      <c r="R516" s="215"/>
      <c r="S516" s="215"/>
      <c r="T516" s="216"/>
      <c r="AT516" s="217" t="s">
        <v>147</v>
      </c>
      <c r="AU516" s="217" t="s">
        <v>83</v>
      </c>
      <c r="AV516" s="13" t="s">
        <v>85</v>
      </c>
      <c r="AW516" s="13" t="s">
        <v>31</v>
      </c>
      <c r="AX516" s="13" t="s">
        <v>75</v>
      </c>
      <c r="AY516" s="217" t="s">
        <v>137</v>
      </c>
    </row>
    <row r="517" spans="2:51" s="12" customFormat="1">
      <c r="B517" s="197"/>
      <c r="C517" s="198"/>
      <c r="D517" s="192" t="s">
        <v>147</v>
      </c>
      <c r="E517" s="199" t="s">
        <v>1</v>
      </c>
      <c r="F517" s="200" t="s">
        <v>1416</v>
      </c>
      <c r="G517" s="198"/>
      <c r="H517" s="199" t="s">
        <v>1</v>
      </c>
      <c r="I517" s="198"/>
      <c r="J517" s="198"/>
      <c r="K517" s="198"/>
      <c r="L517" s="202"/>
      <c r="M517" s="203"/>
      <c r="N517" s="204"/>
      <c r="O517" s="204"/>
      <c r="P517" s="204"/>
      <c r="Q517" s="204"/>
      <c r="R517" s="204"/>
      <c r="S517" s="204"/>
      <c r="T517" s="205"/>
      <c r="AT517" s="206" t="s">
        <v>147</v>
      </c>
      <c r="AU517" s="206" t="s">
        <v>83</v>
      </c>
      <c r="AV517" s="12" t="s">
        <v>83</v>
      </c>
      <c r="AW517" s="12" t="s">
        <v>31</v>
      </c>
      <c r="AX517" s="12" t="s">
        <v>75</v>
      </c>
      <c r="AY517" s="206" t="s">
        <v>137</v>
      </c>
    </row>
    <row r="518" spans="2:51" s="13" customFormat="1">
      <c r="B518" s="207"/>
      <c r="C518" s="208"/>
      <c r="D518" s="192" t="s">
        <v>147</v>
      </c>
      <c r="E518" s="209" t="s">
        <v>1</v>
      </c>
      <c r="F518" s="210" t="s">
        <v>1417</v>
      </c>
      <c r="G518" s="208"/>
      <c r="H518" s="211">
        <v>268</v>
      </c>
      <c r="I518" s="208"/>
      <c r="J518" s="208"/>
      <c r="K518" s="208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147</v>
      </c>
      <c r="AU518" s="217" t="s">
        <v>83</v>
      </c>
      <c r="AV518" s="13" t="s">
        <v>85</v>
      </c>
      <c r="AW518" s="13" t="s">
        <v>31</v>
      </c>
      <c r="AX518" s="13" t="s">
        <v>75</v>
      </c>
      <c r="AY518" s="217" t="s">
        <v>137</v>
      </c>
    </row>
    <row r="519" spans="2:51" s="12" customFormat="1">
      <c r="B519" s="197"/>
      <c r="C519" s="198"/>
      <c r="D519" s="192" t="s">
        <v>147</v>
      </c>
      <c r="E519" s="199" t="s">
        <v>1</v>
      </c>
      <c r="F519" s="200" t="s">
        <v>1418</v>
      </c>
      <c r="G519" s="198"/>
      <c r="H519" s="199" t="s">
        <v>1</v>
      </c>
      <c r="I519" s="198"/>
      <c r="J519" s="198"/>
      <c r="K519" s="198"/>
      <c r="L519" s="202"/>
      <c r="M519" s="203"/>
      <c r="N519" s="204"/>
      <c r="O519" s="204"/>
      <c r="P519" s="204"/>
      <c r="Q519" s="204"/>
      <c r="R519" s="204"/>
      <c r="S519" s="204"/>
      <c r="T519" s="205"/>
      <c r="AT519" s="206" t="s">
        <v>147</v>
      </c>
      <c r="AU519" s="206" t="s">
        <v>83</v>
      </c>
      <c r="AV519" s="12" t="s">
        <v>83</v>
      </c>
      <c r="AW519" s="12" t="s">
        <v>31</v>
      </c>
      <c r="AX519" s="12" t="s">
        <v>75</v>
      </c>
      <c r="AY519" s="206" t="s">
        <v>137</v>
      </c>
    </row>
    <row r="520" spans="2:51" s="13" customFormat="1">
      <c r="B520" s="207"/>
      <c r="C520" s="208"/>
      <c r="D520" s="192" t="s">
        <v>147</v>
      </c>
      <c r="E520" s="209" t="s">
        <v>1</v>
      </c>
      <c r="F520" s="210" t="s">
        <v>1419</v>
      </c>
      <c r="G520" s="208"/>
      <c r="H520" s="211">
        <v>280</v>
      </c>
      <c r="I520" s="208"/>
      <c r="J520" s="208"/>
      <c r="K520" s="208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147</v>
      </c>
      <c r="AU520" s="217" t="s">
        <v>83</v>
      </c>
      <c r="AV520" s="13" t="s">
        <v>85</v>
      </c>
      <c r="AW520" s="13" t="s">
        <v>31</v>
      </c>
      <c r="AX520" s="13" t="s">
        <v>75</v>
      </c>
      <c r="AY520" s="217" t="s">
        <v>137</v>
      </c>
    </row>
    <row r="521" spans="2:51" s="12" customFormat="1">
      <c r="B521" s="197"/>
      <c r="C521" s="198"/>
      <c r="D521" s="192" t="s">
        <v>147</v>
      </c>
      <c r="E521" s="199" t="s">
        <v>1</v>
      </c>
      <c r="F521" s="200" t="s">
        <v>1420</v>
      </c>
      <c r="G521" s="198"/>
      <c r="H521" s="199" t="s">
        <v>1</v>
      </c>
      <c r="I521" s="198"/>
      <c r="J521" s="198"/>
      <c r="K521" s="198"/>
      <c r="L521" s="202"/>
      <c r="M521" s="203"/>
      <c r="N521" s="204"/>
      <c r="O521" s="204"/>
      <c r="P521" s="204"/>
      <c r="Q521" s="204"/>
      <c r="R521" s="204"/>
      <c r="S521" s="204"/>
      <c r="T521" s="205"/>
      <c r="AT521" s="206" t="s">
        <v>147</v>
      </c>
      <c r="AU521" s="206" t="s">
        <v>83</v>
      </c>
      <c r="AV521" s="12" t="s">
        <v>83</v>
      </c>
      <c r="AW521" s="12" t="s">
        <v>31</v>
      </c>
      <c r="AX521" s="12" t="s">
        <v>75</v>
      </c>
      <c r="AY521" s="206" t="s">
        <v>137</v>
      </c>
    </row>
    <row r="522" spans="2:51" s="13" customFormat="1">
      <c r="B522" s="207"/>
      <c r="C522" s="208"/>
      <c r="D522" s="192" t="s">
        <v>147</v>
      </c>
      <c r="E522" s="209" t="s">
        <v>1</v>
      </c>
      <c r="F522" s="210" t="s">
        <v>1417</v>
      </c>
      <c r="G522" s="208"/>
      <c r="H522" s="211">
        <v>268</v>
      </c>
      <c r="I522" s="208"/>
      <c r="J522" s="208"/>
      <c r="K522" s="208"/>
      <c r="L522" s="213"/>
      <c r="M522" s="214"/>
      <c r="N522" s="215"/>
      <c r="O522" s="215"/>
      <c r="P522" s="215"/>
      <c r="Q522" s="215"/>
      <c r="R522" s="215"/>
      <c r="S522" s="215"/>
      <c r="T522" s="216"/>
      <c r="AT522" s="217" t="s">
        <v>147</v>
      </c>
      <c r="AU522" s="217" t="s">
        <v>83</v>
      </c>
      <c r="AV522" s="13" t="s">
        <v>85</v>
      </c>
      <c r="AW522" s="13" t="s">
        <v>31</v>
      </c>
      <c r="AX522" s="13" t="s">
        <v>75</v>
      </c>
      <c r="AY522" s="217" t="s">
        <v>137</v>
      </c>
    </row>
    <row r="523" spans="2:51" s="12" customFormat="1">
      <c r="B523" s="197"/>
      <c r="C523" s="198"/>
      <c r="D523" s="192" t="s">
        <v>147</v>
      </c>
      <c r="E523" s="199" t="s">
        <v>1</v>
      </c>
      <c r="F523" s="200" t="s">
        <v>1363</v>
      </c>
      <c r="G523" s="198"/>
      <c r="H523" s="199" t="s">
        <v>1</v>
      </c>
      <c r="I523" s="198"/>
      <c r="J523" s="198"/>
      <c r="K523" s="198"/>
      <c r="L523" s="202"/>
      <c r="M523" s="203"/>
      <c r="N523" s="204"/>
      <c r="O523" s="204"/>
      <c r="P523" s="204"/>
      <c r="Q523" s="204"/>
      <c r="R523" s="204"/>
      <c r="S523" s="204"/>
      <c r="T523" s="205"/>
      <c r="AT523" s="206" t="s">
        <v>147</v>
      </c>
      <c r="AU523" s="206" t="s">
        <v>83</v>
      </c>
      <c r="AV523" s="12" t="s">
        <v>83</v>
      </c>
      <c r="AW523" s="12" t="s">
        <v>31</v>
      </c>
      <c r="AX523" s="12" t="s">
        <v>75</v>
      </c>
      <c r="AY523" s="206" t="s">
        <v>137</v>
      </c>
    </row>
    <row r="524" spans="2:51" s="13" customFormat="1">
      <c r="B524" s="207"/>
      <c r="C524" s="208"/>
      <c r="D524" s="192" t="s">
        <v>147</v>
      </c>
      <c r="E524" s="209" t="s">
        <v>1</v>
      </c>
      <c r="F524" s="210" t="s">
        <v>1421</v>
      </c>
      <c r="G524" s="208"/>
      <c r="H524" s="211">
        <v>28</v>
      </c>
      <c r="I524" s="208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147</v>
      </c>
      <c r="AU524" s="217" t="s">
        <v>83</v>
      </c>
      <c r="AV524" s="13" t="s">
        <v>85</v>
      </c>
      <c r="AW524" s="13" t="s">
        <v>31</v>
      </c>
      <c r="AX524" s="13" t="s">
        <v>75</v>
      </c>
      <c r="AY524" s="217" t="s">
        <v>137</v>
      </c>
    </row>
    <row r="525" spans="2:51" s="12" customFormat="1">
      <c r="B525" s="197"/>
      <c r="C525" s="198"/>
      <c r="D525" s="192" t="s">
        <v>147</v>
      </c>
      <c r="E525" s="199" t="s">
        <v>1</v>
      </c>
      <c r="F525" s="200" t="s">
        <v>231</v>
      </c>
      <c r="G525" s="198"/>
      <c r="H525" s="199" t="s">
        <v>1</v>
      </c>
      <c r="I525" s="198"/>
      <c r="J525" s="198"/>
      <c r="K525" s="198"/>
      <c r="L525" s="202"/>
      <c r="M525" s="203"/>
      <c r="N525" s="204"/>
      <c r="O525" s="204"/>
      <c r="P525" s="204"/>
      <c r="Q525" s="204"/>
      <c r="R525" s="204"/>
      <c r="S525" s="204"/>
      <c r="T525" s="205"/>
      <c r="AT525" s="206" t="s">
        <v>147</v>
      </c>
      <c r="AU525" s="206" t="s">
        <v>83</v>
      </c>
      <c r="AV525" s="12" t="s">
        <v>83</v>
      </c>
      <c r="AW525" s="12" t="s">
        <v>31</v>
      </c>
      <c r="AX525" s="12" t="s">
        <v>75</v>
      </c>
      <c r="AY525" s="206" t="s">
        <v>137</v>
      </c>
    </row>
    <row r="526" spans="2:51" s="13" customFormat="1">
      <c r="B526" s="207"/>
      <c r="C526" s="208"/>
      <c r="D526" s="192" t="s">
        <v>147</v>
      </c>
      <c r="E526" s="209" t="s">
        <v>1</v>
      </c>
      <c r="F526" s="210" t="s">
        <v>1406</v>
      </c>
      <c r="G526" s="208"/>
      <c r="H526" s="211">
        <v>12</v>
      </c>
      <c r="I526" s="208"/>
      <c r="J526" s="208"/>
      <c r="K526" s="208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147</v>
      </c>
      <c r="AU526" s="217" t="s">
        <v>83</v>
      </c>
      <c r="AV526" s="13" t="s">
        <v>85</v>
      </c>
      <c r="AW526" s="13" t="s">
        <v>31</v>
      </c>
      <c r="AX526" s="13" t="s">
        <v>75</v>
      </c>
      <c r="AY526" s="217" t="s">
        <v>137</v>
      </c>
    </row>
    <row r="527" spans="2:51" s="12" customFormat="1">
      <c r="B527" s="197"/>
      <c r="C527" s="198"/>
      <c r="D527" s="192" t="s">
        <v>147</v>
      </c>
      <c r="E527" s="199" t="s">
        <v>1</v>
      </c>
      <c r="F527" s="200" t="s">
        <v>1336</v>
      </c>
      <c r="G527" s="198"/>
      <c r="H527" s="199" t="s">
        <v>1</v>
      </c>
      <c r="I527" s="198"/>
      <c r="J527" s="198"/>
      <c r="K527" s="198"/>
      <c r="L527" s="202"/>
      <c r="M527" s="203"/>
      <c r="N527" s="204"/>
      <c r="O527" s="204"/>
      <c r="P527" s="204"/>
      <c r="Q527" s="204"/>
      <c r="R527" s="204"/>
      <c r="S527" s="204"/>
      <c r="T527" s="205"/>
      <c r="AT527" s="206" t="s">
        <v>147</v>
      </c>
      <c r="AU527" s="206" t="s">
        <v>83</v>
      </c>
      <c r="AV527" s="12" t="s">
        <v>83</v>
      </c>
      <c r="AW527" s="12" t="s">
        <v>31</v>
      </c>
      <c r="AX527" s="12" t="s">
        <v>75</v>
      </c>
      <c r="AY527" s="206" t="s">
        <v>137</v>
      </c>
    </row>
    <row r="528" spans="2:51" s="13" customFormat="1">
      <c r="B528" s="207"/>
      <c r="C528" s="208"/>
      <c r="D528" s="192" t="s">
        <v>147</v>
      </c>
      <c r="E528" s="209" t="s">
        <v>1</v>
      </c>
      <c r="F528" s="210" t="s">
        <v>1406</v>
      </c>
      <c r="G528" s="208"/>
      <c r="H528" s="211">
        <v>12</v>
      </c>
      <c r="I528" s="208"/>
      <c r="J528" s="208"/>
      <c r="K528" s="208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147</v>
      </c>
      <c r="AU528" s="217" t="s">
        <v>83</v>
      </c>
      <c r="AV528" s="13" t="s">
        <v>85</v>
      </c>
      <c r="AW528" s="13" t="s">
        <v>31</v>
      </c>
      <c r="AX528" s="13" t="s">
        <v>75</v>
      </c>
      <c r="AY528" s="217" t="s">
        <v>137</v>
      </c>
    </row>
    <row r="529" spans="2:51" s="12" customFormat="1">
      <c r="B529" s="197"/>
      <c r="C529" s="198"/>
      <c r="D529" s="192" t="s">
        <v>147</v>
      </c>
      <c r="E529" s="199" t="s">
        <v>1</v>
      </c>
      <c r="F529" s="200" t="s">
        <v>1337</v>
      </c>
      <c r="G529" s="198"/>
      <c r="H529" s="199" t="s">
        <v>1</v>
      </c>
      <c r="I529" s="198"/>
      <c r="J529" s="198"/>
      <c r="K529" s="198"/>
      <c r="L529" s="202"/>
      <c r="M529" s="203"/>
      <c r="N529" s="204"/>
      <c r="O529" s="204"/>
      <c r="P529" s="204"/>
      <c r="Q529" s="204"/>
      <c r="R529" s="204"/>
      <c r="S529" s="204"/>
      <c r="T529" s="205"/>
      <c r="AT529" s="206" t="s">
        <v>147</v>
      </c>
      <c r="AU529" s="206" t="s">
        <v>83</v>
      </c>
      <c r="AV529" s="12" t="s">
        <v>83</v>
      </c>
      <c r="AW529" s="12" t="s">
        <v>31</v>
      </c>
      <c r="AX529" s="12" t="s">
        <v>75</v>
      </c>
      <c r="AY529" s="206" t="s">
        <v>137</v>
      </c>
    </row>
    <row r="530" spans="2:51" s="13" customFormat="1">
      <c r="B530" s="207"/>
      <c r="C530" s="208"/>
      <c r="D530" s="192" t="s">
        <v>147</v>
      </c>
      <c r="E530" s="209" t="s">
        <v>1</v>
      </c>
      <c r="F530" s="210" t="s">
        <v>335</v>
      </c>
      <c r="G530" s="208"/>
      <c r="H530" s="211">
        <v>16</v>
      </c>
      <c r="I530" s="208"/>
      <c r="J530" s="208"/>
      <c r="K530" s="208"/>
      <c r="L530" s="213"/>
      <c r="M530" s="214"/>
      <c r="N530" s="215"/>
      <c r="O530" s="215"/>
      <c r="P530" s="215"/>
      <c r="Q530" s="215"/>
      <c r="R530" s="215"/>
      <c r="S530" s="215"/>
      <c r="T530" s="216"/>
      <c r="AT530" s="217" t="s">
        <v>147</v>
      </c>
      <c r="AU530" s="217" t="s">
        <v>83</v>
      </c>
      <c r="AV530" s="13" t="s">
        <v>85</v>
      </c>
      <c r="AW530" s="13" t="s">
        <v>31</v>
      </c>
      <c r="AX530" s="13" t="s">
        <v>75</v>
      </c>
      <c r="AY530" s="217" t="s">
        <v>137</v>
      </c>
    </row>
    <row r="531" spans="2:51" s="12" customFormat="1">
      <c r="B531" s="197"/>
      <c r="C531" s="198"/>
      <c r="D531" s="192" t="s">
        <v>147</v>
      </c>
      <c r="E531" s="199" t="s">
        <v>1</v>
      </c>
      <c r="F531" s="200" t="s">
        <v>1364</v>
      </c>
      <c r="G531" s="198"/>
      <c r="H531" s="199" t="s">
        <v>1</v>
      </c>
      <c r="I531" s="198"/>
      <c r="J531" s="198"/>
      <c r="K531" s="198"/>
      <c r="L531" s="202"/>
      <c r="M531" s="203"/>
      <c r="N531" s="204"/>
      <c r="O531" s="204"/>
      <c r="P531" s="204"/>
      <c r="Q531" s="204"/>
      <c r="R531" s="204"/>
      <c r="S531" s="204"/>
      <c r="T531" s="205"/>
      <c r="AT531" s="206" t="s">
        <v>147</v>
      </c>
      <c r="AU531" s="206" t="s">
        <v>83</v>
      </c>
      <c r="AV531" s="12" t="s">
        <v>83</v>
      </c>
      <c r="AW531" s="12" t="s">
        <v>31</v>
      </c>
      <c r="AX531" s="12" t="s">
        <v>75</v>
      </c>
      <c r="AY531" s="206" t="s">
        <v>137</v>
      </c>
    </row>
    <row r="532" spans="2:51" s="13" customFormat="1">
      <c r="B532" s="207"/>
      <c r="C532" s="208"/>
      <c r="D532" s="192" t="s">
        <v>147</v>
      </c>
      <c r="E532" s="209" t="s">
        <v>1</v>
      </c>
      <c r="F532" s="210" t="s">
        <v>335</v>
      </c>
      <c r="G532" s="208"/>
      <c r="H532" s="211">
        <v>16</v>
      </c>
      <c r="I532" s="208"/>
      <c r="J532" s="208"/>
      <c r="K532" s="208"/>
      <c r="L532" s="213"/>
      <c r="M532" s="214"/>
      <c r="N532" s="215"/>
      <c r="O532" s="215"/>
      <c r="P532" s="215"/>
      <c r="Q532" s="215"/>
      <c r="R532" s="215"/>
      <c r="S532" s="215"/>
      <c r="T532" s="216"/>
      <c r="AT532" s="217" t="s">
        <v>147</v>
      </c>
      <c r="AU532" s="217" t="s">
        <v>83</v>
      </c>
      <c r="AV532" s="13" t="s">
        <v>85</v>
      </c>
      <c r="AW532" s="13" t="s">
        <v>31</v>
      </c>
      <c r="AX532" s="13" t="s">
        <v>75</v>
      </c>
      <c r="AY532" s="217" t="s">
        <v>137</v>
      </c>
    </row>
    <row r="533" spans="2:51" s="12" customFormat="1">
      <c r="B533" s="197"/>
      <c r="C533" s="198"/>
      <c r="D533" s="192" t="s">
        <v>147</v>
      </c>
      <c r="E533" s="199" t="s">
        <v>1</v>
      </c>
      <c r="F533" s="200" t="s">
        <v>1334</v>
      </c>
      <c r="G533" s="198"/>
      <c r="H533" s="199" t="s">
        <v>1</v>
      </c>
      <c r="I533" s="198"/>
      <c r="J533" s="198"/>
      <c r="K533" s="198"/>
      <c r="L533" s="202"/>
      <c r="M533" s="203"/>
      <c r="N533" s="204"/>
      <c r="O533" s="204"/>
      <c r="P533" s="204"/>
      <c r="Q533" s="204"/>
      <c r="R533" s="204"/>
      <c r="S533" s="204"/>
      <c r="T533" s="205"/>
      <c r="AT533" s="206" t="s">
        <v>147</v>
      </c>
      <c r="AU533" s="206" t="s">
        <v>83</v>
      </c>
      <c r="AV533" s="12" t="s">
        <v>83</v>
      </c>
      <c r="AW533" s="12" t="s">
        <v>31</v>
      </c>
      <c r="AX533" s="12" t="s">
        <v>75</v>
      </c>
      <c r="AY533" s="206" t="s">
        <v>137</v>
      </c>
    </row>
    <row r="534" spans="2:51" s="13" customFormat="1">
      <c r="B534" s="207"/>
      <c r="C534" s="208"/>
      <c r="D534" s="192" t="s">
        <v>147</v>
      </c>
      <c r="E534" s="209" t="s">
        <v>1</v>
      </c>
      <c r="F534" s="210" t="s">
        <v>1422</v>
      </c>
      <c r="G534" s="208"/>
      <c r="H534" s="211">
        <v>8</v>
      </c>
      <c r="I534" s="208"/>
      <c r="J534" s="208"/>
      <c r="K534" s="208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147</v>
      </c>
      <c r="AU534" s="217" t="s">
        <v>83</v>
      </c>
      <c r="AV534" s="13" t="s">
        <v>85</v>
      </c>
      <c r="AW534" s="13" t="s">
        <v>31</v>
      </c>
      <c r="AX534" s="13" t="s">
        <v>75</v>
      </c>
      <c r="AY534" s="217" t="s">
        <v>137</v>
      </c>
    </row>
    <row r="535" spans="2:51" s="12" customFormat="1">
      <c r="B535" s="197"/>
      <c r="C535" s="198"/>
      <c r="D535" s="192" t="s">
        <v>147</v>
      </c>
      <c r="E535" s="199" t="s">
        <v>1</v>
      </c>
      <c r="F535" s="200" t="s">
        <v>1335</v>
      </c>
      <c r="G535" s="198"/>
      <c r="H535" s="199" t="s">
        <v>1</v>
      </c>
      <c r="I535" s="198"/>
      <c r="J535" s="198"/>
      <c r="K535" s="198"/>
      <c r="L535" s="202"/>
      <c r="M535" s="203"/>
      <c r="N535" s="204"/>
      <c r="O535" s="204"/>
      <c r="P535" s="204"/>
      <c r="Q535" s="204"/>
      <c r="R535" s="204"/>
      <c r="S535" s="204"/>
      <c r="T535" s="205"/>
      <c r="AT535" s="206" t="s">
        <v>147</v>
      </c>
      <c r="AU535" s="206" t="s">
        <v>83</v>
      </c>
      <c r="AV535" s="12" t="s">
        <v>83</v>
      </c>
      <c r="AW535" s="12" t="s">
        <v>31</v>
      </c>
      <c r="AX535" s="12" t="s">
        <v>75</v>
      </c>
      <c r="AY535" s="206" t="s">
        <v>137</v>
      </c>
    </row>
    <row r="536" spans="2:51" s="13" customFormat="1">
      <c r="B536" s="207"/>
      <c r="C536" s="208"/>
      <c r="D536" s="192" t="s">
        <v>147</v>
      </c>
      <c r="E536" s="209" t="s">
        <v>1</v>
      </c>
      <c r="F536" s="210" t="s">
        <v>1422</v>
      </c>
      <c r="G536" s="208"/>
      <c r="H536" s="211">
        <v>8</v>
      </c>
      <c r="I536" s="208"/>
      <c r="J536" s="208"/>
      <c r="K536" s="208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147</v>
      </c>
      <c r="AU536" s="217" t="s">
        <v>83</v>
      </c>
      <c r="AV536" s="13" t="s">
        <v>85</v>
      </c>
      <c r="AW536" s="13" t="s">
        <v>31</v>
      </c>
      <c r="AX536" s="13" t="s">
        <v>75</v>
      </c>
      <c r="AY536" s="217" t="s">
        <v>137</v>
      </c>
    </row>
    <row r="537" spans="2:51" s="12" customFormat="1">
      <c r="B537" s="197"/>
      <c r="C537" s="198"/>
      <c r="D537" s="192" t="s">
        <v>147</v>
      </c>
      <c r="E537" s="199" t="s">
        <v>1</v>
      </c>
      <c r="F537" s="200" t="s">
        <v>1365</v>
      </c>
      <c r="G537" s="198"/>
      <c r="H537" s="199" t="s">
        <v>1</v>
      </c>
      <c r="I537" s="198"/>
      <c r="J537" s="198"/>
      <c r="K537" s="198"/>
      <c r="L537" s="202"/>
      <c r="M537" s="203"/>
      <c r="N537" s="204"/>
      <c r="O537" s="204"/>
      <c r="P537" s="204"/>
      <c r="Q537" s="204"/>
      <c r="R537" s="204"/>
      <c r="S537" s="204"/>
      <c r="T537" s="205"/>
      <c r="AT537" s="206" t="s">
        <v>147</v>
      </c>
      <c r="AU537" s="206" t="s">
        <v>83</v>
      </c>
      <c r="AV537" s="12" t="s">
        <v>83</v>
      </c>
      <c r="AW537" s="12" t="s">
        <v>31</v>
      </c>
      <c r="AX537" s="12" t="s">
        <v>75</v>
      </c>
      <c r="AY537" s="206" t="s">
        <v>137</v>
      </c>
    </row>
    <row r="538" spans="2:51" s="13" customFormat="1">
      <c r="B538" s="207"/>
      <c r="C538" s="208"/>
      <c r="D538" s="192" t="s">
        <v>147</v>
      </c>
      <c r="E538" s="209" t="s">
        <v>1</v>
      </c>
      <c r="F538" s="210" t="s">
        <v>335</v>
      </c>
      <c r="G538" s="208"/>
      <c r="H538" s="211">
        <v>16</v>
      </c>
      <c r="I538" s="208"/>
      <c r="J538" s="208"/>
      <c r="K538" s="208"/>
      <c r="L538" s="213"/>
      <c r="M538" s="214"/>
      <c r="N538" s="215"/>
      <c r="O538" s="215"/>
      <c r="P538" s="215"/>
      <c r="Q538" s="215"/>
      <c r="R538" s="215"/>
      <c r="S538" s="215"/>
      <c r="T538" s="216"/>
      <c r="AT538" s="217" t="s">
        <v>147</v>
      </c>
      <c r="AU538" s="217" t="s">
        <v>83</v>
      </c>
      <c r="AV538" s="13" t="s">
        <v>85</v>
      </c>
      <c r="AW538" s="13" t="s">
        <v>31</v>
      </c>
      <c r="AX538" s="13" t="s">
        <v>75</v>
      </c>
      <c r="AY538" s="217" t="s">
        <v>137</v>
      </c>
    </row>
    <row r="539" spans="2:51" s="12" customFormat="1">
      <c r="B539" s="197"/>
      <c r="C539" s="198"/>
      <c r="D539" s="192" t="s">
        <v>147</v>
      </c>
      <c r="E539" s="199" t="s">
        <v>1</v>
      </c>
      <c r="F539" s="200" t="s">
        <v>1366</v>
      </c>
      <c r="G539" s="198"/>
      <c r="H539" s="199" t="s">
        <v>1</v>
      </c>
      <c r="I539" s="198"/>
      <c r="J539" s="198"/>
      <c r="K539" s="198"/>
      <c r="L539" s="202"/>
      <c r="M539" s="203"/>
      <c r="N539" s="204"/>
      <c r="O539" s="204"/>
      <c r="P539" s="204"/>
      <c r="Q539" s="204"/>
      <c r="R539" s="204"/>
      <c r="S539" s="204"/>
      <c r="T539" s="205"/>
      <c r="AT539" s="206" t="s">
        <v>147</v>
      </c>
      <c r="AU539" s="206" t="s">
        <v>83</v>
      </c>
      <c r="AV539" s="12" t="s">
        <v>83</v>
      </c>
      <c r="AW539" s="12" t="s">
        <v>31</v>
      </c>
      <c r="AX539" s="12" t="s">
        <v>75</v>
      </c>
      <c r="AY539" s="206" t="s">
        <v>137</v>
      </c>
    </row>
    <row r="540" spans="2:51" s="13" customFormat="1">
      <c r="B540" s="207"/>
      <c r="C540" s="208"/>
      <c r="D540" s="192" t="s">
        <v>147</v>
      </c>
      <c r="E540" s="209" t="s">
        <v>1</v>
      </c>
      <c r="F540" s="210" t="s">
        <v>335</v>
      </c>
      <c r="G540" s="208"/>
      <c r="H540" s="211">
        <v>16</v>
      </c>
      <c r="I540" s="208"/>
      <c r="J540" s="208"/>
      <c r="K540" s="208"/>
      <c r="L540" s="213"/>
      <c r="M540" s="214"/>
      <c r="N540" s="215"/>
      <c r="O540" s="215"/>
      <c r="P540" s="215"/>
      <c r="Q540" s="215"/>
      <c r="R540" s="215"/>
      <c r="S540" s="215"/>
      <c r="T540" s="216"/>
      <c r="AT540" s="217" t="s">
        <v>147</v>
      </c>
      <c r="AU540" s="217" t="s">
        <v>83</v>
      </c>
      <c r="AV540" s="13" t="s">
        <v>85</v>
      </c>
      <c r="AW540" s="13" t="s">
        <v>31</v>
      </c>
      <c r="AX540" s="13" t="s">
        <v>75</v>
      </c>
      <c r="AY540" s="217" t="s">
        <v>137</v>
      </c>
    </row>
    <row r="541" spans="2:51" s="12" customFormat="1">
      <c r="B541" s="197"/>
      <c r="C541" s="198"/>
      <c r="D541" s="192" t="s">
        <v>147</v>
      </c>
      <c r="E541" s="199" t="s">
        <v>1</v>
      </c>
      <c r="F541" s="200" t="s">
        <v>1367</v>
      </c>
      <c r="G541" s="198"/>
      <c r="H541" s="199" t="s">
        <v>1</v>
      </c>
      <c r="I541" s="198"/>
      <c r="J541" s="198"/>
      <c r="K541" s="198"/>
      <c r="L541" s="202"/>
      <c r="M541" s="203"/>
      <c r="N541" s="204"/>
      <c r="O541" s="204"/>
      <c r="P541" s="204"/>
      <c r="Q541" s="204"/>
      <c r="R541" s="204"/>
      <c r="S541" s="204"/>
      <c r="T541" s="205"/>
      <c r="AT541" s="206" t="s">
        <v>147</v>
      </c>
      <c r="AU541" s="206" t="s">
        <v>83</v>
      </c>
      <c r="AV541" s="12" t="s">
        <v>83</v>
      </c>
      <c r="AW541" s="12" t="s">
        <v>31</v>
      </c>
      <c r="AX541" s="12" t="s">
        <v>75</v>
      </c>
      <c r="AY541" s="206" t="s">
        <v>137</v>
      </c>
    </row>
    <row r="542" spans="2:51" s="13" customFormat="1">
      <c r="B542" s="207"/>
      <c r="C542" s="208"/>
      <c r="D542" s="192" t="s">
        <v>147</v>
      </c>
      <c r="E542" s="209" t="s">
        <v>1</v>
      </c>
      <c r="F542" s="210" t="s">
        <v>1422</v>
      </c>
      <c r="G542" s="208"/>
      <c r="H542" s="211">
        <v>8</v>
      </c>
      <c r="I542" s="208"/>
      <c r="J542" s="208"/>
      <c r="K542" s="208"/>
      <c r="L542" s="213"/>
      <c r="M542" s="214"/>
      <c r="N542" s="215"/>
      <c r="O542" s="215"/>
      <c r="P542" s="215"/>
      <c r="Q542" s="215"/>
      <c r="R542" s="215"/>
      <c r="S542" s="215"/>
      <c r="T542" s="216"/>
      <c r="AT542" s="217" t="s">
        <v>147</v>
      </c>
      <c r="AU542" s="217" t="s">
        <v>83</v>
      </c>
      <c r="AV542" s="13" t="s">
        <v>85</v>
      </c>
      <c r="AW542" s="13" t="s">
        <v>31</v>
      </c>
      <c r="AX542" s="13" t="s">
        <v>75</v>
      </c>
      <c r="AY542" s="217" t="s">
        <v>137</v>
      </c>
    </row>
    <row r="543" spans="2:51" s="12" customFormat="1">
      <c r="B543" s="197"/>
      <c r="C543" s="198"/>
      <c r="D543" s="192" t="s">
        <v>147</v>
      </c>
      <c r="E543" s="199" t="s">
        <v>1</v>
      </c>
      <c r="F543" s="200" t="s">
        <v>1368</v>
      </c>
      <c r="G543" s="198"/>
      <c r="H543" s="199" t="s">
        <v>1</v>
      </c>
      <c r="I543" s="198"/>
      <c r="J543" s="198"/>
      <c r="K543" s="198"/>
      <c r="L543" s="202"/>
      <c r="M543" s="203"/>
      <c r="N543" s="204"/>
      <c r="O543" s="204"/>
      <c r="P543" s="204"/>
      <c r="Q543" s="204"/>
      <c r="R543" s="204"/>
      <c r="S543" s="204"/>
      <c r="T543" s="205"/>
      <c r="AT543" s="206" t="s">
        <v>147</v>
      </c>
      <c r="AU543" s="206" t="s">
        <v>83</v>
      </c>
      <c r="AV543" s="12" t="s">
        <v>83</v>
      </c>
      <c r="AW543" s="12" t="s">
        <v>31</v>
      </c>
      <c r="AX543" s="12" t="s">
        <v>75</v>
      </c>
      <c r="AY543" s="206" t="s">
        <v>137</v>
      </c>
    </row>
    <row r="544" spans="2:51" s="13" customFormat="1">
      <c r="B544" s="207"/>
      <c r="C544" s="208"/>
      <c r="D544" s="192" t="s">
        <v>147</v>
      </c>
      <c r="E544" s="209" t="s">
        <v>1</v>
      </c>
      <c r="F544" s="210" t="s">
        <v>1422</v>
      </c>
      <c r="G544" s="208"/>
      <c r="H544" s="211">
        <v>8</v>
      </c>
      <c r="I544" s="208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147</v>
      </c>
      <c r="AU544" s="217" t="s">
        <v>83</v>
      </c>
      <c r="AV544" s="13" t="s">
        <v>85</v>
      </c>
      <c r="AW544" s="13" t="s">
        <v>31</v>
      </c>
      <c r="AX544" s="13" t="s">
        <v>75</v>
      </c>
      <c r="AY544" s="217" t="s">
        <v>137</v>
      </c>
    </row>
    <row r="545" spans="1:65" s="12" customFormat="1">
      <c r="B545" s="197"/>
      <c r="C545" s="198"/>
      <c r="D545" s="192" t="s">
        <v>147</v>
      </c>
      <c r="E545" s="199" t="s">
        <v>1</v>
      </c>
      <c r="F545" s="200" t="s">
        <v>1304</v>
      </c>
      <c r="G545" s="198"/>
      <c r="H545" s="199" t="s">
        <v>1</v>
      </c>
      <c r="I545" s="198"/>
      <c r="J545" s="198"/>
      <c r="K545" s="198"/>
      <c r="L545" s="202"/>
      <c r="M545" s="203"/>
      <c r="N545" s="204"/>
      <c r="O545" s="204"/>
      <c r="P545" s="204"/>
      <c r="Q545" s="204"/>
      <c r="R545" s="204"/>
      <c r="S545" s="204"/>
      <c r="T545" s="205"/>
      <c r="AT545" s="206" t="s">
        <v>147</v>
      </c>
      <c r="AU545" s="206" t="s">
        <v>83</v>
      </c>
      <c r="AV545" s="12" t="s">
        <v>83</v>
      </c>
      <c r="AW545" s="12" t="s">
        <v>31</v>
      </c>
      <c r="AX545" s="12" t="s">
        <v>75</v>
      </c>
      <c r="AY545" s="206" t="s">
        <v>137</v>
      </c>
    </row>
    <row r="546" spans="1:65" s="13" customFormat="1">
      <c r="B546" s="207"/>
      <c r="C546" s="208"/>
      <c r="D546" s="192" t="s">
        <v>147</v>
      </c>
      <c r="E546" s="209" t="s">
        <v>1</v>
      </c>
      <c r="F546" s="210" t="s">
        <v>1423</v>
      </c>
      <c r="G546" s="208"/>
      <c r="H546" s="211">
        <v>2144</v>
      </c>
      <c r="I546" s="208"/>
      <c r="J546" s="208"/>
      <c r="K546" s="208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147</v>
      </c>
      <c r="AU546" s="217" t="s">
        <v>83</v>
      </c>
      <c r="AV546" s="13" t="s">
        <v>85</v>
      </c>
      <c r="AW546" s="13" t="s">
        <v>31</v>
      </c>
      <c r="AX546" s="13" t="s">
        <v>75</v>
      </c>
      <c r="AY546" s="217" t="s">
        <v>137</v>
      </c>
    </row>
    <row r="547" spans="1:65" s="12" customFormat="1">
      <c r="B547" s="197"/>
      <c r="C547" s="198"/>
      <c r="D547" s="192" t="s">
        <v>147</v>
      </c>
      <c r="E547" s="199" t="s">
        <v>1</v>
      </c>
      <c r="F547" s="200" t="s">
        <v>1308</v>
      </c>
      <c r="G547" s="198"/>
      <c r="H547" s="199" t="s">
        <v>1</v>
      </c>
      <c r="I547" s="198"/>
      <c r="J547" s="198"/>
      <c r="K547" s="198"/>
      <c r="L547" s="202"/>
      <c r="M547" s="203"/>
      <c r="N547" s="204"/>
      <c r="O547" s="204"/>
      <c r="P547" s="204"/>
      <c r="Q547" s="204"/>
      <c r="R547" s="204"/>
      <c r="S547" s="204"/>
      <c r="T547" s="205"/>
      <c r="AT547" s="206" t="s">
        <v>147</v>
      </c>
      <c r="AU547" s="206" t="s">
        <v>83</v>
      </c>
      <c r="AV547" s="12" t="s">
        <v>83</v>
      </c>
      <c r="AW547" s="12" t="s">
        <v>31</v>
      </c>
      <c r="AX547" s="12" t="s">
        <v>75</v>
      </c>
      <c r="AY547" s="206" t="s">
        <v>137</v>
      </c>
    </row>
    <row r="548" spans="1:65" s="13" customFormat="1">
      <c r="B548" s="207"/>
      <c r="C548" s="208"/>
      <c r="D548" s="192" t="s">
        <v>147</v>
      </c>
      <c r="E548" s="209" t="s">
        <v>1</v>
      </c>
      <c r="F548" s="210" t="s">
        <v>1424</v>
      </c>
      <c r="G548" s="208"/>
      <c r="H548" s="211">
        <v>1940</v>
      </c>
      <c r="I548" s="208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147</v>
      </c>
      <c r="AU548" s="217" t="s">
        <v>83</v>
      </c>
      <c r="AV548" s="13" t="s">
        <v>85</v>
      </c>
      <c r="AW548" s="13" t="s">
        <v>31</v>
      </c>
      <c r="AX548" s="13" t="s">
        <v>75</v>
      </c>
      <c r="AY548" s="217" t="s">
        <v>137</v>
      </c>
    </row>
    <row r="549" spans="1:65" s="14" customFormat="1">
      <c r="B549" s="218"/>
      <c r="C549" s="219"/>
      <c r="D549" s="192" t="s">
        <v>147</v>
      </c>
      <c r="E549" s="220" t="s">
        <v>1</v>
      </c>
      <c r="F549" s="221" t="s">
        <v>152</v>
      </c>
      <c r="G549" s="219"/>
      <c r="H549" s="222">
        <v>5560</v>
      </c>
      <c r="I549" s="219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147</v>
      </c>
      <c r="AU549" s="228" t="s">
        <v>83</v>
      </c>
      <c r="AV549" s="14" t="s">
        <v>144</v>
      </c>
      <c r="AW549" s="14" t="s">
        <v>31</v>
      </c>
      <c r="AX549" s="14" t="s">
        <v>83</v>
      </c>
      <c r="AY549" s="228" t="s">
        <v>137</v>
      </c>
    </row>
    <row r="550" spans="1:65" s="12" customFormat="1">
      <c r="B550" s="197"/>
      <c r="C550" s="198"/>
      <c r="D550" s="192" t="s">
        <v>147</v>
      </c>
      <c r="E550" s="199" t="s">
        <v>1</v>
      </c>
      <c r="F550" s="200" t="s">
        <v>153</v>
      </c>
      <c r="G550" s="198"/>
      <c r="H550" s="199" t="s">
        <v>1</v>
      </c>
      <c r="I550" s="198"/>
      <c r="J550" s="198"/>
      <c r="K550" s="198"/>
      <c r="L550" s="202"/>
      <c r="M550" s="203"/>
      <c r="N550" s="204"/>
      <c r="O550" s="204"/>
      <c r="P550" s="204"/>
      <c r="Q550" s="204"/>
      <c r="R550" s="204"/>
      <c r="S550" s="204"/>
      <c r="T550" s="205"/>
      <c r="AT550" s="206" t="s">
        <v>147</v>
      </c>
      <c r="AU550" s="206" t="s">
        <v>83</v>
      </c>
      <c r="AV550" s="12" t="s">
        <v>83</v>
      </c>
      <c r="AW550" s="12" t="s">
        <v>31</v>
      </c>
      <c r="AX550" s="12" t="s">
        <v>75</v>
      </c>
      <c r="AY550" s="206" t="s">
        <v>137</v>
      </c>
    </row>
    <row r="551" spans="1:65" s="2" customFormat="1" ht="16.5" customHeight="1">
      <c r="A551" s="34"/>
      <c r="B551" s="35"/>
      <c r="C551" s="178" t="s">
        <v>355</v>
      </c>
      <c r="D551" s="178" t="s">
        <v>138</v>
      </c>
      <c r="E551" s="179" t="s">
        <v>362</v>
      </c>
      <c r="F551" s="180" t="s">
        <v>363</v>
      </c>
      <c r="G551" s="181" t="s">
        <v>156</v>
      </c>
      <c r="H551" s="182">
        <v>2272</v>
      </c>
      <c r="I551" s="253"/>
      <c r="J551" s="184">
        <f>ROUND(I551*H551,2)</f>
        <v>0</v>
      </c>
      <c r="K551" s="180" t="s">
        <v>142</v>
      </c>
      <c r="L551" s="185"/>
      <c r="M551" s="186" t="s">
        <v>1</v>
      </c>
      <c r="N551" s="187" t="s">
        <v>40</v>
      </c>
      <c r="O551" s="71"/>
      <c r="P551" s="188">
        <f>O551*H551</f>
        <v>0</v>
      </c>
      <c r="Q551" s="188">
        <v>5.6999999999999998E-4</v>
      </c>
      <c r="R551" s="188">
        <f>Q551*H551</f>
        <v>1.29504</v>
      </c>
      <c r="S551" s="188">
        <v>0</v>
      </c>
      <c r="T551" s="189">
        <f>S551*H551</f>
        <v>0</v>
      </c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R551" s="190" t="s">
        <v>143</v>
      </c>
      <c r="AT551" s="190" t="s">
        <v>138</v>
      </c>
      <c r="AU551" s="190" t="s">
        <v>83</v>
      </c>
      <c r="AY551" s="17" t="s">
        <v>137</v>
      </c>
      <c r="BE551" s="191">
        <f>IF(N551="základní",J551,0)</f>
        <v>0</v>
      </c>
      <c r="BF551" s="191">
        <f>IF(N551="snížená",J551,0)</f>
        <v>0</v>
      </c>
      <c r="BG551" s="191">
        <f>IF(N551="zákl. přenesená",J551,0)</f>
        <v>0</v>
      </c>
      <c r="BH551" s="191">
        <f>IF(N551="sníž. přenesená",J551,0)</f>
        <v>0</v>
      </c>
      <c r="BI551" s="191">
        <f>IF(N551="nulová",J551,0)</f>
        <v>0</v>
      </c>
      <c r="BJ551" s="17" t="s">
        <v>83</v>
      </c>
      <c r="BK551" s="191">
        <f>ROUND(I551*H551,2)</f>
        <v>0</v>
      </c>
      <c r="BL551" s="17" t="s">
        <v>144</v>
      </c>
      <c r="BM551" s="190" t="s">
        <v>1427</v>
      </c>
    </row>
    <row r="552" spans="1:65" s="2" customFormat="1">
      <c r="A552" s="34"/>
      <c r="B552" s="35"/>
      <c r="C552" s="36"/>
      <c r="D552" s="192" t="s">
        <v>146</v>
      </c>
      <c r="E552" s="36"/>
      <c r="F552" s="193" t="s">
        <v>363</v>
      </c>
      <c r="G552" s="36"/>
      <c r="H552" s="36"/>
      <c r="I552" s="36"/>
      <c r="J552" s="36"/>
      <c r="K552" s="36"/>
      <c r="L552" s="39"/>
      <c r="M552" s="195"/>
      <c r="N552" s="196"/>
      <c r="O552" s="71"/>
      <c r="P552" s="71"/>
      <c r="Q552" s="71"/>
      <c r="R552" s="71"/>
      <c r="S552" s="71"/>
      <c r="T552" s="72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T552" s="17" t="s">
        <v>146</v>
      </c>
      <c r="AU552" s="17" t="s">
        <v>83</v>
      </c>
    </row>
    <row r="553" spans="1:65" s="12" customFormat="1">
      <c r="B553" s="197"/>
      <c r="C553" s="198"/>
      <c r="D553" s="192" t="s">
        <v>147</v>
      </c>
      <c r="E553" s="199" t="s">
        <v>1</v>
      </c>
      <c r="F553" s="200" t="s">
        <v>1412</v>
      </c>
      <c r="G553" s="198"/>
      <c r="H553" s="199" t="s">
        <v>1</v>
      </c>
      <c r="I553" s="198"/>
      <c r="J553" s="198"/>
      <c r="K553" s="198"/>
      <c r="L553" s="202"/>
      <c r="M553" s="203"/>
      <c r="N553" s="204"/>
      <c r="O553" s="204"/>
      <c r="P553" s="204"/>
      <c r="Q553" s="204"/>
      <c r="R553" s="204"/>
      <c r="S553" s="204"/>
      <c r="T553" s="205"/>
      <c r="AT553" s="206" t="s">
        <v>147</v>
      </c>
      <c r="AU553" s="206" t="s">
        <v>83</v>
      </c>
      <c r="AV553" s="12" t="s">
        <v>83</v>
      </c>
      <c r="AW553" s="12" t="s">
        <v>31</v>
      </c>
      <c r="AX553" s="12" t="s">
        <v>75</v>
      </c>
      <c r="AY553" s="206" t="s">
        <v>137</v>
      </c>
    </row>
    <row r="554" spans="1:65" s="13" customFormat="1">
      <c r="B554" s="207"/>
      <c r="C554" s="208"/>
      <c r="D554" s="192" t="s">
        <v>147</v>
      </c>
      <c r="E554" s="209" t="s">
        <v>1</v>
      </c>
      <c r="F554" s="210" t="s">
        <v>1428</v>
      </c>
      <c r="G554" s="208"/>
      <c r="H554" s="211">
        <v>360</v>
      </c>
      <c r="I554" s="208"/>
      <c r="J554" s="208"/>
      <c r="K554" s="208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147</v>
      </c>
      <c r="AU554" s="217" t="s">
        <v>83</v>
      </c>
      <c r="AV554" s="13" t="s">
        <v>85</v>
      </c>
      <c r="AW554" s="13" t="s">
        <v>31</v>
      </c>
      <c r="AX554" s="13" t="s">
        <v>75</v>
      </c>
      <c r="AY554" s="217" t="s">
        <v>137</v>
      </c>
    </row>
    <row r="555" spans="1:65" s="12" customFormat="1">
      <c r="B555" s="197"/>
      <c r="C555" s="198"/>
      <c r="D555" s="192" t="s">
        <v>147</v>
      </c>
      <c r="E555" s="199" t="s">
        <v>1</v>
      </c>
      <c r="F555" s="200" t="s">
        <v>1414</v>
      </c>
      <c r="G555" s="198"/>
      <c r="H555" s="199" t="s">
        <v>1</v>
      </c>
      <c r="I555" s="198"/>
      <c r="J555" s="198"/>
      <c r="K555" s="198"/>
      <c r="L555" s="202"/>
      <c r="M555" s="203"/>
      <c r="N555" s="204"/>
      <c r="O555" s="204"/>
      <c r="P555" s="204"/>
      <c r="Q555" s="204"/>
      <c r="R555" s="204"/>
      <c r="S555" s="204"/>
      <c r="T555" s="205"/>
      <c r="AT555" s="206" t="s">
        <v>147</v>
      </c>
      <c r="AU555" s="206" t="s">
        <v>83</v>
      </c>
      <c r="AV555" s="12" t="s">
        <v>83</v>
      </c>
      <c r="AW555" s="12" t="s">
        <v>31</v>
      </c>
      <c r="AX555" s="12" t="s">
        <v>75</v>
      </c>
      <c r="AY555" s="206" t="s">
        <v>137</v>
      </c>
    </row>
    <row r="556" spans="1:65" s="13" customFormat="1">
      <c r="B556" s="207"/>
      <c r="C556" s="208"/>
      <c r="D556" s="192" t="s">
        <v>147</v>
      </c>
      <c r="E556" s="209" t="s">
        <v>1</v>
      </c>
      <c r="F556" s="210" t="s">
        <v>1429</v>
      </c>
      <c r="G556" s="208"/>
      <c r="H556" s="211">
        <v>392</v>
      </c>
      <c r="I556" s="208"/>
      <c r="J556" s="208"/>
      <c r="K556" s="208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147</v>
      </c>
      <c r="AU556" s="217" t="s">
        <v>83</v>
      </c>
      <c r="AV556" s="13" t="s">
        <v>85</v>
      </c>
      <c r="AW556" s="13" t="s">
        <v>31</v>
      </c>
      <c r="AX556" s="13" t="s">
        <v>75</v>
      </c>
      <c r="AY556" s="217" t="s">
        <v>137</v>
      </c>
    </row>
    <row r="557" spans="1:65" s="12" customFormat="1">
      <c r="B557" s="197"/>
      <c r="C557" s="198"/>
      <c r="D557" s="192" t="s">
        <v>147</v>
      </c>
      <c r="E557" s="199" t="s">
        <v>1</v>
      </c>
      <c r="F557" s="200" t="s">
        <v>1416</v>
      </c>
      <c r="G557" s="198"/>
      <c r="H557" s="199" t="s">
        <v>1</v>
      </c>
      <c r="I557" s="198"/>
      <c r="J557" s="198"/>
      <c r="K557" s="198"/>
      <c r="L557" s="202"/>
      <c r="M557" s="203"/>
      <c r="N557" s="204"/>
      <c r="O557" s="204"/>
      <c r="P557" s="204"/>
      <c r="Q557" s="204"/>
      <c r="R557" s="204"/>
      <c r="S557" s="204"/>
      <c r="T557" s="205"/>
      <c r="AT557" s="206" t="s">
        <v>147</v>
      </c>
      <c r="AU557" s="206" t="s">
        <v>83</v>
      </c>
      <c r="AV557" s="12" t="s">
        <v>83</v>
      </c>
      <c r="AW557" s="12" t="s">
        <v>31</v>
      </c>
      <c r="AX557" s="12" t="s">
        <v>75</v>
      </c>
      <c r="AY557" s="206" t="s">
        <v>137</v>
      </c>
    </row>
    <row r="558" spans="1:65" s="13" customFormat="1">
      <c r="B558" s="207"/>
      <c r="C558" s="208"/>
      <c r="D558" s="192" t="s">
        <v>147</v>
      </c>
      <c r="E558" s="209" t="s">
        <v>1</v>
      </c>
      <c r="F558" s="210" t="s">
        <v>1430</v>
      </c>
      <c r="G558" s="208"/>
      <c r="H558" s="211">
        <v>424</v>
      </c>
      <c r="I558" s="208"/>
      <c r="J558" s="208"/>
      <c r="K558" s="208"/>
      <c r="L558" s="213"/>
      <c r="M558" s="214"/>
      <c r="N558" s="215"/>
      <c r="O558" s="215"/>
      <c r="P558" s="215"/>
      <c r="Q558" s="215"/>
      <c r="R558" s="215"/>
      <c r="S558" s="215"/>
      <c r="T558" s="216"/>
      <c r="AT558" s="217" t="s">
        <v>147</v>
      </c>
      <c r="AU558" s="217" t="s">
        <v>83</v>
      </c>
      <c r="AV558" s="13" t="s">
        <v>85</v>
      </c>
      <c r="AW558" s="13" t="s">
        <v>31</v>
      </c>
      <c r="AX558" s="13" t="s">
        <v>75</v>
      </c>
      <c r="AY558" s="217" t="s">
        <v>137</v>
      </c>
    </row>
    <row r="559" spans="1:65" s="12" customFormat="1">
      <c r="B559" s="197"/>
      <c r="C559" s="198"/>
      <c r="D559" s="192" t="s">
        <v>147</v>
      </c>
      <c r="E559" s="199" t="s">
        <v>1</v>
      </c>
      <c r="F559" s="200" t="s">
        <v>1418</v>
      </c>
      <c r="G559" s="198"/>
      <c r="H559" s="199" t="s">
        <v>1</v>
      </c>
      <c r="I559" s="198"/>
      <c r="J559" s="198"/>
      <c r="K559" s="198"/>
      <c r="L559" s="202"/>
      <c r="M559" s="203"/>
      <c r="N559" s="204"/>
      <c r="O559" s="204"/>
      <c r="P559" s="204"/>
      <c r="Q559" s="204"/>
      <c r="R559" s="204"/>
      <c r="S559" s="204"/>
      <c r="T559" s="205"/>
      <c r="AT559" s="206" t="s">
        <v>147</v>
      </c>
      <c r="AU559" s="206" t="s">
        <v>83</v>
      </c>
      <c r="AV559" s="12" t="s">
        <v>83</v>
      </c>
      <c r="AW559" s="12" t="s">
        <v>31</v>
      </c>
      <c r="AX559" s="12" t="s">
        <v>75</v>
      </c>
      <c r="AY559" s="206" t="s">
        <v>137</v>
      </c>
    </row>
    <row r="560" spans="1:65" s="13" customFormat="1">
      <c r="B560" s="207"/>
      <c r="C560" s="208"/>
      <c r="D560" s="192" t="s">
        <v>147</v>
      </c>
      <c r="E560" s="209" t="s">
        <v>1</v>
      </c>
      <c r="F560" s="210" t="s">
        <v>1431</v>
      </c>
      <c r="G560" s="208"/>
      <c r="H560" s="211">
        <v>400</v>
      </c>
      <c r="I560" s="208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147</v>
      </c>
      <c r="AU560" s="217" t="s">
        <v>83</v>
      </c>
      <c r="AV560" s="13" t="s">
        <v>85</v>
      </c>
      <c r="AW560" s="13" t="s">
        <v>31</v>
      </c>
      <c r="AX560" s="13" t="s">
        <v>75</v>
      </c>
      <c r="AY560" s="217" t="s">
        <v>137</v>
      </c>
    </row>
    <row r="561" spans="1:65" s="12" customFormat="1">
      <c r="B561" s="197"/>
      <c r="C561" s="198"/>
      <c r="D561" s="192" t="s">
        <v>147</v>
      </c>
      <c r="E561" s="199" t="s">
        <v>1</v>
      </c>
      <c r="F561" s="200" t="s">
        <v>1420</v>
      </c>
      <c r="G561" s="198"/>
      <c r="H561" s="199" t="s">
        <v>1</v>
      </c>
      <c r="I561" s="198"/>
      <c r="J561" s="198"/>
      <c r="K561" s="198"/>
      <c r="L561" s="202"/>
      <c r="M561" s="203"/>
      <c r="N561" s="204"/>
      <c r="O561" s="204"/>
      <c r="P561" s="204"/>
      <c r="Q561" s="204"/>
      <c r="R561" s="204"/>
      <c r="S561" s="204"/>
      <c r="T561" s="205"/>
      <c r="AT561" s="206" t="s">
        <v>147</v>
      </c>
      <c r="AU561" s="206" t="s">
        <v>83</v>
      </c>
      <c r="AV561" s="12" t="s">
        <v>83</v>
      </c>
      <c r="AW561" s="12" t="s">
        <v>31</v>
      </c>
      <c r="AX561" s="12" t="s">
        <v>75</v>
      </c>
      <c r="AY561" s="206" t="s">
        <v>137</v>
      </c>
    </row>
    <row r="562" spans="1:65" s="13" customFormat="1">
      <c r="B562" s="207"/>
      <c r="C562" s="208"/>
      <c r="D562" s="192" t="s">
        <v>147</v>
      </c>
      <c r="E562" s="209" t="s">
        <v>1</v>
      </c>
      <c r="F562" s="210" t="s">
        <v>1431</v>
      </c>
      <c r="G562" s="208"/>
      <c r="H562" s="211">
        <v>400</v>
      </c>
      <c r="I562" s="208"/>
      <c r="J562" s="208"/>
      <c r="K562" s="208"/>
      <c r="L562" s="213"/>
      <c r="M562" s="214"/>
      <c r="N562" s="215"/>
      <c r="O562" s="215"/>
      <c r="P562" s="215"/>
      <c r="Q562" s="215"/>
      <c r="R562" s="215"/>
      <c r="S562" s="215"/>
      <c r="T562" s="216"/>
      <c r="AT562" s="217" t="s">
        <v>147</v>
      </c>
      <c r="AU562" s="217" t="s">
        <v>83</v>
      </c>
      <c r="AV562" s="13" t="s">
        <v>85</v>
      </c>
      <c r="AW562" s="13" t="s">
        <v>31</v>
      </c>
      <c r="AX562" s="13" t="s">
        <v>75</v>
      </c>
      <c r="AY562" s="217" t="s">
        <v>137</v>
      </c>
    </row>
    <row r="563" spans="1:65" s="12" customFormat="1">
      <c r="B563" s="197"/>
      <c r="C563" s="198"/>
      <c r="D563" s="192" t="s">
        <v>147</v>
      </c>
      <c r="E563" s="199" t="s">
        <v>1</v>
      </c>
      <c r="F563" s="200" t="s">
        <v>1324</v>
      </c>
      <c r="G563" s="198"/>
      <c r="H563" s="199" t="s">
        <v>1</v>
      </c>
      <c r="I563" s="198"/>
      <c r="J563" s="198"/>
      <c r="K563" s="198"/>
      <c r="L563" s="202"/>
      <c r="M563" s="203"/>
      <c r="N563" s="204"/>
      <c r="O563" s="204"/>
      <c r="P563" s="204"/>
      <c r="Q563" s="204"/>
      <c r="R563" s="204"/>
      <c r="S563" s="204"/>
      <c r="T563" s="205"/>
      <c r="AT563" s="206" t="s">
        <v>147</v>
      </c>
      <c r="AU563" s="206" t="s">
        <v>83</v>
      </c>
      <c r="AV563" s="12" t="s">
        <v>83</v>
      </c>
      <c r="AW563" s="12" t="s">
        <v>31</v>
      </c>
      <c r="AX563" s="12" t="s">
        <v>75</v>
      </c>
      <c r="AY563" s="206" t="s">
        <v>137</v>
      </c>
    </row>
    <row r="564" spans="1:65" s="13" customFormat="1">
      <c r="B564" s="207"/>
      <c r="C564" s="208"/>
      <c r="D564" s="192" t="s">
        <v>147</v>
      </c>
      <c r="E564" s="209" t="s">
        <v>1</v>
      </c>
      <c r="F564" s="210" t="s">
        <v>1432</v>
      </c>
      <c r="G564" s="208"/>
      <c r="H564" s="211">
        <v>296</v>
      </c>
      <c r="I564" s="208"/>
      <c r="J564" s="208"/>
      <c r="K564" s="208"/>
      <c r="L564" s="213"/>
      <c r="M564" s="214"/>
      <c r="N564" s="215"/>
      <c r="O564" s="215"/>
      <c r="P564" s="215"/>
      <c r="Q564" s="215"/>
      <c r="R564" s="215"/>
      <c r="S564" s="215"/>
      <c r="T564" s="216"/>
      <c r="AT564" s="217" t="s">
        <v>147</v>
      </c>
      <c r="AU564" s="217" t="s">
        <v>83</v>
      </c>
      <c r="AV564" s="13" t="s">
        <v>85</v>
      </c>
      <c r="AW564" s="13" t="s">
        <v>31</v>
      </c>
      <c r="AX564" s="13" t="s">
        <v>75</v>
      </c>
      <c r="AY564" s="217" t="s">
        <v>137</v>
      </c>
    </row>
    <row r="565" spans="1:65" s="14" customFormat="1">
      <c r="B565" s="218"/>
      <c r="C565" s="219"/>
      <c r="D565" s="192" t="s">
        <v>147</v>
      </c>
      <c r="E565" s="220" t="s">
        <v>1</v>
      </c>
      <c r="F565" s="221" t="s">
        <v>152</v>
      </c>
      <c r="G565" s="219"/>
      <c r="H565" s="222">
        <v>2272</v>
      </c>
      <c r="I565" s="219"/>
      <c r="J565" s="219"/>
      <c r="K565" s="219"/>
      <c r="L565" s="224"/>
      <c r="M565" s="225"/>
      <c r="N565" s="226"/>
      <c r="O565" s="226"/>
      <c r="P565" s="226"/>
      <c r="Q565" s="226"/>
      <c r="R565" s="226"/>
      <c r="S565" s="226"/>
      <c r="T565" s="227"/>
      <c r="AT565" s="228" t="s">
        <v>147</v>
      </c>
      <c r="AU565" s="228" t="s">
        <v>83</v>
      </c>
      <c r="AV565" s="14" t="s">
        <v>144</v>
      </c>
      <c r="AW565" s="14" t="s">
        <v>31</v>
      </c>
      <c r="AX565" s="14" t="s">
        <v>83</v>
      </c>
      <c r="AY565" s="228" t="s">
        <v>137</v>
      </c>
    </row>
    <row r="566" spans="1:65" s="12" customFormat="1">
      <c r="B566" s="197"/>
      <c r="C566" s="198"/>
      <c r="D566" s="192" t="s">
        <v>147</v>
      </c>
      <c r="E566" s="199" t="s">
        <v>1</v>
      </c>
      <c r="F566" s="200" t="s">
        <v>153</v>
      </c>
      <c r="G566" s="198"/>
      <c r="H566" s="199" t="s">
        <v>1</v>
      </c>
      <c r="I566" s="198"/>
      <c r="J566" s="198"/>
      <c r="K566" s="198"/>
      <c r="L566" s="202"/>
      <c r="M566" s="203"/>
      <c r="N566" s="204"/>
      <c r="O566" s="204"/>
      <c r="P566" s="204"/>
      <c r="Q566" s="204"/>
      <c r="R566" s="204"/>
      <c r="S566" s="204"/>
      <c r="T566" s="205"/>
      <c r="AT566" s="206" t="s">
        <v>147</v>
      </c>
      <c r="AU566" s="206" t="s">
        <v>83</v>
      </c>
      <c r="AV566" s="12" t="s">
        <v>83</v>
      </c>
      <c r="AW566" s="12" t="s">
        <v>31</v>
      </c>
      <c r="AX566" s="12" t="s">
        <v>75</v>
      </c>
      <c r="AY566" s="206" t="s">
        <v>137</v>
      </c>
    </row>
    <row r="567" spans="1:65" s="2" customFormat="1" ht="16.5" customHeight="1">
      <c r="A567" s="34"/>
      <c r="B567" s="35"/>
      <c r="C567" s="178" t="s">
        <v>361</v>
      </c>
      <c r="D567" s="178" t="s">
        <v>138</v>
      </c>
      <c r="E567" s="179" t="s">
        <v>356</v>
      </c>
      <c r="F567" s="180" t="s">
        <v>357</v>
      </c>
      <c r="G567" s="181" t="s">
        <v>156</v>
      </c>
      <c r="H567" s="182">
        <v>2190</v>
      </c>
      <c r="I567" s="253"/>
      <c r="J567" s="184">
        <f>ROUND(I567*H567,2)</f>
        <v>0</v>
      </c>
      <c r="K567" s="180" t="s">
        <v>142</v>
      </c>
      <c r="L567" s="185"/>
      <c r="M567" s="186" t="s">
        <v>1</v>
      </c>
      <c r="N567" s="187" t="s">
        <v>40</v>
      </c>
      <c r="O567" s="71"/>
      <c r="P567" s="188">
        <f>O567*H567</f>
        <v>0</v>
      </c>
      <c r="Q567" s="188">
        <v>5.1999999999999995E-4</v>
      </c>
      <c r="R567" s="188">
        <f>Q567*H567</f>
        <v>1.1387999999999998</v>
      </c>
      <c r="S567" s="188">
        <v>0</v>
      </c>
      <c r="T567" s="189">
        <f>S567*H567</f>
        <v>0</v>
      </c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R567" s="190" t="s">
        <v>143</v>
      </c>
      <c r="AT567" s="190" t="s">
        <v>138</v>
      </c>
      <c r="AU567" s="190" t="s">
        <v>83</v>
      </c>
      <c r="AY567" s="17" t="s">
        <v>137</v>
      </c>
      <c r="BE567" s="191">
        <f>IF(N567="základní",J567,0)</f>
        <v>0</v>
      </c>
      <c r="BF567" s="191">
        <f>IF(N567="snížená",J567,0)</f>
        <v>0</v>
      </c>
      <c r="BG567" s="191">
        <f>IF(N567="zákl. přenesená",J567,0)</f>
        <v>0</v>
      </c>
      <c r="BH567" s="191">
        <f>IF(N567="sníž. přenesená",J567,0)</f>
        <v>0</v>
      </c>
      <c r="BI567" s="191">
        <f>IF(N567="nulová",J567,0)</f>
        <v>0</v>
      </c>
      <c r="BJ567" s="17" t="s">
        <v>83</v>
      </c>
      <c r="BK567" s="191">
        <f>ROUND(I567*H567,2)</f>
        <v>0</v>
      </c>
      <c r="BL567" s="17" t="s">
        <v>144</v>
      </c>
      <c r="BM567" s="190" t="s">
        <v>1433</v>
      </c>
    </row>
    <row r="568" spans="1:65" s="2" customFormat="1">
      <c r="A568" s="34"/>
      <c r="B568" s="35"/>
      <c r="C568" s="36"/>
      <c r="D568" s="192" t="s">
        <v>146</v>
      </c>
      <c r="E568" s="36"/>
      <c r="F568" s="193" t="s">
        <v>357</v>
      </c>
      <c r="G568" s="36"/>
      <c r="H568" s="36"/>
      <c r="I568" s="36"/>
      <c r="J568" s="36"/>
      <c r="K568" s="36"/>
      <c r="L568" s="39"/>
      <c r="M568" s="195"/>
      <c r="N568" s="196"/>
      <c r="O568" s="71"/>
      <c r="P568" s="71"/>
      <c r="Q568" s="71"/>
      <c r="R568" s="71"/>
      <c r="S568" s="71"/>
      <c r="T568" s="72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T568" s="17" t="s">
        <v>146</v>
      </c>
      <c r="AU568" s="17" t="s">
        <v>83</v>
      </c>
    </row>
    <row r="569" spans="1:65" s="12" customFormat="1">
      <c r="B569" s="197"/>
      <c r="C569" s="198"/>
      <c r="D569" s="192" t="s">
        <v>147</v>
      </c>
      <c r="E569" s="199" t="s">
        <v>1</v>
      </c>
      <c r="F569" s="200" t="s">
        <v>1332</v>
      </c>
      <c r="G569" s="198"/>
      <c r="H569" s="199" t="s">
        <v>1</v>
      </c>
      <c r="I569" s="198"/>
      <c r="J569" s="198"/>
      <c r="K569" s="198"/>
      <c r="L569" s="202"/>
      <c r="M569" s="203"/>
      <c r="N569" s="204"/>
      <c r="O569" s="204"/>
      <c r="P569" s="204"/>
      <c r="Q569" s="204"/>
      <c r="R569" s="204"/>
      <c r="S569" s="204"/>
      <c r="T569" s="205"/>
      <c r="AT569" s="206" t="s">
        <v>147</v>
      </c>
      <c r="AU569" s="206" t="s">
        <v>83</v>
      </c>
      <c r="AV569" s="12" t="s">
        <v>83</v>
      </c>
      <c r="AW569" s="12" t="s">
        <v>31</v>
      </c>
      <c r="AX569" s="12" t="s">
        <v>75</v>
      </c>
      <c r="AY569" s="206" t="s">
        <v>137</v>
      </c>
    </row>
    <row r="570" spans="1:65" s="13" customFormat="1">
      <c r="B570" s="207"/>
      <c r="C570" s="208"/>
      <c r="D570" s="192" t="s">
        <v>147</v>
      </c>
      <c r="E570" s="209" t="s">
        <v>1</v>
      </c>
      <c r="F570" s="210" t="s">
        <v>1434</v>
      </c>
      <c r="G570" s="208"/>
      <c r="H570" s="211">
        <v>2190</v>
      </c>
      <c r="I570" s="208"/>
      <c r="J570" s="208"/>
      <c r="K570" s="208"/>
      <c r="L570" s="213"/>
      <c r="M570" s="214"/>
      <c r="N570" s="215"/>
      <c r="O570" s="215"/>
      <c r="P570" s="215"/>
      <c r="Q570" s="215"/>
      <c r="R570" s="215"/>
      <c r="S570" s="215"/>
      <c r="T570" s="216"/>
      <c r="AT570" s="217" t="s">
        <v>147</v>
      </c>
      <c r="AU570" s="217" t="s">
        <v>83</v>
      </c>
      <c r="AV570" s="13" t="s">
        <v>85</v>
      </c>
      <c r="AW570" s="13" t="s">
        <v>31</v>
      </c>
      <c r="AX570" s="13" t="s">
        <v>75</v>
      </c>
      <c r="AY570" s="217" t="s">
        <v>137</v>
      </c>
    </row>
    <row r="571" spans="1:65" s="14" customFormat="1">
      <c r="B571" s="218"/>
      <c r="C571" s="219"/>
      <c r="D571" s="192" t="s">
        <v>147</v>
      </c>
      <c r="E571" s="220" t="s">
        <v>1</v>
      </c>
      <c r="F571" s="221" t="s">
        <v>152</v>
      </c>
      <c r="G571" s="219"/>
      <c r="H571" s="222">
        <v>2190</v>
      </c>
      <c r="I571" s="219"/>
      <c r="J571" s="219"/>
      <c r="K571" s="219"/>
      <c r="L571" s="224"/>
      <c r="M571" s="225"/>
      <c r="N571" s="226"/>
      <c r="O571" s="226"/>
      <c r="P571" s="226"/>
      <c r="Q571" s="226"/>
      <c r="R571" s="226"/>
      <c r="S571" s="226"/>
      <c r="T571" s="227"/>
      <c r="AT571" s="228" t="s">
        <v>147</v>
      </c>
      <c r="AU571" s="228" t="s">
        <v>83</v>
      </c>
      <c r="AV571" s="14" t="s">
        <v>144</v>
      </c>
      <c r="AW571" s="14" t="s">
        <v>31</v>
      </c>
      <c r="AX571" s="14" t="s">
        <v>83</v>
      </c>
      <c r="AY571" s="228" t="s">
        <v>137</v>
      </c>
    </row>
    <row r="572" spans="1:65" s="12" customFormat="1">
      <c r="B572" s="197"/>
      <c r="C572" s="198"/>
      <c r="D572" s="192" t="s">
        <v>147</v>
      </c>
      <c r="E572" s="199" t="s">
        <v>1</v>
      </c>
      <c r="F572" s="200" t="s">
        <v>153</v>
      </c>
      <c r="G572" s="198"/>
      <c r="H572" s="199" t="s">
        <v>1</v>
      </c>
      <c r="I572" s="198"/>
      <c r="J572" s="198"/>
      <c r="K572" s="198"/>
      <c r="L572" s="202"/>
      <c r="M572" s="203"/>
      <c r="N572" s="204"/>
      <c r="O572" s="204"/>
      <c r="P572" s="204"/>
      <c r="Q572" s="204"/>
      <c r="R572" s="204"/>
      <c r="S572" s="204"/>
      <c r="T572" s="205"/>
      <c r="AT572" s="206" t="s">
        <v>147</v>
      </c>
      <c r="AU572" s="206" t="s">
        <v>83</v>
      </c>
      <c r="AV572" s="12" t="s">
        <v>83</v>
      </c>
      <c r="AW572" s="12" t="s">
        <v>31</v>
      </c>
      <c r="AX572" s="12" t="s">
        <v>75</v>
      </c>
      <c r="AY572" s="206" t="s">
        <v>137</v>
      </c>
    </row>
    <row r="573" spans="1:65" s="2" customFormat="1" ht="16.5" customHeight="1">
      <c r="A573" s="34"/>
      <c r="B573" s="35"/>
      <c r="C573" s="178" t="s">
        <v>367</v>
      </c>
      <c r="D573" s="178" t="s">
        <v>138</v>
      </c>
      <c r="E573" s="179" t="s">
        <v>1435</v>
      </c>
      <c r="F573" s="180" t="s">
        <v>1436</v>
      </c>
      <c r="G573" s="181" t="s">
        <v>156</v>
      </c>
      <c r="H573" s="182">
        <v>74</v>
      </c>
      <c r="I573" s="253"/>
      <c r="J573" s="184">
        <f>ROUND(I573*H573,2)</f>
        <v>0</v>
      </c>
      <c r="K573" s="180" t="s">
        <v>142</v>
      </c>
      <c r="L573" s="185"/>
      <c r="M573" s="186" t="s">
        <v>1</v>
      </c>
      <c r="N573" s="187" t="s">
        <v>40</v>
      </c>
      <c r="O573" s="71"/>
      <c r="P573" s="188">
        <f>O573*H573</f>
        <v>0</v>
      </c>
      <c r="Q573" s="188">
        <v>7.4200000000000004E-3</v>
      </c>
      <c r="R573" s="188">
        <f>Q573*H573</f>
        <v>0.54908000000000001</v>
      </c>
      <c r="S573" s="188">
        <v>0</v>
      </c>
      <c r="T573" s="189">
        <f>S573*H573</f>
        <v>0</v>
      </c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R573" s="190" t="s">
        <v>143</v>
      </c>
      <c r="AT573" s="190" t="s">
        <v>138</v>
      </c>
      <c r="AU573" s="190" t="s">
        <v>83</v>
      </c>
      <c r="AY573" s="17" t="s">
        <v>137</v>
      </c>
      <c r="BE573" s="191">
        <f>IF(N573="základní",J573,0)</f>
        <v>0</v>
      </c>
      <c r="BF573" s="191">
        <f>IF(N573="snížená",J573,0)</f>
        <v>0</v>
      </c>
      <c r="BG573" s="191">
        <f>IF(N573="zákl. přenesená",J573,0)</f>
        <v>0</v>
      </c>
      <c r="BH573" s="191">
        <f>IF(N573="sníž. přenesená",J573,0)</f>
        <v>0</v>
      </c>
      <c r="BI573" s="191">
        <f>IF(N573="nulová",J573,0)</f>
        <v>0</v>
      </c>
      <c r="BJ573" s="17" t="s">
        <v>83</v>
      </c>
      <c r="BK573" s="191">
        <f>ROUND(I573*H573,2)</f>
        <v>0</v>
      </c>
      <c r="BL573" s="17" t="s">
        <v>144</v>
      </c>
      <c r="BM573" s="190" t="s">
        <v>1437</v>
      </c>
    </row>
    <row r="574" spans="1:65" s="2" customFormat="1">
      <c r="A574" s="34"/>
      <c r="B574" s="35"/>
      <c r="C574" s="36"/>
      <c r="D574" s="192" t="s">
        <v>146</v>
      </c>
      <c r="E574" s="36"/>
      <c r="F574" s="193" t="s">
        <v>1436</v>
      </c>
      <c r="G574" s="36"/>
      <c r="H574" s="36"/>
      <c r="I574" s="36"/>
      <c r="J574" s="36"/>
      <c r="K574" s="36"/>
      <c r="L574" s="39"/>
      <c r="M574" s="195"/>
      <c r="N574" s="196"/>
      <c r="O574" s="71"/>
      <c r="P574" s="71"/>
      <c r="Q574" s="71"/>
      <c r="R574" s="71"/>
      <c r="S574" s="71"/>
      <c r="T574" s="72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T574" s="17" t="s">
        <v>146</v>
      </c>
      <c r="AU574" s="17" t="s">
        <v>83</v>
      </c>
    </row>
    <row r="575" spans="1:65" s="13" customFormat="1">
      <c r="B575" s="207"/>
      <c r="C575" s="208"/>
      <c r="D575" s="192" t="s">
        <v>147</v>
      </c>
      <c r="E575" s="209" t="s">
        <v>1</v>
      </c>
      <c r="F575" s="210" t="s">
        <v>1438</v>
      </c>
      <c r="G575" s="208"/>
      <c r="H575" s="211">
        <v>74</v>
      </c>
      <c r="I575" s="208"/>
      <c r="J575" s="208"/>
      <c r="K575" s="208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147</v>
      </c>
      <c r="AU575" s="217" t="s">
        <v>83</v>
      </c>
      <c r="AV575" s="13" t="s">
        <v>85</v>
      </c>
      <c r="AW575" s="13" t="s">
        <v>31</v>
      </c>
      <c r="AX575" s="13" t="s">
        <v>75</v>
      </c>
      <c r="AY575" s="217" t="s">
        <v>137</v>
      </c>
    </row>
    <row r="576" spans="1:65" s="14" customFormat="1">
      <c r="B576" s="218"/>
      <c r="C576" s="219"/>
      <c r="D576" s="192" t="s">
        <v>147</v>
      </c>
      <c r="E576" s="220" t="s">
        <v>1</v>
      </c>
      <c r="F576" s="221" t="s">
        <v>152</v>
      </c>
      <c r="G576" s="219"/>
      <c r="H576" s="222">
        <v>74</v>
      </c>
      <c r="I576" s="219"/>
      <c r="J576" s="219"/>
      <c r="K576" s="219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147</v>
      </c>
      <c r="AU576" s="228" t="s">
        <v>83</v>
      </c>
      <c r="AV576" s="14" t="s">
        <v>144</v>
      </c>
      <c r="AW576" s="14" t="s">
        <v>31</v>
      </c>
      <c r="AX576" s="14" t="s">
        <v>83</v>
      </c>
      <c r="AY576" s="228" t="s">
        <v>137</v>
      </c>
    </row>
    <row r="577" spans="1:65" s="12" customFormat="1">
      <c r="B577" s="197"/>
      <c r="C577" s="198"/>
      <c r="D577" s="192" t="s">
        <v>147</v>
      </c>
      <c r="E577" s="199" t="s">
        <v>1</v>
      </c>
      <c r="F577" s="200" t="s">
        <v>153</v>
      </c>
      <c r="G577" s="198"/>
      <c r="H577" s="199" t="s">
        <v>1</v>
      </c>
      <c r="I577" s="198"/>
      <c r="J577" s="198"/>
      <c r="K577" s="198"/>
      <c r="L577" s="202"/>
      <c r="M577" s="203"/>
      <c r="N577" s="204"/>
      <c r="O577" s="204"/>
      <c r="P577" s="204"/>
      <c r="Q577" s="204"/>
      <c r="R577" s="204"/>
      <c r="S577" s="204"/>
      <c r="T577" s="205"/>
      <c r="AT577" s="206" t="s">
        <v>147</v>
      </c>
      <c r="AU577" s="206" t="s">
        <v>83</v>
      </c>
      <c r="AV577" s="12" t="s">
        <v>83</v>
      </c>
      <c r="AW577" s="12" t="s">
        <v>31</v>
      </c>
      <c r="AX577" s="12" t="s">
        <v>75</v>
      </c>
      <c r="AY577" s="206" t="s">
        <v>137</v>
      </c>
    </row>
    <row r="578" spans="1:65" s="2" customFormat="1" ht="16.5" customHeight="1">
      <c r="A578" s="34"/>
      <c r="B578" s="35"/>
      <c r="C578" s="178" t="s">
        <v>380</v>
      </c>
      <c r="D578" s="178" t="s">
        <v>138</v>
      </c>
      <c r="E578" s="179" t="s">
        <v>351</v>
      </c>
      <c r="F578" s="180" t="s">
        <v>352</v>
      </c>
      <c r="G578" s="181" t="s">
        <v>156</v>
      </c>
      <c r="H578" s="182">
        <v>10022</v>
      </c>
      <c r="I578" s="253"/>
      <c r="J578" s="184">
        <f>ROUND(I578*H578,2)</f>
        <v>0</v>
      </c>
      <c r="K578" s="180" t="s">
        <v>142</v>
      </c>
      <c r="L578" s="185"/>
      <c r="M578" s="186" t="s">
        <v>1</v>
      </c>
      <c r="N578" s="187" t="s">
        <v>40</v>
      </c>
      <c r="O578" s="71"/>
      <c r="P578" s="188">
        <f>O578*H578</f>
        <v>0</v>
      </c>
      <c r="Q578" s="188">
        <v>9.0000000000000006E-5</v>
      </c>
      <c r="R578" s="188">
        <f>Q578*H578</f>
        <v>0.90198</v>
      </c>
      <c r="S578" s="188">
        <v>0</v>
      </c>
      <c r="T578" s="189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190" t="s">
        <v>143</v>
      </c>
      <c r="AT578" s="190" t="s">
        <v>138</v>
      </c>
      <c r="AU578" s="190" t="s">
        <v>83</v>
      </c>
      <c r="AY578" s="17" t="s">
        <v>137</v>
      </c>
      <c r="BE578" s="191">
        <f>IF(N578="základní",J578,0)</f>
        <v>0</v>
      </c>
      <c r="BF578" s="191">
        <f>IF(N578="snížená",J578,0)</f>
        <v>0</v>
      </c>
      <c r="BG578" s="191">
        <f>IF(N578="zákl. přenesená",J578,0)</f>
        <v>0</v>
      </c>
      <c r="BH578" s="191">
        <f>IF(N578="sníž. přenesená",J578,0)</f>
        <v>0</v>
      </c>
      <c r="BI578" s="191">
        <f>IF(N578="nulová",J578,0)</f>
        <v>0</v>
      </c>
      <c r="BJ578" s="17" t="s">
        <v>83</v>
      </c>
      <c r="BK578" s="191">
        <f>ROUND(I578*H578,2)</f>
        <v>0</v>
      </c>
      <c r="BL578" s="17" t="s">
        <v>144</v>
      </c>
      <c r="BM578" s="190" t="s">
        <v>1439</v>
      </c>
    </row>
    <row r="579" spans="1:65" s="2" customFormat="1">
      <c r="A579" s="34"/>
      <c r="B579" s="35"/>
      <c r="C579" s="36"/>
      <c r="D579" s="192" t="s">
        <v>146</v>
      </c>
      <c r="E579" s="36"/>
      <c r="F579" s="193" t="s">
        <v>352</v>
      </c>
      <c r="G579" s="36"/>
      <c r="H579" s="36"/>
      <c r="I579" s="36"/>
      <c r="J579" s="36"/>
      <c r="K579" s="36"/>
      <c r="L579" s="39"/>
      <c r="M579" s="195"/>
      <c r="N579" s="196"/>
      <c r="O579" s="71"/>
      <c r="P579" s="71"/>
      <c r="Q579" s="71"/>
      <c r="R579" s="71"/>
      <c r="S579" s="71"/>
      <c r="T579" s="72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T579" s="17" t="s">
        <v>146</v>
      </c>
      <c r="AU579" s="17" t="s">
        <v>83</v>
      </c>
    </row>
    <row r="580" spans="1:65" s="13" customFormat="1">
      <c r="B580" s="207"/>
      <c r="C580" s="208"/>
      <c r="D580" s="192" t="s">
        <v>147</v>
      </c>
      <c r="E580" s="209" t="s">
        <v>1</v>
      </c>
      <c r="F580" s="210" t="s">
        <v>1440</v>
      </c>
      <c r="G580" s="208"/>
      <c r="H580" s="211">
        <v>10022</v>
      </c>
      <c r="I580" s="208"/>
      <c r="J580" s="208"/>
      <c r="K580" s="208"/>
      <c r="L580" s="213"/>
      <c r="M580" s="214"/>
      <c r="N580" s="215"/>
      <c r="O580" s="215"/>
      <c r="P580" s="215"/>
      <c r="Q580" s="215"/>
      <c r="R580" s="215"/>
      <c r="S580" s="215"/>
      <c r="T580" s="216"/>
      <c r="AT580" s="217" t="s">
        <v>147</v>
      </c>
      <c r="AU580" s="217" t="s">
        <v>83</v>
      </c>
      <c r="AV580" s="13" t="s">
        <v>85</v>
      </c>
      <c r="AW580" s="13" t="s">
        <v>31</v>
      </c>
      <c r="AX580" s="13" t="s">
        <v>75</v>
      </c>
      <c r="AY580" s="217" t="s">
        <v>137</v>
      </c>
    </row>
    <row r="581" spans="1:65" s="14" customFormat="1">
      <c r="B581" s="218"/>
      <c r="C581" s="219"/>
      <c r="D581" s="192" t="s">
        <v>147</v>
      </c>
      <c r="E581" s="220" t="s">
        <v>1</v>
      </c>
      <c r="F581" s="221" t="s">
        <v>152</v>
      </c>
      <c r="G581" s="219"/>
      <c r="H581" s="222">
        <v>10022</v>
      </c>
      <c r="I581" s="219"/>
      <c r="J581" s="219"/>
      <c r="K581" s="219"/>
      <c r="L581" s="224"/>
      <c r="M581" s="225"/>
      <c r="N581" s="226"/>
      <c r="O581" s="226"/>
      <c r="P581" s="226"/>
      <c r="Q581" s="226"/>
      <c r="R581" s="226"/>
      <c r="S581" s="226"/>
      <c r="T581" s="227"/>
      <c r="AT581" s="228" t="s">
        <v>147</v>
      </c>
      <c r="AU581" s="228" t="s">
        <v>83</v>
      </c>
      <c r="AV581" s="14" t="s">
        <v>144</v>
      </c>
      <c r="AW581" s="14" t="s">
        <v>31</v>
      </c>
      <c r="AX581" s="14" t="s">
        <v>83</v>
      </c>
      <c r="AY581" s="228" t="s">
        <v>137</v>
      </c>
    </row>
    <row r="582" spans="1:65" s="12" customFormat="1">
      <c r="B582" s="197"/>
      <c r="C582" s="198"/>
      <c r="D582" s="192" t="s">
        <v>147</v>
      </c>
      <c r="E582" s="199" t="s">
        <v>1</v>
      </c>
      <c r="F582" s="200" t="s">
        <v>153</v>
      </c>
      <c r="G582" s="198"/>
      <c r="H582" s="199" t="s">
        <v>1</v>
      </c>
      <c r="I582" s="198"/>
      <c r="J582" s="198"/>
      <c r="K582" s="198"/>
      <c r="L582" s="202"/>
      <c r="M582" s="203"/>
      <c r="N582" s="204"/>
      <c r="O582" s="204"/>
      <c r="P582" s="204"/>
      <c r="Q582" s="204"/>
      <c r="R582" s="204"/>
      <c r="S582" s="204"/>
      <c r="T582" s="205"/>
      <c r="AT582" s="206" t="s">
        <v>147</v>
      </c>
      <c r="AU582" s="206" t="s">
        <v>83</v>
      </c>
      <c r="AV582" s="12" t="s">
        <v>83</v>
      </c>
      <c r="AW582" s="12" t="s">
        <v>31</v>
      </c>
      <c r="AX582" s="12" t="s">
        <v>75</v>
      </c>
      <c r="AY582" s="206" t="s">
        <v>137</v>
      </c>
    </row>
    <row r="583" spans="1:65" s="2" customFormat="1" ht="16.5" customHeight="1">
      <c r="A583" s="34"/>
      <c r="B583" s="35"/>
      <c r="C583" s="178" t="s">
        <v>384</v>
      </c>
      <c r="D583" s="178" t="s">
        <v>138</v>
      </c>
      <c r="E583" s="179" t="s">
        <v>398</v>
      </c>
      <c r="F583" s="180" t="s">
        <v>399</v>
      </c>
      <c r="G583" s="181" t="s">
        <v>156</v>
      </c>
      <c r="H583" s="182">
        <v>5</v>
      </c>
      <c r="I583" s="253"/>
      <c r="J583" s="184">
        <f>ROUND(I583*H583,2)</f>
        <v>0</v>
      </c>
      <c r="K583" s="180" t="s">
        <v>142</v>
      </c>
      <c r="L583" s="185"/>
      <c r="M583" s="186" t="s">
        <v>1</v>
      </c>
      <c r="N583" s="187" t="s">
        <v>40</v>
      </c>
      <c r="O583" s="71"/>
      <c r="P583" s="188">
        <f>O583*H583</f>
        <v>0</v>
      </c>
      <c r="Q583" s="188">
        <v>0.06</v>
      </c>
      <c r="R583" s="188">
        <f>Q583*H583</f>
        <v>0.3</v>
      </c>
      <c r="S583" s="188">
        <v>0</v>
      </c>
      <c r="T583" s="189">
        <f>S583*H583</f>
        <v>0</v>
      </c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R583" s="190" t="s">
        <v>143</v>
      </c>
      <c r="AT583" s="190" t="s">
        <v>138</v>
      </c>
      <c r="AU583" s="190" t="s">
        <v>83</v>
      </c>
      <c r="AY583" s="17" t="s">
        <v>137</v>
      </c>
      <c r="BE583" s="191">
        <f>IF(N583="základní",J583,0)</f>
        <v>0</v>
      </c>
      <c r="BF583" s="191">
        <f>IF(N583="snížená",J583,0)</f>
        <v>0</v>
      </c>
      <c r="BG583" s="191">
        <f>IF(N583="zákl. přenesená",J583,0)</f>
        <v>0</v>
      </c>
      <c r="BH583" s="191">
        <f>IF(N583="sníž. přenesená",J583,0)</f>
        <v>0</v>
      </c>
      <c r="BI583" s="191">
        <f>IF(N583="nulová",J583,0)</f>
        <v>0</v>
      </c>
      <c r="BJ583" s="17" t="s">
        <v>83</v>
      </c>
      <c r="BK583" s="191">
        <f>ROUND(I583*H583,2)</f>
        <v>0</v>
      </c>
      <c r="BL583" s="17" t="s">
        <v>144</v>
      </c>
      <c r="BM583" s="190" t="s">
        <v>1441</v>
      </c>
    </row>
    <row r="584" spans="1:65" s="2" customFormat="1">
      <c r="A584" s="34"/>
      <c r="B584" s="35"/>
      <c r="C584" s="36"/>
      <c r="D584" s="192" t="s">
        <v>146</v>
      </c>
      <c r="E584" s="36"/>
      <c r="F584" s="193" t="s">
        <v>399</v>
      </c>
      <c r="G584" s="36"/>
      <c r="H584" s="36"/>
      <c r="I584" s="36"/>
      <c r="J584" s="36"/>
      <c r="K584" s="36"/>
      <c r="L584" s="39"/>
      <c r="M584" s="195"/>
      <c r="N584" s="196"/>
      <c r="O584" s="71"/>
      <c r="P584" s="71"/>
      <c r="Q584" s="71"/>
      <c r="R584" s="71"/>
      <c r="S584" s="71"/>
      <c r="T584" s="72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T584" s="17" t="s">
        <v>146</v>
      </c>
      <c r="AU584" s="17" t="s">
        <v>83</v>
      </c>
    </row>
    <row r="585" spans="1:65" s="13" customFormat="1">
      <c r="B585" s="207"/>
      <c r="C585" s="208"/>
      <c r="D585" s="192" t="s">
        <v>147</v>
      </c>
      <c r="E585" s="209" t="s">
        <v>1</v>
      </c>
      <c r="F585" s="210" t="s">
        <v>179</v>
      </c>
      <c r="G585" s="208"/>
      <c r="H585" s="211">
        <v>5</v>
      </c>
      <c r="I585" s="208"/>
      <c r="J585" s="208"/>
      <c r="K585" s="208"/>
      <c r="L585" s="213"/>
      <c r="M585" s="214"/>
      <c r="N585" s="215"/>
      <c r="O585" s="215"/>
      <c r="P585" s="215"/>
      <c r="Q585" s="215"/>
      <c r="R585" s="215"/>
      <c r="S585" s="215"/>
      <c r="T585" s="216"/>
      <c r="AT585" s="217" t="s">
        <v>147</v>
      </c>
      <c r="AU585" s="217" t="s">
        <v>83</v>
      </c>
      <c r="AV585" s="13" t="s">
        <v>85</v>
      </c>
      <c r="AW585" s="13" t="s">
        <v>31</v>
      </c>
      <c r="AX585" s="13" t="s">
        <v>75</v>
      </c>
      <c r="AY585" s="217" t="s">
        <v>137</v>
      </c>
    </row>
    <row r="586" spans="1:65" s="14" customFormat="1">
      <c r="B586" s="218"/>
      <c r="C586" s="219"/>
      <c r="D586" s="192" t="s">
        <v>147</v>
      </c>
      <c r="E586" s="220" t="s">
        <v>1</v>
      </c>
      <c r="F586" s="221" t="s">
        <v>152</v>
      </c>
      <c r="G586" s="219"/>
      <c r="H586" s="222">
        <v>5</v>
      </c>
      <c r="I586" s="219"/>
      <c r="J586" s="219"/>
      <c r="K586" s="219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147</v>
      </c>
      <c r="AU586" s="228" t="s">
        <v>83</v>
      </c>
      <c r="AV586" s="14" t="s">
        <v>144</v>
      </c>
      <c r="AW586" s="14" t="s">
        <v>31</v>
      </c>
      <c r="AX586" s="14" t="s">
        <v>83</v>
      </c>
      <c r="AY586" s="228" t="s">
        <v>137</v>
      </c>
    </row>
    <row r="587" spans="1:65" s="12" customFormat="1">
      <c r="B587" s="197"/>
      <c r="C587" s="198"/>
      <c r="D587" s="192" t="s">
        <v>147</v>
      </c>
      <c r="E587" s="199" t="s">
        <v>1</v>
      </c>
      <c r="F587" s="200" t="s">
        <v>153</v>
      </c>
      <c r="G587" s="198"/>
      <c r="H587" s="199" t="s">
        <v>1</v>
      </c>
      <c r="I587" s="198"/>
      <c r="J587" s="198"/>
      <c r="K587" s="198"/>
      <c r="L587" s="202"/>
      <c r="M587" s="203"/>
      <c r="N587" s="204"/>
      <c r="O587" s="204"/>
      <c r="P587" s="204"/>
      <c r="Q587" s="204"/>
      <c r="R587" s="204"/>
      <c r="S587" s="204"/>
      <c r="T587" s="205"/>
      <c r="AT587" s="206" t="s">
        <v>147</v>
      </c>
      <c r="AU587" s="206" t="s">
        <v>83</v>
      </c>
      <c r="AV587" s="12" t="s">
        <v>83</v>
      </c>
      <c r="AW587" s="12" t="s">
        <v>31</v>
      </c>
      <c r="AX587" s="12" t="s">
        <v>75</v>
      </c>
      <c r="AY587" s="206" t="s">
        <v>137</v>
      </c>
    </row>
    <row r="588" spans="1:65" s="2" customFormat="1" ht="16.5" customHeight="1">
      <c r="A588" s="34"/>
      <c r="B588" s="35"/>
      <c r="C588" s="178" t="s">
        <v>389</v>
      </c>
      <c r="D588" s="178" t="s">
        <v>138</v>
      </c>
      <c r="E588" s="179" t="s">
        <v>442</v>
      </c>
      <c r="F588" s="180" t="s">
        <v>443</v>
      </c>
      <c r="G588" s="181" t="s">
        <v>141</v>
      </c>
      <c r="H588" s="182">
        <v>72</v>
      </c>
      <c r="I588" s="253"/>
      <c r="J588" s="184">
        <f>ROUND(I588*H588,2)</f>
        <v>0</v>
      </c>
      <c r="K588" s="180" t="s">
        <v>142</v>
      </c>
      <c r="L588" s="185"/>
      <c r="M588" s="186" t="s">
        <v>1</v>
      </c>
      <c r="N588" s="187" t="s">
        <v>40</v>
      </c>
      <c r="O588" s="71"/>
      <c r="P588" s="188">
        <f>O588*H588</f>
        <v>0</v>
      </c>
      <c r="Q588" s="188">
        <v>2.65E-3</v>
      </c>
      <c r="R588" s="188">
        <f>Q588*H588</f>
        <v>0.1908</v>
      </c>
      <c r="S588" s="188">
        <v>0</v>
      </c>
      <c r="T588" s="189">
        <f>S588*H588</f>
        <v>0</v>
      </c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R588" s="190" t="s">
        <v>143</v>
      </c>
      <c r="AT588" s="190" t="s">
        <v>138</v>
      </c>
      <c r="AU588" s="190" t="s">
        <v>83</v>
      </c>
      <c r="AY588" s="17" t="s">
        <v>137</v>
      </c>
      <c r="BE588" s="191">
        <f>IF(N588="základní",J588,0)</f>
        <v>0</v>
      </c>
      <c r="BF588" s="191">
        <f>IF(N588="snížená",J588,0)</f>
        <v>0</v>
      </c>
      <c r="BG588" s="191">
        <f>IF(N588="zákl. přenesená",J588,0)</f>
        <v>0</v>
      </c>
      <c r="BH588" s="191">
        <f>IF(N588="sníž. přenesená",J588,0)</f>
        <v>0</v>
      </c>
      <c r="BI588" s="191">
        <f>IF(N588="nulová",J588,0)</f>
        <v>0</v>
      </c>
      <c r="BJ588" s="17" t="s">
        <v>83</v>
      </c>
      <c r="BK588" s="191">
        <f>ROUND(I588*H588,2)</f>
        <v>0</v>
      </c>
      <c r="BL588" s="17" t="s">
        <v>144</v>
      </c>
      <c r="BM588" s="190" t="s">
        <v>1442</v>
      </c>
    </row>
    <row r="589" spans="1:65" s="2" customFormat="1">
      <c r="A589" s="34"/>
      <c r="B589" s="35"/>
      <c r="C589" s="36"/>
      <c r="D589" s="192" t="s">
        <v>146</v>
      </c>
      <c r="E589" s="36"/>
      <c r="F589" s="193" t="s">
        <v>443</v>
      </c>
      <c r="G589" s="36"/>
      <c r="H589" s="36"/>
      <c r="I589" s="36"/>
      <c r="J589" s="36"/>
      <c r="K589" s="36"/>
      <c r="L589" s="39"/>
      <c r="M589" s="195"/>
      <c r="N589" s="196"/>
      <c r="O589" s="71"/>
      <c r="P589" s="71"/>
      <c r="Q589" s="71"/>
      <c r="R589" s="71"/>
      <c r="S589" s="71"/>
      <c r="T589" s="72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T589" s="17" t="s">
        <v>146</v>
      </c>
      <c r="AU589" s="17" t="s">
        <v>83</v>
      </c>
    </row>
    <row r="590" spans="1:65" s="12" customFormat="1">
      <c r="B590" s="197"/>
      <c r="C590" s="198"/>
      <c r="D590" s="192" t="s">
        <v>147</v>
      </c>
      <c r="E590" s="199" t="s">
        <v>1</v>
      </c>
      <c r="F590" s="200" t="s">
        <v>1443</v>
      </c>
      <c r="G590" s="198"/>
      <c r="H590" s="199" t="s">
        <v>1</v>
      </c>
      <c r="I590" s="198"/>
      <c r="J590" s="198"/>
      <c r="K590" s="198"/>
      <c r="L590" s="202"/>
      <c r="M590" s="203"/>
      <c r="N590" s="204"/>
      <c r="O590" s="204"/>
      <c r="P590" s="204"/>
      <c r="Q590" s="204"/>
      <c r="R590" s="204"/>
      <c r="S590" s="204"/>
      <c r="T590" s="205"/>
      <c r="AT590" s="206" t="s">
        <v>147</v>
      </c>
      <c r="AU590" s="206" t="s">
        <v>83</v>
      </c>
      <c r="AV590" s="12" t="s">
        <v>83</v>
      </c>
      <c r="AW590" s="12" t="s">
        <v>31</v>
      </c>
      <c r="AX590" s="12" t="s">
        <v>75</v>
      </c>
      <c r="AY590" s="206" t="s">
        <v>137</v>
      </c>
    </row>
    <row r="591" spans="1:65" s="13" customFormat="1">
      <c r="B591" s="207"/>
      <c r="C591" s="208"/>
      <c r="D591" s="192" t="s">
        <v>147</v>
      </c>
      <c r="E591" s="209" t="s">
        <v>1</v>
      </c>
      <c r="F591" s="210" t="s">
        <v>574</v>
      </c>
      <c r="G591" s="208"/>
      <c r="H591" s="211">
        <v>18</v>
      </c>
      <c r="I591" s="208"/>
      <c r="J591" s="208"/>
      <c r="K591" s="208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147</v>
      </c>
      <c r="AU591" s="217" t="s">
        <v>83</v>
      </c>
      <c r="AV591" s="13" t="s">
        <v>85</v>
      </c>
      <c r="AW591" s="13" t="s">
        <v>31</v>
      </c>
      <c r="AX591" s="13" t="s">
        <v>75</v>
      </c>
      <c r="AY591" s="217" t="s">
        <v>137</v>
      </c>
    </row>
    <row r="592" spans="1:65" s="12" customFormat="1">
      <c r="B592" s="197"/>
      <c r="C592" s="198"/>
      <c r="D592" s="192" t="s">
        <v>147</v>
      </c>
      <c r="E592" s="199" t="s">
        <v>1</v>
      </c>
      <c r="F592" s="200" t="s">
        <v>1444</v>
      </c>
      <c r="G592" s="198"/>
      <c r="H592" s="199" t="s">
        <v>1</v>
      </c>
      <c r="I592" s="198"/>
      <c r="J592" s="198"/>
      <c r="K592" s="198"/>
      <c r="L592" s="202"/>
      <c r="M592" s="203"/>
      <c r="N592" s="204"/>
      <c r="O592" s="204"/>
      <c r="P592" s="204"/>
      <c r="Q592" s="204"/>
      <c r="R592" s="204"/>
      <c r="S592" s="204"/>
      <c r="T592" s="205"/>
      <c r="AT592" s="206" t="s">
        <v>147</v>
      </c>
      <c r="AU592" s="206" t="s">
        <v>83</v>
      </c>
      <c r="AV592" s="12" t="s">
        <v>83</v>
      </c>
      <c r="AW592" s="12" t="s">
        <v>31</v>
      </c>
      <c r="AX592" s="12" t="s">
        <v>75</v>
      </c>
      <c r="AY592" s="206" t="s">
        <v>137</v>
      </c>
    </row>
    <row r="593" spans="1:65" s="13" customFormat="1">
      <c r="B593" s="207"/>
      <c r="C593" s="208"/>
      <c r="D593" s="192" t="s">
        <v>147</v>
      </c>
      <c r="E593" s="209" t="s">
        <v>1</v>
      </c>
      <c r="F593" s="210" t="s">
        <v>1445</v>
      </c>
      <c r="G593" s="208"/>
      <c r="H593" s="211">
        <v>54</v>
      </c>
      <c r="I593" s="208"/>
      <c r="J593" s="208"/>
      <c r="K593" s="208"/>
      <c r="L593" s="213"/>
      <c r="M593" s="214"/>
      <c r="N593" s="215"/>
      <c r="O593" s="215"/>
      <c r="P593" s="215"/>
      <c r="Q593" s="215"/>
      <c r="R593" s="215"/>
      <c r="S593" s="215"/>
      <c r="T593" s="216"/>
      <c r="AT593" s="217" t="s">
        <v>147</v>
      </c>
      <c r="AU593" s="217" t="s">
        <v>83</v>
      </c>
      <c r="AV593" s="13" t="s">
        <v>85</v>
      </c>
      <c r="AW593" s="13" t="s">
        <v>31</v>
      </c>
      <c r="AX593" s="13" t="s">
        <v>75</v>
      </c>
      <c r="AY593" s="217" t="s">
        <v>137</v>
      </c>
    </row>
    <row r="594" spans="1:65" s="14" customFormat="1">
      <c r="B594" s="218"/>
      <c r="C594" s="219"/>
      <c r="D594" s="192" t="s">
        <v>147</v>
      </c>
      <c r="E594" s="220" t="s">
        <v>1</v>
      </c>
      <c r="F594" s="221" t="s">
        <v>152</v>
      </c>
      <c r="G594" s="219"/>
      <c r="H594" s="222">
        <v>72</v>
      </c>
      <c r="I594" s="219"/>
      <c r="J594" s="219"/>
      <c r="K594" s="219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147</v>
      </c>
      <c r="AU594" s="228" t="s">
        <v>83</v>
      </c>
      <c r="AV594" s="14" t="s">
        <v>144</v>
      </c>
      <c r="AW594" s="14" t="s">
        <v>31</v>
      </c>
      <c r="AX594" s="14" t="s">
        <v>83</v>
      </c>
      <c r="AY594" s="228" t="s">
        <v>137</v>
      </c>
    </row>
    <row r="595" spans="1:65" s="12" customFormat="1">
      <c r="B595" s="197"/>
      <c r="C595" s="198"/>
      <c r="D595" s="192" t="s">
        <v>147</v>
      </c>
      <c r="E595" s="199" t="s">
        <v>1</v>
      </c>
      <c r="F595" s="200" t="s">
        <v>153</v>
      </c>
      <c r="G595" s="198"/>
      <c r="H595" s="199" t="s">
        <v>1</v>
      </c>
      <c r="I595" s="198"/>
      <c r="J595" s="198"/>
      <c r="K595" s="198"/>
      <c r="L595" s="202"/>
      <c r="M595" s="203"/>
      <c r="N595" s="204"/>
      <c r="O595" s="204"/>
      <c r="P595" s="204"/>
      <c r="Q595" s="204"/>
      <c r="R595" s="204"/>
      <c r="S595" s="204"/>
      <c r="T595" s="205"/>
      <c r="AT595" s="206" t="s">
        <v>147</v>
      </c>
      <c r="AU595" s="206" t="s">
        <v>83</v>
      </c>
      <c r="AV595" s="12" t="s">
        <v>83</v>
      </c>
      <c r="AW595" s="12" t="s">
        <v>31</v>
      </c>
      <c r="AX595" s="12" t="s">
        <v>75</v>
      </c>
      <c r="AY595" s="206" t="s">
        <v>137</v>
      </c>
    </row>
    <row r="596" spans="1:65" s="2" customFormat="1" ht="21.75" customHeight="1">
      <c r="A596" s="34"/>
      <c r="B596" s="35"/>
      <c r="C596" s="178" t="s">
        <v>393</v>
      </c>
      <c r="D596" s="178" t="s">
        <v>138</v>
      </c>
      <c r="E596" s="179" t="s">
        <v>448</v>
      </c>
      <c r="F596" s="180" t="s">
        <v>449</v>
      </c>
      <c r="G596" s="181" t="s">
        <v>156</v>
      </c>
      <c r="H596" s="182">
        <v>36</v>
      </c>
      <c r="I596" s="253"/>
      <c r="J596" s="184">
        <f>ROUND(I596*H596,2)</f>
        <v>0</v>
      </c>
      <c r="K596" s="180" t="s">
        <v>142</v>
      </c>
      <c r="L596" s="185"/>
      <c r="M596" s="186" t="s">
        <v>1</v>
      </c>
      <c r="N596" s="187" t="s">
        <v>40</v>
      </c>
      <c r="O596" s="71"/>
      <c r="P596" s="188">
        <f>O596*H596</f>
        <v>0</v>
      </c>
      <c r="Q596" s="188">
        <v>1.4999999999999999E-4</v>
      </c>
      <c r="R596" s="188">
        <f>Q596*H596</f>
        <v>5.3999999999999994E-3</v>
      </c>
      <c r="S596" s="188">
        <v>0</v>
      </c>
      <c r="T596" s="189">
        <f>S596*H596</f>
        <v>0</v>
      </c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R596" s="190" t="s">
        <v>143</v>
      </c>
      <c r="AT596" s="190" t="s">
        <v>138</v>
      </c>
      <c r="AU596" s="190" t="s">
        <v>83</v>
      </c>
      <c r="AY596" s="17" t="s">
        <v>137</v>
      </c>
      <c r="BE596" s="191">
        <f>IF(N596="základní",J596,0)</f>
        <v>0</v>
      </c>
      <c r="BF596" s="191">
        <f>IF(N596="snížená",J596,0)</f>
        <v>0</v>
      </c>
      <c r="BG596" s="191">
        <f>IF(N596="zákl. přenesená",J596,0)</f>
        <v>0</v>
      </c>
      <c r="BH596" s="191">
        <f>IF(N596="sníž. přenesená",J596,0)</f>
        <v>0</v>
      </c>
      <c r="BI596" s="191">
        <f>IF(N596="nulová",J596,0)</f>
        <v>0</v>
      </c>
      <c r="BJ596" s="17" t="s">
        <v>83</v>
      </c>
      <c r="BK596" s="191">
        <f>ROUND(I596*H596,2)</f>
        <v>0</v>
      </c>
      <c r="BL596" s="17" t="s">
        <v>144</v>
      </c>
      <c r="BM596" s="190" t="s">
        <v>1446</v>
      </c>
    </row>
    <row r="597" spans="1:65" s="2" customFormat="1">
      <c r="A597" s="34"/>
      <c r="B597" s="35"/>
      <c r="C597" s="36"/>
      <c r="D597" s="192" t="s">
        <v>146</v>
      </c>
      <c r="E597" s="36"/>
      <c r="F597" s="193" t="s">
        <v>449</v>
      </c>
      <c r="G597" s="36"/>
      <c r="H597" s="36"/>
      <c r="I597" s="36"/>
      <c r="J597" s="36"/>
      <c r="K597" s="36"/>
      <c r="L597" s="39"/>
      <c r="M597" s="195"/>
      <c r="N597" s="196"/>
      <c r="O597" s="71"/>
      <c r="P597" s="71"/>
      <c r="Q597" s="71"/>
      <c r="R597" s="71"/>
      <c r="S597" s="71"/>
      <c r="T597" s="72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T597" s="17" t="s">
        <v>146</v>
      </c>
      <c r="AU597" s="17" t="s">
        <v>83</v>
      </c>
    </row>
    <row r="598" spans="1:65" s="13" customFormat="1">
      <c r="B598" s="207"/>
      <c r="C598" s="208"/>
      <c r="D598" s="192" t="s">
        <v>147</v>
      </c>
      <c r="E598" s="209" t="s">
        <v>1</v>
      </c>
      <c r="F598" s="210" t="s">
        <v>346</v>
      </c>
      <c r="G598" s="208"/>
      <c r="H598" s="211">
        <v>36</v>
      </c>
      <c r="I598" s="208"/>
      <c r="J598" s="208"/>
      <c r="K598" s="208"/>
      <c r="L598" s="213"/>
      <c r="M598" s="214"/>
      <c r="N598" s="215"/>
      <c r="O598" s="215"/>
      <c r="P598" s="215"/>
      <c r="Q598" s="215"/>
      <c r="R598" s="215"/>
      <c r="S598" s="215"/>
      <c r="T598" s="216"/>
      <c r="AT598" s="217" t="s">
        <v>147</v>
      </c>
      <c r="AU598" s="217" t="s">
        <v>83</v>
      </c>
      <c r="AV598" s="13" t="s">
        <v>85</v>
      </c>
      <c r="AW598" s="13" t="s">
        <v>31</v>
      </c>
      <c r="AX598" s="13" t="s">
        <v>75</v>
      </c>
      <c r="AY598" s="217" t="s">
        <v>137</v>
      </c>
    </row>
    <row r="599" spans="1:65" s="14" customFormat="1">
      <c r="B599" s="218"/>
      <c r="C599" s="219"/>
      <c r="D599" s="192" t="s">
        <v>147</v>
      </c>
      <c r="E599" s="220" t="s">
        <v>1</v>
      </c>
      <c r="F599" s="221" t="s">
        <v>152</v>
      </c>
      <c r="G599" s="219"/>
      <c r="H599" s="222">
        <v>36</v>
      </c>
      <c r="I599" s="219"/>
      <c r="J599" s="219"/>
      <c r="K599" s="219"/>
      <c r="L599" s="224"/>
      <c r="M599" s="225"/>
      <c r="N599" s="226"/>
      <c r="O599" s="226"/>
      <c r="P599" s="226"/>
      <c r="Q599" s="226"/>
      <c r="R599" s="226"/>
      <c r="S599" s="226"/>
      <c r="T599" s="227"/>
      <c r="AT599" s="228" t="s">
        <v>147</v>
      </c>
      <c r="AU599" s="228" t="s">
        <v>83</v>
      </c>
      <c r="AV599" s="14" t="s">
        <v>144</v>
      </c>
      <c r="AW599" s="14" t="s">
        <v>31</v>
      </c>
      <c r="AX599" s="14" t="s">
        <v>83</v>
      </c>
      <c r="AY599" s="228" t="s">
        <v>137</v>
      </c>
    </row>
    <row r="600" spans="1:65" s="12" customFormat="1">
      <c r="B600" s="197"/>
      <c r="C600" s="198"/>
      <c r="D600" s="192" t="s">
        <v>147</v>
      </c>
      <c r="E600" s="199" t="s">
        <v>1</v>
      </c>
      <c r="F600" s="200" t="s">
        <v>153</v>
      </c>
      <c r="G600" s="198"/>
      <c r="H600" s="199" t="s">
        <v>1</v>
      </c>
      <c r="I600" s="198"/>
      <c r="J600" s="198"/>
      <c r="K600" s="198"/>
      <c r="L600" s="202"/>
      <c r="M600" s="203"/>
      <c r="N600" s="204"/>
      <c r="O600" s="204"/>
      <c r="P600" s="204"/>
      <c r="Q600" s="204"/>
      <c r="R600" s="204"/>
      <c r="S600" s="204"/>
      <c r="T600" s="205"/>
      <c r="AT600" s="206" t="s">
        <v>147</v>
      </c>
      <c r="AU600" s="206" t="s">
        <v>83</v>
      </c>
      <c r="AV600" s="12" t="s">
        <v>83</v>
      </c>
      <c r="AW600" s="12" t="s">
        <v>31</v>
      </c>
      <c r="AX600" s="12" t="s">
        <v>75</v>
      </c>
      <c r="AY600" s="206" t="s">
        <v>137</v>
      </c>
    </row>
    <row r="601" spans="1:65" s="2" customFormat="1" ht="16.5" customHeight="1">
      <c r="A601" s="34"/>
      <c r="B601" s="35"/>
      <c r="C601" s="178" t="s">
        <v>397</v>
      </c>
      <c r="D601" s="178" t="s">
        <v>138</v>
      </c>
      <c r="E601" s="179" t="s">
        <v>453</v>
      </c>
      <c r="F601" s="180" t="s">
        <v>454</v>
      </c>
      <c r="G601" s="181" t="s">
        <v>156</v>
      </c>
      <c r="H601" s="182">
        <v>36</v>
      </c>
      <c r="I601" s="253"/>
      <c r="J601" s="184">
        <f>ROUND(I601*H601,2)</f>
        <v>0</v>
      </c>
      <c r="K601" s="180" t="s">
        <v>1</v>
      </c>
      <c r="L601" s="185"/>
      <c r="M601" s="186" t="s">
        <v>1</v>
      </c>
      <c r="N601" s="187" t="s">
        <v>40</v>
      </c>
      <c r="O601" s="71"/>
      <c r="P601" s="188">
        <f>O601*H601</f>
        <v>0</v>
      </c>
      <c r="Q601" s="188">
        <v>2.0000000000000001E-4</v>
      </c>
      <c r="R601" s="188">
        <f>Q601*H601</f>
        <v>7.2000000000000007E-3</v>
      </c>
      <c r="S601" s="188">
        <v>0</v>
      </c>
      <c r="T601" s="189">
        <f>S601*H601</f>
        <v>0</v>
      </c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R601" s="190" t="s">
        <v>143</v>
      </c>
      <c r="AT601" s="190" t="s">
        <v>138</v>
      </c>
      <c r="AU601" s="190" t="s">
        <v>83</v>
      </c>
      <c r="AY601" s="17" t="s">
        <v>137</v>
      </c>
      <c r="BE601" s="191">
        <f>IF(N601="základní",J601,0)</f>
        <v>0</v>
      </c>
      <c r="BF601" s="191">
        <f>IF(N601="snížená",J601,0)</f>
        <v>0</v>
      </c>
      <c r="BG601" s="191">
        <f>IF(N601="zákl. přenesená",J601,0)</f>
        <v>0</v>
      </c>
      <c r="BH601" s="191">
        <f>IF(N601="sníž. přenesená",J601,0)</f>
        <v>0</v>
      </c>
      <c r="BI601" s="191">
        <f>IF(N601="nulová",J601,0)</f>
        <v>0</v>
      </c>
      <c r="BJ601" s="17" t="s">
        <v>83</v>
      </c>
      <c r="BK601" s="191">
        <f>ROUND(I601*H601,2)</f>
        <v>0</v>
      </c>
      <c r="BL601" s="17" t="s">
        <v>144</v>
      </c>
      <c r="BM601" s="190" t="s">
        <v>1447</v>
      </c>
    </row>
    <row r="602" spans="1:65" s="2" customFormat="1">
      <c r="A602" s="34"/>
      <c r="B602" s="35"/>
      <c r="C602" s="36"/>
      <c r="D602" s="192" t="s">
        <v>146</v>
      </c>
      <c r="E602" s="36"/>
      <c r="F602" s="193" t="s">
        <v>454</v>
      </c>
      <c r="G602" s="36"/>
      <c r="H602" s="36"/>
      <c r="I602" s="36"/>
      <c r="J602" s="36"/>
      <c r="K602" s="36"/>
      <c r="L602" s="39"/>
      <c r="M602" s="195"/>
      <c r="N602" s="196"/>
      <c r="O602" s="71"/>
      <c r="P602" s="71"/>
      <c r="Q602" s="71"/>
      <c r="R602" s="71"/>
      <c r="S602" s="71"/>
      <c r="T602" s="72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T602" s="17" t="s">
        <v>146</v>
      </c>
      <c r="AU602" s="17" t="s">
        <v>83</v>
      </c>
    </row>
    <row r="603" spans="1:65" s="13" customFormat="1">
      <c r="B603" s="207"/>
      <c r="C603" s="208"/>
      <c r="D603" s="192" t="s">
        <v>147</v>
      </c>
      <c r="E603" s="209" t="s">
        <v>1</v>
      </c>
      <c r="F603" s="210" t="s">
        <v>1448</v>
      </c>
      <c r="G603" s="208"/>
      <c r="H603" s="211">
        <v>36</v>
      </c>
      <c r="I603" s="208"/>
      <c r="J603" s="208"/>
      <c r="K603" s="208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147</v>
      </c>
      <c r="AU603" s="217" t="s">
        <v>83</v>
      </c>
      <c r="AV603" s="13" t="s">
        <v>85</v>
      </c>
      <c r="AW603" s="13" t="s">
        <v>31</v>
      </c>
      <c r="AX603" s="13" t="s">
        <v>75</v>
      </c>
      <c r="AY603" s="217" t="s">
        <v>137</v>
      </c>
    </row>
    <row r="604" spans="1:65" s="14" customFormat="1">
      <c r="B604" s="218"/>
      <c r="C604" s="219"/>
      <c r="D604" s="192" t="s">
        <v>147</v>
      </c>
      <c r="E604" s="220" t="s">
        <v>1</v>
      </c>
      <c r="F604" s="221" t="s">
        <v>152</v>
      </c>
      <c r="G604" s="219"/>
      <c r="H604" s="222">
        <v>36</v>
      </c>
      <c r="I604" s="219"/>
      <c r="J604" s="219"/>
      <c r="K604" s="219"/>
      <c r="L604" s="224"/>
      <c r="M604" s="225"/>
      <c r="N604" s="226"/>
      <c r="O604" s="226"/>
      <c r="P604" s="226"/>
      <c r="Q604" s="226"/>
      <c r="R604" s="226"/>
      <c r="S604" s="226"/>
      <c r="T604" s="227"/>
      <c r="AT604" s="228" t="s">
        <v>147</v>
      </c>
      <c r="AU604" s="228" t="s">
        <v>83</v>
      </c>
      <c r="AV604" s="14" t="s">
        <v>144</v>
      </c>
      <c r="AW604" s="14" t="s">
        <v>31</v>
      </c>
      <c r="AX604" s="14" t="s">
        <v>83</v>
      </c>
      <c r="AY604" s="228" t="s">
        <v>137</v>
      </c>
    </row>
    <row r="605" spans="1:65" s="12" customFormat="1">
      <c r="B605" s="197"/>
      <c r="C605" s="198"/>
      <c r="D605" s="192" t="s">
        <v>147</v>
      </c>
      <c r="E605" s="199" t="s">
        <v>1</v>
      </c>
      <c r="F605" s="200" t="s">
        <v>153</v>
      </c>
      <c r="G605" s="198"/>
      <c r="H605" s="199" t="s">
        <v>1</v>
      </c>
      <c r="I605" s="198"/>
      <c r="J605" s="198"/>
      <c r="K605" s="198"/>
      <c r="L605" s="202"/>
      <c r="M605" s="203"/>
      <c r="N605" s="204"/>
      <c r="O605" s="204"/>
      <c r="P605" s="204"/>
      <c r="Q605" s="204"/>
      <c r="R605" s="204"/>
      <c r="S605" s="204"/>
      <c r="T605" s="205"/>
      <c r="AT605" s="206" t="s">
        <v>147</v>
      </c>
      <c r="AU605" s="206" t="s">
        <v>83</v>
      </c>
      <c r="AV605" s="12" t="s">
        <v>83</v>
      </c>
      <c r="AW605" s="12" t="s">
        <v>31</v>
      </c>
      <c r="AX605" s="12" t="s">
        <v>75</v>
      </c>
      <c r="AY605" s="206" t="s">
        <v>137</v>
      </c>
    </row>
    <row r="606" spans="1:65" s="2" customFormat="1" ht="16.5" customHeight="1">
      <c r="A606" s="34"/>
      <c r="B606" s="35"/>
      <c r="C606" s="178" t="s">
        <v>401</v>
      </c>
      <c r="D606" s="178" t="s">
        <v>138</v>
      </c>
      <c r="E606" s="179" t="s">
        <v>458</v>
      </c>
      <c r="F606" s="180" t="s">
        <v>459</v>
      </c>
      <c r="G606" s="181" t="s">
        <v>156</v>
      </c>
      <c r="H606" s="182">
        <v>27</v>
      </c>
      <c r="I606" s="253"/>
      <c r="J606" s="184">
        <f>ROUND(I606*H606,2)</f>
        <v>0</v>
      </c>
      <c r="K606" s="180" t="s">
        <v>142</v>
      </c>
      <c r="L606" s="185"/>
      <c r="M606" s="186" t="s">
        <v>1</v>
      </c>
      <c r="N606" s="187" t="s">
        <v>40</v>
      </c>
      <c r="O606" s="71"/>
      <c r="P606" s="188">
        <f>O606*H606</f>
        <v>0</v>
      </c>
      <c r="Q606" s="188">
        <v>0</v>
      </c>
      <c r="R606" s="188">
        <f>Q606*H606</f>
        <v>0</v>
      </c>
      <c r="S606" s="188">
        <v>0</v>
      </c>
      <c r="T606" s="189">
        <f>S606*H606</f>
        <v>0</v>
      </c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R606" s="190" t="s">
        <v>143</v>
      </c>
      <c r="AT606" s="190" t="s">
        <v>138</v>
      </c>
      <c r="AU606" s="190" t="s">
        <v>83</v>
      </c>
      <c r="AY606" s="17" t="s">
        <v>137</v>
      </c>
      <c r="BE606" s="191">
        <f>IF(N606="základní",J606,0)</f>
        <v>0</v>
      </c>
      <c r="BF606" s="191">
        <f>IF(N606="snížená",J606,0)</f>
        <v>0</v>
      </c>
      <c r="BG606" s="191">
        <f>IF(N606="zákl. přenesená",J606,0)</f>
        <v>0</v>
      </c>
      <c r="BH606" s="191">
        <f>IF(N606="sníž. přenesená",J606,0)</f>
        <v>0</v>
      </c>
      <c r="BI606" s="191">
        <f>IF(N606="nulová",J606,0)</f>
        <v>0</v>
      </c>
      <c r="BJ606" s="17" t="s">
        <v>83</v>
      </c>
      <c r="BK606" s="191">
        <f>ROUND(I606*H606,2)</f>
        <v>0</v>
      </c>
      <c r="BL606" s="17" t="s">
        <v>144</v>
      </c>
      <c r="BM606" s="190" t="s">
        <v>1449</v>
      </c>
    </row>
    <row r="607" spans="1:65" s="2" customFormat="1">
      <c r="A607" s="34"/>
      <c r="B607" s="35"/>
      <c r="C607" s="36"/>
      <c r="D607" s="192" t="s">
        <v>146</v>
      </c>
      <c r="E607" s="36"/>
      <c r="F607" s="193" t="s">
        <v>459</v>
      </c>
      <c r="G607" s="36"/>
      <c r="H607" s="36"/>
      <c r="I607" s="36"/>
      <c r="J607" s="36"/>
      <c r="K607" s="36"/>
      <c r="L607" s="39"/>
      <c r="M607" s="195"/>
      <c r="N607" s="196"/>
      <c r="O607" s="71"/>
      <c r="P607" s="71"/>
      <c r="Q607" s="71"/>
      <c r="R607" s="71"/>
      <c r="S607" s="71"/>
      <c r="T607" s="72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T607" s="17" t="s">
        <v>146</v>
      </c>
      <c r="AU607" s="17" t="s">
        <v>83</v>
      </c>
    </row>
    <row r="608" spans="1:65" s="13" customFormat="1">
      <c r="B608" s="207"/>
      <c r="C608" s="208"/>
      <c r="D608" s="192" t="s">
        <v>147</v>
      </c>
      <c r="E608" s="209" t="s">
        <v>1</v>
      </c>
      <c r="F608" s="210" t="s">
        <v>1450</v>
      </c>
      <c r="G608" s="208"/>
      <c r="H608" s="211">
        <v>27</v>
      </c>
      <c r="I608" s="208"/>
      <c r="J608" s="208"/>
      <c r="K608" s="208"/>
      <c r="L608" s="213"/>
      <c r="M608" s="214"/>
      <c r="N608" s="215"/>
      <c r="O608" s="215"/>
      <c r="P608" s="215"/>
      <c r="Q608" s="215"/>
      <c r="R608" s="215"/>
      <c r="S608" s="215"/>
      <c r="T608" s="216"/>
      <c r="AT608" s="217" t="s">
        <v>147</v>
      </c>
      <c r="AU608" s="217" t="s">
        <v>83</v>
      </c>
      <c r="AV608" s="13" t="s">
        <v>85</v>
      </c>
      <c r="AW608" s="13" t="s">
        <v>31</v>
      </c>
      <c r="AX608" s="13" t="s">
        <v>75</v>
      </c>
      <c r="AY608" s="217" t="s">
        <v>137</v>
      </c>
    </row>
    <row r="609" spans="1:65" s="14" customFormat="1">
      <c r="B609" s="218"/>
      <c r="C609" s="219"/>
      <c r="D609" s="192" t="s">
        <v>147</v>
      </c>
      <c r="E609" s="220" t="s">
        <v>1</v>
      </c>
      <c r="F609" s="221" t="s">
        <v>152</v>
      </c>
      <c r="G609" s="219"/>
      <c r="H609" s="222">
        <v>27</v>
      </c>
      <c r="I609" s="219"/>
      <c r="J609" s="219"/>
      <c r="K609" s="219"/>
      <c r="L609" s="224"/>
      <c r="M609" s="225"/>
      <c r="N609" s="226"/>
      <c r="O609" s="226"/>
      <c r="P609" s="226"/>
      <c r="Q609" s="226"/>
      <c r="R609" s="226"/>
      <c r="S609" s="226"/>
      <c r="T609" s="227"/>
      <c r="AT609" s="228" t="s">
        <v>147</v>
      </c>
      <c r="AU609" s="228" t="s">
        <v>83</v>
      </c>
      <c r="AV609" s="14" t="s">
        <v>144</v>
      </c>
      <c r="AW609" s="14" t="s">
        <v>31</v>
      </c>
      <c r="AX609" s="14" t="s">
        <v>83</v>
      </c>
      <c r="AY609" s="228" t="s">
        <v>137</v>
      </c>
    </row>
    <row r="610" spans="1:65" s="12" customFormat="1">
      <c r="B610" s="197"/>
      <c r="C610" s="198"/>
      <c r="D610" s="192" t="s">
        <v>147</v>
      </c>
      <c r="E610" s="199" t="s">
        <v>1</v>
      </c>
      <c r="F610" s="200" t="s">
        <v>153</v>
      </c>
      <c r="G610" s="198"/>
      <c r="H610" s="199" t="s">
        <v>1</v>
      </c>
      <c r="I610" s="198"/>
      <c r="J610" s="198"/>
      <c r="K610" s="198"/>
      <c r="L610" s="202"/>
      <c r="M610" s="203"/>
      <c r="N610" s="204"/>
      <c r="O610" s="204"/>
      <c r="P610" s="204"/>
      <c r="Q610" s="204"/>
      <c r="R610" s="204"/>
      <c r="S610" s="204"/>
      <c r="T610" s="205"/>
      <c r="AT610" s="206" t="s">
        <v>147</v>
      </c>
      <c r="AU610" s="206" t="s">
        <v>83</v>
      </c>
      <c r="AV610" s="12" t="s">
        <v>83</v>
      </c>
      <c r="AW610" s="12" t="s">
        <v>31</v>
      </c>
      <c r="AX610" s="12" t="s">
        <v>75</v>
      </c>
      <c r="AY610" s="206" t="s">
        <v>137</v>
      </c>
    </row>
    <row r="611" spans="1:65" s="2" customFormat="1" ht="16.5" customHeight="1">
      <c r="A611" s="34"/>
      <c r="B611" s="35"/>
      <c r="C611" s="178" t="s">
        <v>407</v>
      </c>
      <c r="D611" s="178" t="s">
        <v>138</v>
      </c>
      <c r="E611" s="179" t="s">
        <v>430</v>
      </c>
      <c r="F611" s="180" t="s">
        <v>431</v>
      </c>
      <c r="G611" s="181" t="s">
        <v>156</v>
      </c>
      <c r="H611" s="182">
        <v>2</v>
      </c>
      <c r="I611" s="253"/>
      <c r="J611" s="184">
        <f>ROUND(I611*H611,2)</f>
        <v>0</v>
      </c>
      <c r="K611" s="180" t="s">
        <v>142</v>
      </c>
      <c r="L611" s="185"/>
      <c r="M611" s="186" t="s">
        <v>1</v>
      </c>
      <c r="N611" s="187" t="s">
        <v>40</v>
      </c>
      <c r="O611" s="71"/>
      <c r="P611" s="188">
        <f>O611*H611</f>
        <v>0</v>
      </c>
      <c r="Q611" s="188">
        <v>2.8999999999999998E-3</v>
      </c>
      <c r="R611" s="188">
        <f>Q611*H611</f>
        <v>5.7999999999999996E-3</v>
      </c>
      <c r="S611" s="188">
        <v>0</v>
      </c>
      <c r="T611" s="189">
        <f>S611*H611</f>
        <v>0</v>
      </c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R611" s="190" t="s">
        <v>143</v>
      </c>
      <c r="AT611" s="190" t="s">
        <v>138</v>
      </c>
      <c r="AU611" s="190" t="s">
        <v>83</v>
      </c>
      <c r="AY611" s="17" t="s">
        <v>137</v>
      </c>
      <c r="BE611" s="191">
        <f>IF(N611="základní",J611,0)</f>
        <v>0</v>
      </c>
      <c r="BF611" s="191">
        <f>IF(N611="snížená",J611,0)</f>
        <v>0</v>
      </c>
      <c r="BG611" s="191">
        <f>IF(N611="zákl. přenesená",J611,0)</f>
        <v>0</v>
      </c>
      <c r="BH611" s="191">
        <f>IF(N611="sníž. přenesená",J611,0)</f>
        <v>0</v>
      </c>
      <c r="BI611" s="191">
        <f>IF(N611="nulová",J611,0)</f>
        <v>0</v>
      </c>
      <c r="BJ611" s="17" t="s">
        <v>83</v>
      </c>
      <c r="BK611" s="191">
        <f>ROUND(I611*H611,2)</f>
        <v>0</v>
      </c>
      <c r="BL611" s="17" t="s">
        <v>144</v>
      </c>
      <c r="BM611" s="190" t="s">
        <v>1451</v>
      </c>
    </row>
    <row r="612" spans="1:65" s="2" customFormat="1">
      <c r="A612" s="34"/>
      <c r="B612" s="35"/>
      <c r="C612" s="36"/>
      <c r="D612" s="192" t="s">
        <v>146</v>
      </c>
      <c r="E612" s="36"/>
      <c r="F612" s="193" t="s">
        <v>431</v>
      </c>
      <c r="G612" s="36"/>
      <c r="H612" s="36"/>
      <c r="I612" s="36"/>
      <c r="J612" s="36"/>
      <c r="K612" s="36"/>
      <c r="L612" s="39"/>
      <c r="M612" s="195"/>
      <c r="N612" s="196"/>
      <c r="O612" s="71"/>
      <c r="P612" s="71"/>
      <c r="Q612" s="71"/>
      <c r="R612" s="71"/>
      <c r="S612" s="71"/>
      <c r="T612" s="72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T612" s="17" t="s">
        <v>146</v>
      </c>
      <c r="AU612" s="17" t="s">
        <v>83</v>
      </c>
    </row>
    <row r="613" spans="1:65" s="12" customFormat="1">
      <c r="B613" s="197"/>
      <c r="C613" s="198"/>
      <c r="D613" s="192" t="s">
        <v>147</v>
      </c>
      <c r="E613" s="199" t="s">
        <v>1</v>
      </c>
      <c r="F613" s="200" t="s">
        <v>1452</v>
      </c>
      <c r="G613" s="198"/>
      <c r="H613" s="199" t="s">
        <v>1</v>
      </c>
      <c r="I613" s="198"/>
      <c r="J613" s="198"/>
      <c r="K613" s="198"/>
      <c r="L613" s="202"/>
      <c r="M613" s="203"/>
      <c r="N613" s="204"/>
      <c r="O613" s="204"/>
      <c r="P613" s="204"/>
      <c r="Q613" s="204"/>
      <c r="R613" s="204"/>
      <c r="S613" s="204"/>
      <c r="T613" s="205"/>
      <c r="AT613" s="206" t="s">
        <v>147</v>
      </c>
      <c r="AU613" s="206" t="s">
        <v>83</v>
      </c>
      <c r="AV613" s="12" t="s">
        <v>83</v>
      </c>
      <c r="AW613" s="12" t="s">
        <v>31</v>
      </c>
      <c r="AX613" s="12" t="s">
        <v>75</v>
      </c>
      <c r="AY613" s="206" t="s">
        <v>137</v>
      </c>
    </row>
    <row r="614" spans="1:65" s="13" customFormat="1">
      <c r="B614" s="207"/>
      <c r="C614" s="208"/>
      <c r="D614" s="192" t="s">
        <v>147</v>
      </c>
      <c r="E614" s="209" t="s">
        <v>1</v>
      </c>
      <c r="F614" s="210" t="s">
        <v>1453</v>
      </c>
      <c r="G614" s="208"/>
      <c r="H614" s="211">
        <v>2</v>
      </c>
      <c r="I614" s="208"/>
      <c r="J614" s="208"/>
      <c r="K614" s="208"/>
      <c r="L614" s="213"/>
      <c r="M614" s="214"/>
      <c r="N614" s="215"/>
      <c r="O614" s="215"/>
      <c r="P614" s="215"/>
      <c r="Q614" s="215"/>
      <c r="R614" s="215"/>
      <c r="S614" s="215"/>
      <c r="T614" s="216"/>
      <c r="AT614" s="217" t="s">
        <v>147</v>
      </c>
      <c r="AU614" s="217" t="s">
        <v>83</v>
      </c>
      <c r="AV614" s="13" t="s">
        <v>85</v>
      </c>
      <c r="AW614" s="13" t="s">
        <v>31</v>
      </c>
      <c r="AX614" s="13" t="s">
        <v>75</v>
      </c>
      <c r="AY614" s="217" t="s">
        <v>137</v>
      </c>
    </row>
    <row r="615" spans="1:65" s="14" customFormat="1">
      <c r="B615" s="218"/>
      <c r="C615" s="219"/>
      <c r="D615" s="192" t="s">
        <v>147</v>
      </c>
      <c r="E615" s="220" t="s">
        <v>1</v>
      </c>
      <c r="F615" s="221" t="s">
        <v>152</v>
      </c>
      <c r="G615" s="219"/>
      <c r="H615" s="222">
        <v>2</v>
      </c>
      <c r="I615" s="219"/>
      <c r="J615" s="219"/>
      <c r="K615" s="219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147</v>
      </c>
      <c r="AU615" s="228" t="s">
        <v>83</v>
      </c>
      <c r="AV615" s="14" t="s">
        <v>144</v>
      </c>
      <c r="AW615" s="14" t="s">
        <v>31</v>
      </c>
      <c r="AX615" s="14" t="s">
        <v>83</v>
      </c>
      <c r="AY615" s="228" t="s">
        <v>137</v>
      </c>
    </row>
    <row r="616" spans="1:65" s="12" customFormat="1">
      <c r="B616" s="197"/>
      <c r="C616" s="198"/>
      <c r="D616" s="192" t="s">
        <v>147</v>
      </c>
      <c r="E616" s="199" t="s">
        <v>1</v>
      </c>
      <c r="F616" s="200" t="s">
        <v>153</v>
      </c>
      <c r="G616" s="198"/>
      <c r="H616" s="199" t="s">
        <v>1</v>
      </c>
      <c r="I616" s="198"/>
      <c r="J616" s="198"/>
      <c r="K616" s="198"/>
      <c r="L616" s="202"/>
      <c r="M616" s="203"/>
      <c r="N616" s="204"/>
      <c r="O616" s="204"/>
      <c r="P616" s="204"/>
      <c r="Q616" s="204"/>
      <c r="R616" s="204"/>
      <c r="S616" s="204"/>
      <c r="T616" s="205"/>
      <c r="AT616" s="206" t="s">
        <v>147</v>
      </c>
      <c r="AU616" s="206" t="s">
        <v>83</v>
      </c>
      <c r="AV616" s="12" t="s">
        <v>83</v>
      </c>
      <c r="AW616" s="12" t="s">
        <v>31</v>
      </c>
      <c r="AX616" s="12" t="s">
        <v>75</v>
      </c>
      <c r="AY616" s="206" t="s">
        <v>137</v>
      </c>
    </row>
    <row r="617" spans="1:65" s="2" customFormat="1" ht="16.5" customHeight="1">
      <c r="A617" s="34"/>
      <c r="B617" s="35"/>
      <c r="C617" s="178" t="s">
        <v>413</v>
      </c>
      <c r="D617" s="178" t="s">
        <v>138</v>
      </c>
      <c r="E617" s="179" t="s">
        <v>436</v>
      </c>
      <c r="F617" s="180" t="s">
        <v>437</v>
      </c>
      <c r="G617" s="181" t="s">
        <v>156</v>
      </c>
      <c r="H617" s="182">
        <v>16</v>
      </c>
      <c r="I617" s="253"/>
      <c r="J617" s="184">
        <f>ROUND(I617*H617,2)</f>
        <v>0</v>
      </c>
      <c r="K617" s="180" t="s">
        <v>142</v>
      </c>
      <c r="L617" s="185"/>
      <c r="M617" s="186" t="s">
        <v>1</v>
      </c>
      <c r="N617" s="187" t="s">
        <v>40</v>
      </c>
      <c r="O617" s="71"/>
      <c r="P617" s="188">
        <f>O617*H617</f>
        <v>0</v>
      </c>
      <c r="Q617" s="188">
        <v>3.0000000000000001E-3</v>
      </c>
      <c r="R617" s="188">
        <f>Q617*H617</f>
        <v>4.8000000000000001E-2</v>
      </c>
      <c r="S617" s="188">
        <v>0</v>
      </c>
      <c r="T617" s="189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190" t="s">
        <v>143</v>
      </c>
      <c r="AT617" s="190" t="s">
        <v>138</v>
      </c>
      <c r="AU617" s="190" t="s">
        <v>83</v>
      </c>
      <c r="AY617" s="17" t="s">
        <v>137</v>
      </c>
      <c r="BE617" s="191">
        <f>IF(N617="základní",J617,0)</f>
        <v>0</v>
      </c>
      <c r="BF617" s="191">
        <f>IF(N617="snížená",J617,0)</f>
        <v>0</v>
      </c>
      <c r="BG617" s="191">
        <f>IF(N617="zákl. přenesená",J617,0)</f>
        <v>0</v>
      </c>
      <c r="BH617" s="191">
        <f>IF(N617="sníž. přenesená",J617,0)</f>
        <v>0</v>
      </c>
      <c r="BI617" s="191">
        <f>IF(N617="nulová",J617,0)</f>
        <v>0</v>
      </c>
      <c r="BJ617" s="17" t="s">
        <v>83</v>
      </c>
      <c r="BK617" s="191">
        <f>ROUND(I617*H617,2)</f>
        <v>0</v>
      </c>
      <c r="BL617" s="17" t="s">
        <v>144</v>
      </c>
      <c r="BM617" s="190" t="s">
        <v>1454</v>
      </c>
    </row>
    <row r="618" spans="1:65" s="2" customFormat="1">
      <c r="A618" s="34"/>
      <c r="B618" s="35"/>
      <c r="C618" s="36"/>
      <c r="D618" s="192" t="s">
        <v>146</v>
      </c>
      <c r="E618" s="36"/>
      <c r="F618" s="193" t="s">
        <v>437</v>
      </c>
      <c r="G618" s="36"/>
      <c r="H618" s="36"/>
      <c r="I618" s="36"/>
      <c r="J618" s="36"/>
      <c r="K618" s="36"/>
      <c r="L618" s="39"/>
      <c r="M618" s="195"/>
      <c r="N618" s="196"/>
      <c r="O618" s="71"/>
      <c r="P618" s="71"/>
      <c r="Q618" s="71"/>
      <c r="R618" s="71"/>
      <c r="S618" s="71"/>
      <c r="T618" s="72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T618" s="17" t="s">
        <v>146</v>
      </c>
      <c r="AU618" s="17" t="s">
        <v>83</v>
      </c>
    </row>
    <row r="619" spans="1:65" s="12" customFormat="1">
      <c r="B619" s="197"/>
      <c r="C619" s="198"/>
      <c r="D619" s="192" t="s">
        <v>147</v>
      </c>
      <c r="E619" s="199" t="s">
        <v>1</v>
      </c>
      <c r="F619" s="200" t="s">
        <v>1455</v>
      </c>
      <c r="G619" s="198"/>
      <c r="H619" s="199" t="s">
        <v>1</v>
      </c>
      <c r="I619" s="198"/>
      <c r="J619" s="198"/>
      <c r="K619" s="198"/>
      <c r="L619" s="202"/>
      <c r="M619" s="203"/>
      <c r="N619" s="204"/>
      <c r="O619" s="204"/>
      <c r="P619" s="204"/>
      <c r="Q619" s="204"/>
      <c r="R619" s="204"/>
      <c r="S619" s="204"/>
      <c r="T619" s="205"/>
      <c r="AT619" s="206" t="s">
        <v>147</v>
      </c>
      <c r="AU619" s="206" t="s">
        <v>83</v>
      </c>
      <c r="AV619" s="12" t="s">
        <v>83</v>
      </c>
      <c r="AW619" s="12" t="s">
        <v>31</v>
      </c>
      <c r="AX619" s="12" t="s">
        <v>75</v>
      </c>
      <c r="AY619" s="206" t="s">
        <v>137</v>
      </c>
    </row>
    <row r="620" spans="1:65" s="13" customFormat="1">
      <c r="B620" s="207"/>
      <c r="C620" s="208"/>
      <c r="D620" s="192" t="s">
        <v>147</v>
      </c>
      <c r="E620" s="209" t="s">
        <v>1</v>
      </c>
      <c r="F620" s="210" t="s">
        <v>1456</v>
      </c>
      <c r="G620" s="208"/>
      <c r="H620" s="211">
        <v>16</v>
      </c>
      <c r="I620" s="208"/>
      <c r="J620" s="208"/>
      <c r="K620" s="208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147</v>
      </c>
      <c r="AU620" s="217" t="s">
        <v>83</v>
      </c>
      <c r="AV620" s="13" t="s">
        <v>85</v>
      </c>
      <c r="AW620" s="13" t="s">
        <v>31</v>
      </c>
      <c r="AX620" s="13" t="s">
        <v>75</v>
      </c>
      <c r="AY620" s="217" t="s">
        <v>137</v>
      </c>
    </row>
    <row r="621" spans="1:65" s="14" customFormat="1">
      <c r="B621" s="218"/>
      <c r="C621" s="219"/>
      <c r="D621" s="192" t="s">
        <v>147</v>
      </c>
      <c r="E621" s="220" t="s">
        <v>1</v>
      </c>
      <c r="F621" s="221" t="s">
        <v>152</v>
      </c>
      <c r="G621" s="219"/>
      <c r="H621" s="222">
        <v>16</v>
      </c>
      <c r="I621" s="219"/>
      <c r="J621" s="219"/>
      <c r="K621" s="219"/>
      <c r="L621" s="224"/>
      <c r="M621" s="225"/>
      <c r="N621" s="226"/>
      <c r="O621" s="226"/>
      <c r="P621" s="226"/>
      <c r="Q621" s="226"/>
      <c r="R621" s="226"/>
      <c r="S621" s="226"/>
      <c r="T621" s="227"/>
      <c r="AT621" s="228" t="s">
        <v>147</v>
      </c>
      <c r="AU621" s="228" t="s">
        <v>83</v>
      </c>
      <c r="AV621" s="14" t="s">
        <v>144</v>
      </c>
      <c r="AW621" s="14" t="s">
        <v>31</v>
      </c>
      <c r="AX621" s="14" t="s">
        <v>83</v>
      </c>
      <c r="AY621" s="228" t="s">
        <v>137</v>
      </c>
    </row>
    <row r="622" spans="1:65" s="12" customFormat="1">
      <c r="B622" s="197"/>
      <c r="C622" s="198"/>
      <c r="D622" s="192" t="s">
        <v>147</v>
      </c>
      <c r="E622" s="199" t="s">
        <v>1</v>
      </c>
      <c r="F622" s="200" t="s">
        <v>153</v>
      </c>
      <c r="G622" s="198"/>
      <c r="H622" s="199" t="s">
        <v>1</v>
      </c>
      <c r="I622" s="198"/>
      <c r="J622" s="198"/>
      <c r="K622" s="198"/>
      <c r="L622" s="202"/>
      <c r="M622" s="203"/>
      <c r="N622" s="204"/>
      <c r="O622" s="204"/>
      <c r="P622" s="204"/>
      <c r="Q622" s="204"/>
      <c r="R622" s="204"/>
      <c r="S622" s="204"/>
      <c r="T622" s="205"/>
      <c r="AT622" s="206" t="s">
        <v>147</v>
      </c>
      <c r="AU622" s="206" t="s">
        <v>83</v>
      </c>
      <c r="AV622" s="12" t="s">
        <v>83</v>
      </c>
      <c r="AW622" s="12" t="s">
        <v>31</v>
      </c>
      <c r="AX622" s="12" t="s">
        <v>75</v>
      </c>
      <c r="AY622" s="206" t="s">
        <v>137</v>
      </c>
    </row>
    <row r="623" spans="1:65" s="2" customFormat="1" ht="16.5" customHeight="1">
      <c r="A623" s="34"/>
      <c r="B623" s="35"/>
      <c r="C623" s="178" t="s">
        <v>419</v>
      </c>
      <c r="D623" s="178" t="s">
        <v>138</v>
      </c>
      <c r="E623" s="179" t="s">
        <v>402</v>
      </c>
      <c r="F623" s="180" t="s">
        <v>403</v>
      </c>
      <c r="G623" s="181" t="s">
        <v>156</v>
      </c>
      <c r="H623" s="182">
        <v>3</v>
      </c>
      <c r="I623" s="253"/>
      <c r="J623" s="184">
        <f>ROUND(I623*H623,2)</f>
        <v>0</v>
      </c>
      <c r="K623" s="180" t="s">
        <v>142</v>
      </c>
      <c r="L623" s="185"/>
      <c r="M623" s="186" t="s">
        <v>1</v>
      </c>
      <c r="N623" s="187" t="s">
        <v>40</v>
      </c>
      <c r="O623" s="71"/>
      <c r="P623" s="188">
        <f>O623*H623</f>
        <v>0</v>
      </c>
      <c r="Q623" s="188">
        <v>3.5000000000000001E-3</v>
      </c>
      <c r="R623" s="188">
        <f>Q623*H623</f>
        <v>1.0500000000000001E-2</v>
      </c>
      <c r="S623" s="188">
        <v>0</v>
      </c>
      <c r="T623" s="189">
        <f>S623*H623</f>
        <v>0</v>
      </c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R623" s="190" t="s">
        <v>143</v>
      </c>
      <c r="AT623" s="190" t="s">
        <v>138</v>
      </c>
      <c r="AU623" s="190" t="s">
        <v>83</v>
      </c>
      <c r="AY623" s="17" t="s">
        <v>137</v>
      </c>
      <c r="BE623" s="191">
        <f>IF(N623="základní",J623,0)</f>
        <v>0</v>
      </c>
      <c r="BF623" s="191">
        <f>IF(N623="snížená",J623,0)</f>
        <v>0</v>
      </c>
      <c r="BG623" s="191">
        <f>IF(N623="zákl. přenesená",J623,0)</f>
        <v>0</v>
      </c>
      <c r="BH623" s="191">
        <f>IF(N623="sníž. přenesená",J623,0)</f>
        <v>0</v>
      </c>
      <c r="BI623" s="191">
        <f>IF(N623="nulová",J623,0)</f>
        <v>0</v>
      </c>
      <c r="BJ623" s="17" t="s">
        <v>83</v>
      </c>
      <c r="BK623" s="191">
        <f>ROUND(I623*H623,2)</f>
        <v>0</v>
      </c>
      <c r="BL623" s="17" t="s">
        <v>144</v>
      </c>
      <c r="BM623" s="190" t="s">
        <v>1457</v>
      </c>
    </row>
    <row r="624" spans="1:65" s="2" customFormat="1">
      <c r="A624" s="34"/>
      <c r="B624" s="35"/>
      <c r="C624" s="36"/>
      <c r="D624" s="192" t="s">
        <v>146</v>
      </c>
      <c r="E624" s="36"/>
      <c r="F624" s="193" t="s">
        <v>403</v>
      </c>
      <c r="G624" s="36"/>
      <c r="H624" s="36"/>
      <c r="I624" s="36"/>
      <c r="J624" s="36"/>
      <c r="K624" s="36"/>
      <c r="L624" s="39"/>
      <c r="M624" s="195"/>
      <c r="N624" s="196"/>
      <c r="O624" s="71"/>
      <c r="P624" s="71"/>
      <c r="Q624" s="71"/>
      <c r="R624" s="71"/>
      <c r="S624" s="71"/>
      <c r="T624" s="72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T624" s="17" t="s">
        <v>146</v>
      </c>
      <c r="AU624" s="17" t="s">
        <v>83</v>
      </c>
    </row>
    <row r="625" spans="1:65" s="12" customFormat="1">
      <c r="B625" s="197"/>
      <c r="C625" s="198"/>
      <c r="D625" s="192" t="s">
        <v>147</v>
      </c>
      <c r="E625" s="199" t="s">
        <v>1</v>
      </c>
      <c r="F625" s="200" t="s">
        <v>1458</v>
      </c>
      <c r="G625" s="198"/>
      <c r="H625" s="199" t="s">
        <v>1</v>
      </c>
      <c r="I625" s="198"/>
      <c r="J625" s="198"/>
      <c r="K625" s="198"/>
      <c r="L625" s="202"/>
      <c r="M625" s="203"/>
      <c r="N625" s="204"/>
      <c r="O625" s="204"/>
      <c r="P625" s="204"/>
      <c r="Q625" s="204"/>
      <c r="R625" s="204"/>
      <c r="S625" s="204"/>
      <c r="T625" s="205"/>
      <c r="AT625" s="206" t="s">
        <v>147</v>
      </c>
      <c r="AU625" s="206" t="s">
        <v>83</v>
      </c>
      <c r="AV625" s="12" t="s">
        <v>83</v>
      </c>
      <c r="AW625" s="12" t="s">
        <v>31</v>
      </c>
      <c r="AX625" s="12" t="s">
        <v>75</v>
      </c>
      <c r="AY625" s="206" t="s">
        <v>137</v>
      </c>
    </row>
    <row r="626" spans="1:65" s="13" customFormat="1">
      <c r="B626" s="207"/>
      <c r="C626" s="208"/>
      <c r="D626" s="192" t="s">
        <v>147</v>
      </c>
      <c r="E626" s="209" t="s">
        <v>1</v>
      </c>
      <c r="F626" s="210" t="s">
        <v>1459</v>
      </c>
      <c r="G626" s="208"/>
      <c r="H626" s="211">
        <v>3</v>
      </c>
      <c r="I626" s="208"/>
      <c r="J626" s="208"/>
      <c r="K626" s="208"/>
      <c r="L626" s="213"/>
      <c r="M626" s="214"/>
      <c r="N626" s="215"/>
      <c r="O626" s="215"/>
      <c r="P626" s="215"/>
      <c r="Q626" s="215"/>
      <c r="R626" s="215"/>
      <c r="S626" s="215"/>
      <c r="T626" s="216"/>
      <c r="AT626" s="217" t="s">
        <v>147</v>
      </c>
      <c r="AU626" s="217" t="s">
        <v>83</v>
      </c>
      <c r="AV626" s="13" t="s">
        <v>85</v>
      </c>
      <c r="AW626" s="13" t="s">
        <v>31</v>
      </c>
      <c r="AX626" s="13" t="s">
        <v>75</v>
      </c>
      <c r="AY626" s="217" t="s">
        <v>137</v>
      </c>
    </row>
    <row r="627" spans="1:65" s="14" customFormat="1">
      <c r="B627" s="218"/>
      <c r="C627" s="219"/>
      <c r="D627" s="192" t="s">
        <v>147</v>
      </c>
      <c r="E627" s="220" t="s">
        <v>1</v>
      </c>
      <c r="F627" s="221" t="s">
        <v>152</v>
      </c>
      <c r="G627" s="219"/>
      <c r="H627" s="222">
        <v>3</v>
      </c>
      <c r="I627" s="219"/>
      <c r="J627" s="219"/>
      <c r="K627" s="219"/>
      <c r="L627" s="224"/>
      <c r="M627" s="225"/>
      <c r="N627" s="226"/>
      <c r="O627" s="226"/>
      <c r="P627" s="226"/>
      <c r="Q627" s="226"/>
      <c r="R627" s="226"/>
      <c r="S627" s="226"/>
      <c r="T627" s="227"/>
      <c r="AT627" s="228" t="s">
        <v>147</v>
      </c>
      <c r="AU627" s="228" t="s">
        <v>83</v>
      </c>
      <c r="AV627" s="14" t="s">
        <v>144</v>
      </c>
      <c r="AW627" s="14" t="s">
        <v>31</v>
      </c>
      <c r="AX627" s="14" t="s">
        <v>83</v>
      </c>
      <c r="AY627" s="228" t="s">
        <v>137</v>
      </c>
    </row>
    <row r="628" spans="1:65" s="12" customFormat="1">
      <c r="B628" s="197"/>
      <c r="C628" s="198"/>
      <c r="D628" s="192" t="s">
        <v>147</v>
      </c>
      <c r="E628" s="199" t="s">
        <v>1</v>
      </c>
      <c r="F628" s="200" t="s">
        <v>153</v>
      </c>
      <c r="G628" s="198"/>
      <c r="H628" s="199" t="s">
        <v>1</v>
      </c>
      <c r="I628" s="198"/>
      <c r="J628" s="198"/>
      <c r="K628" s="198"/>
      <c r="L628" s="202"/>
      <c r="M628" s="203"/>
      <c r="N628" s="204"/>
      <c r="O628" s="204"/>
      <c r="P628" s="204"/>
      <c r="Q628" s="204"/>
      <c r="R628" s="204"/>
      <c r="S628" s="204"/>
      <c r="T628" s="205"/>
      <c r="AT628" s="206" t="s">
        <v>147</v>
      </c>
      <c r="AU628" s="206" t="s">
        <v>83</v>
      </c>
      <c r="AV628" s="12" t="s">
        <v>83</v>
      </c>
      <c r="AW628" s="12" t="s">
        <v>31</v>
      </c>
      <c r="AX628" s="12" t="s">
        <v>75</v>
      </c>
      <c r="AY628" s="206" t="s">
        <v>137</v>
      </c>
    </row>
    <row r="629" spans="1:65" s="2" customFormat="1" ht="16.5" customHeight="1">
      <c r="A629" s="34"/>
      <c r="B629" s="35"/>
      <c r="C629" s="178" t="s">
        <v>425</v>
      </c>
      <c r="D629" s="178" t="s">
        <v>138</v>
      </c>
      <c r="E629" s="179" t="s">
        <v>408</v>
      </c>
      <c r="F629" s="180" t="s">
        <v>409</v>
      </c>
      <c r="G629" s="181" t="s">
        <v>156</v>
      </c>
      <c r="H629" s="182">
        <v>2</v>
      </c>
      <c r="I629" s="253"/>
      <c r="J629" s="184">
        <f>ROUND(I629*H629,2)</f>
        <v>0</v>
      </c>
      <c r="K629" s="180" t="s">
        <v>142</v>
      </c>
      <c r="L629" s="185"/>
      <c r="M629" s="186" t="s">
        <v>1</v>
      </c>
      <c r="N629" s="187" t="s">
        <v>40</v>
      </c>
      <c r="O629" s="71"/>
      <c r="P629" s="188">
        <f>O629*H629</f>
        <v>0</v>
      </c>
      <c r="Q629" s="188">
        <v>3.5999999999999999E-3</v>
      </c>
      <c r="R629" s="188">
        <f>Q629*H629</f>
        <v>7.1999999999999998E-3</v>
      </c>
      <c r="S629" s="188">
        <v>0</v>
      </c>
      <c r="T629" s="189">
        <f>S629*H629</f>
        <v>0</v>
      </c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R629" s="190" t="s">
        <v>143</v>
      </c>
      <c r="AT629" s="190" t="s">
        <v>138</v>
      </c>
      <c r="AU629" s="190" t="s">
        <v>83</v>
      </c>
      <c r="AY629" s="17" t="s">
        <v>137</v>
      </c>
      <c r="BE629" s="191">
        <f>IF(N629="základní",J629,0)</f>
        <v>0</v>
      </c>
      <c r="BF629" s="191">
        <f>IF(N629="snížená",J629,0)</f>
        <v>0</v>
      </c>
      <c r="BG629" s="191">
        <f>IF(N629="zákl. přenesená",J629,0)</f>
        <v>0</v>
      </c>
      <c r="BH629" s="191">
        <f>IF(N629="sníž. přenesená",J629,0)</f>
        <v>0</v>
      </c>
      <c r="BI629" s="191">
        <f>IF(N629="nulová",J629,0)</f>
        <v>0</v>
      </c>
      <c r="BJ629" s="17" t="s">
        <v>83</v>
      </c>
      <c r="BK629" s="191">
        <f>ROUND(I629*H629,2)</f>
        <v>0</v>
      </c>
      <c r="BL629" s="17" t="s">
        <v>144</v>
      </c>
      <c r="BM629" s="190" t="s">
        <v>1460</v>
      </c>
    </row>
    <row r="630" spans="1:65" s="2" customFormat="1">
      <c r="A630" s="34"/>
      <c r="B630" s="35"/>
      <c r="C630" s="36"/>
      <c r="D630" s="192" t="s">
        <v>146</v>
      </c>
      <c r="E630" s="36"/>
      <c r="F630" s="193" t="s">
        <v>409</v>
      </c>
      <c r="G630" s="36"/>
      <c r="H630" s="36"/>
      <c r="I630" s="36"/>
      <c r="J630" s="36"/>
      <c r="K630" s="36"/>
      <c r="L630" s="39"/>
      <c r="M630" s="195"/>
      <c r="N630" s="196"/>
      <c r="O630" s="71"/>
      <c r="P630" s="71"/>
      <c r="Q630" s="71"/>
      <c r="R630" s="71"/>
      <c r="S630" s="71"/>
      <c r="T630" s="72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T630" s="17" t="s">
        <v>146</v>
      </c>
      <c r="AU630" s="17" t="s">
        <v>83</v>
      </c>
    </row>
    <row r="631" spans="1:65" s="12" customFormat="1">
      <c r="B631" s="197"/>
      <c r="C631" s="198"/>
      <c r="D631" s="192" t="s">
        <v>147</v>
      </c>
      <c r="E631" s="199" t="s">
        <v>1</v>
      </c>
      <c r="F631" s="200" t="s">
        <v>1461</v>
      </c>
      <c r="G631" s="198"/>
      <c r="H631" s="199" t="s">
        <v>1</v>
      </c>
      <c r="I631" s="198"/>
      <c r="J631" s="198"/>
      <c r="K631" s="198"/>
      <c r="L631" s="202"/>
      <c r="M631" s="203"/>
      <c r="N631" s="204"/>
      <c r="O631" s="204"/>
      <c r="P631" s="204"/>
      <c r="Q631" s="204"/>
      <c r="R631" s="204"/>
      <c r="S631" s="204"/>
      <c r="T631" s="205"/>
      <c r="AT631" s="206" t="s">
        <v>147</v>
      </c>
      <c r="AU631" s="206" t="s">
        <v>83</v>
      </c>
      <c r="AV631" s="12" t="s">
        <v>83</v>
      </c>
      <c r="AW631" s="12" t="s">
        <v>31</v>
      </c>
      <c r="AX631" s="12" t="s">
        <v>75</v>
      </c>
      <c r="AY631" s="206" t="s">
        <v>137</v>
      </c>
    </row>
    <row r="632" spans="1:65" s="13" customFormat="1">
      <c r="B632" s="207"/>
      <c r="C632" s="208"/>
      <c r="D632" s="192" t="s">
        <v>147</v>
      </c>
      <c r="E632" s="209" t="s">
        <v>1</v>
      </c>
      <c r="F632" s="210" t="s">
        <v>85</v>
      </c>
      <c r="G632" s="208"/>
      <c r="H632" s="211">
        <v>2</v>
      </c>
      <c r="I632" s="208"/>
      <c r="J632" s="208"/>
      <c r="K632" s="208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147</v>
      </c>
      <c r="AU632" s="217" t="s">
        <v>83</v>
      </c>
      <c r="AV632" s="13" t="s">
        <v>85</v>
      </c>
      <c r="AW632" s="13" t="s">
        <v>31</v>
      </c>
      <c r="AX632" s="13" t="s">
        <v>75</v>
      </c>
      <c r="AY632" s="217" t="s">
        <v>137</v>
      </c>
    </row>
    <row r="633" spans="1:65" s="14" customFormat="1">
      <c r="B633" s="218"/>
      <c r="C633" s="219"/>
      <c r="D633" s="192" t="s">
        <v>147</v>
      </c>
      <c r="E633" s="220" t="s">
        <v>1</v>
      </c>
      <c r="F633" s="221" t="s">
        <v>152</v>
      </c>
      <c r="G633" s="219"/>
      <c r="H633" s="222">
        <v>2</v>
      </c>
      <c r="I633" s="219"/>
      <c r="J633" s="219"/>
      <c r="K633" s="219"/>
      <c r="L633" s="224"/>
      <c r="M633" s="225"/>
      <c r="N633" s="226"/>
      <c r="O633" s="226"/>
      <c r="P633" s="226"/>
      <c r="Q633" s="226"/>
      <c r="R633" s="226"/>
      <c r="S633" s="226"/>
      <c r="T633" s="227"/>
      <c r="AT633" s="228" t="s">
        <v>147</v>
      </c>
      <c r="AU633" s="228" t="s">
        <v>83</v>
      </c>
      <c r="AV633" s="14" t="s">
        <v>144</v>
      </c>
      <c r="AW633" s="14" t="s">
        <v>31</v>
      </c>
      <c r="AX633" s="14" t="s">
        <v>83</v>
      </c>
      <c r="AY633" s="228" t="s">
        <v>137</v>
      </c>
    </row>
    <row r="634" spans="1:65" s="12" customFormat="1">
      <c r="B634" s="197"/>
      <c r="C634" s="198"/>
      <c r="D634" s="192" t="s">
        <v>147</v>
      </c>
      <c r="E634" s="199" t="s">
        <v>1</v>
      </c>
      <c r="F634" s="200" t="s">
        <v>153</v>
      </c>
      <c r="G634" s="198"/>
      <c r="H634" s="199" t="s">
        <v>1</v>
      </c>
      <c r="I634" s="198"/>
      <c r="J634" s="198"/>
      <c r="K634" s="198"/>
      <c r="L634" s="202"/>
      <c r="M634" s="203"/>
      <c r="N634" s="204"/>
      <c r="O634" s="204"/>
      <c r="P634" s="204"/>
      <c r="Q634" s="204"/>
      <c r="R634" s="204"/>
      <c r="S634" s="204"/>
      <c r="T634" s="205"/>
      <c r="AT634" s="206" t="s">
        <v>147</v>
      </c>
      <c r="AU634" s="206" t="s">
        <v>83</v>
      </c>
      <c r="AV634" s="12" t="s">
        <v>83</v>
      </c>
      <c r="AW634" s="12" t="s">
        <v>31</v>
      </c>
      <c r="AX634" s="12" t="s">
        <v>75</v>
      </c>
      <c r="AY634" s="206" t="s">
        <v>137</v>
      </c>
    </row>
    <row r="635" spans="1:65" s="2" customFormat="1" ht="16.5" customHeight="1">
      <c r="A635" s="34"/>
      <c r="B635" s="35"/>
      <c r="C635" s="178" t="s">
        <v>429</v>
      </c>
      <c r="D635" s="178" t="s">
        <v>138</v>
      </c>
      <c r="E635" s="179" t="s">
        <v>462</v>
      </c>
      <c r="F635" s="180" t="s">
        <v>463</v>
      </c>
      <c r="G635" s="181" t="s">
        <v>156</v>
      </c>
      <c r="H635" s="182">
        <v>27</v>
      </c>
      <c r="I635" s="253"/>
      <c r="J635" s="184">
        <f>ROUND(I635*H635,2)</f>
        <v>0</v>
      </c>
      <c r="K635" s="180" t="s">
        <v>142</v>
      </c>
      <c r="L635" s="185"/>
      <c r="M635" s="186" t="s">
        <v>1</v>
      </c>
      <c r="N635" s="187" t="s">
        <v>40</v>
      </c>
      <c r="O635" s="71"/>
      <c r="P635" s="188">
        <f>O635*H635</f>
        <v>0</v>
      </c>
      <c r="Q635" s="188">
        <v>0</v>
      </c>
      <c r="R635" s="188">
        <f>Q635*H635</f>
        <v>0</v>
      </c>
      <c r="S635" s="188">
        <v>0</v>
      </c>
      <c r="T635" s="189">
        <f>S635*H635</f>
        <v>0</v>
      </c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R635" s="190" t="s">
        <v>143</v>
      </c>
      <c r="AT635" s="190" t="s">
        <v>138</v>
      </c>
      <c r="AU635" s="190" t="s">
        <v>83</v>
      </c>
      <c r="AY635" s="17" t="s">
        <v>137</v>
      </c>
      <c r="BE635" s="191">
        <f>IF(N635="základní",J635,0)</f>
        <v>0</v>
      </c>
      <c r="BF635" s="191">
        <f>IF(N635="snížená",J635,0)</f>
        <v>0</v>
      </c>
      <c r="BG635" s="191">
        <f>IF(N635="zákl. přenesená",J635,0)</f>
        <v>0</v>
      </c>
      <c r="BH635" s="191">
        <f>IF(N635="sníž. přenesená",J635,0)</f>
        <v>0</v>
      </c>
      <c r="BI635" s="191">
        <f>IF(N635="nulová",J635,0)</f>
        <v>0</v>
      </c>
      <c r="BJ635" s="17" t="s">
        <v>83</v>
      </c>
      <c r="BK635" s="191">
        <f>ROUND(I635*H635,2)</f>
        <v>0</v>
      </c>
      <c r="BL635" s="17" t="s">
        <v>144</v>
      </c>
      <c r="BM635" s="190" t="s">
        <v>1462</v>
      </c>
    </row>
    <row r="636" spans="1:65" s="2" customFormat="1">
      <c r="A636" s="34"/>
      <c r="B636" s="35"/>
      <c r="C636" s="36"/>
      <c r="D636" s="192" t="s">
        <v>146</v>
      </c>
      <c r="E636" s="36"/>
      <c r="F636" s="193" t="s">
        <v>463</v>
      </c>
      <c r="G636" s="36"/>
      <c r="H636" s="36"/>
      <c r="I636" s="36"/>
      <c r="J636" s="36"/>
      <c r="K636" s="36"/>
      <c r="L636" s="39"/>
      <c r="M636" s="195"/>
      <c r="N636" s="196"/>
      <c r="O636" s="71"/>
      <c r="P636" s="71"/>
      <c r="Q636" s="71"/>
      <c r="R636" s="71"/>
      <c r="S636" s="71"/>
      <c r="T636" s="72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T636" s="17" t="s">
        <v>146</v>
      </c>
      <c r="AU636" s="17" t="s">
        <v>83</v>
      </c>
    </row>
    <row r="637" spans="1:65" s="13" customFormat="1">
      <c r="B637" s="207"/>
      <c r="C637" s="208"/>
      <c r="D637" s="192" t="s">
        <v>147</v>
      </c>
      <c r="E637" s="209" t="s">
        <v>1</v>
      </c>
      <c r="F637" s="210" t="s">
        <v>1450</v>
      </c>
      <c r="G637" s="208"/>
      <c r="H637" s="211">
        <v>27</v>
      </c>
      <c r="I637" s="208"/>
      <c r="J637" s="208"/>
      <c r="K637" s="208"/>
      <c r="L637" s="213"/>
      <c r="M637" s="214"/>
      <c r="N637" s="215"/>
      <c r="O637" s="215"/>
      <c r="P637" s="215"/>
      <c r="Q637" s="215"/>
      <c r="R637" s="215"/>
      <c r="S637" s="215"/>
      <c r="T637" s="216"/>
      <c r="AT637" s="217" t="s">
        <v>147</v>
      </c>
      <c r="AU637" s="217" t="s">
        <v>83</v>
      </c>
      <c r="AV637" s="13" t="s">
        <v>85</v>
      </c>
      <c r="AW637" s="13" t="s">
        <v>31</v>
      </c>
      <c r="AX637" s="13" t="s">
        <v>75</v>
      </c>
      <c r="AY637" s="217" t="s">
        <v>137</v>
      </c>
    </row>
    <row r="638" spans="1:65" s="14" customFormat="1">
      <c r="B638" s="218"/>
      <c r="C638" s="219"/>
      <c r="D638" s="192" t="s">
        <v>147</v>
      </c>
      <c r="E638" s="220" t="s">
        <v>1</v>
      </c>
      <c r="F638" s="221" t="s">
        <v>152</v>
      </c>
      <c r="G638" s="219"/>
      <c r="H638" s="222">
        <v>27</v>
      </c>
      <c r="I638" s="219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147</v>
      </c>
      <c r="AU638" s="228" t="s">
        <v>83</v>
      </c>
      <c r="AV638" s="14" t="s">
        <v>144</v>
      </c>
      <c r="AW638" s="14" t="s">
        <v>31</v>
      </c>
      <c r="AX638" s="14" t="s">
        <v>83</v>
      </c>
      <c r="AY638" s="228" t="s">
        <v>137</v>
      </c>
    </row>
    <row r="639" spans="1:65" s="12" customFormat="1">
      <c r="B639" s="197"/>
      <c r="C639" s="198"/>
      <c r="D639" s="192" t="s">
        <v>147</v>
      </c>
      <c r="E639" s="199" t="s">
        <v>1</v>
      </c>
      <c r="F639" s="200" t="s">
        <v>153</v>
      </c>
      <c r="G639" s="198"/>
      <c r="H639" s="199" t="s">
        <v>1</v>
      </c>
      <c r="I639" s="198"/>
      <c r="J639" s="198"/>
      <c r="K639" s="198"/>
      <c r="L639" s="202"/>
      <c r="M639" s="203"/>
      <c r="N639" s="204"/>
      <c r="O639" s="204"/>
      <c r="P639" s="204"/>
      <c r="Q639" s="204"/>
      <c r="R639" s="204"/>
      <c r="S639" s="204"/>
      <c r="T639" s="205"/>
      <c r="AT639" s="206" t="s">
        <v>147</v>
      </c>
      <c r="AU639" s="206" t="s">
        <v>83</v>
      </c>
      <c r="AV639" s="12" t="s">
        <v>83</v>
      </c>
      <c r="AW639" s="12" t="s">
        <v>31</v>
      </c>
      <c r="AX639" s="12" t="s">
        <v>75</v>
      </c>
      <c r="AY639" s="206" t="s">
        <v>137</v>
      </c>
    </row>
    <row r="640" spans="1:65" s="2" customFormat="1" ht="21.75" customHeight="1">
      <c r="A640" s="34"/>
      <c r="B640" s="35"/>
      <c r="C640" s="178" t="s">
        <v>435</v>
      </c>
      <c r="D640" s="178" t="s">
        <v>138</v>
      </c>
      <c r="E640" s="179" t="s">
        <v>368</v>
      </c>
      <c r="F640" s="180" t="s">
        <v>369</v>
      </c>
      <c r="G640" s="181" t="s">
        <v>156</v>
      </c>
      <c r="H640" s="182">
        <v>2780</v>
      </c>
      <c r="I640" s="253"/>
      <c r="J640" s="184">
        <f>ROUND(I640*H640,2)</f>
        <v>0</v>
      </c>
      <c r="K640" s="180" t="s">
        <v>142</v>
      </c>
      <c r="L640" s="185"/>
      <c r="M640" s="186" t="s">
        <v>1</v>
      </c>
      <c r="N640" s="187" t="s">
        <v>40</v>
      </c>
      <c r="O640" s="71"/>
      <c r="P640" s="188">
        <f>O640*H640</f>
        <v>0</v>
      </c>
      <c r="Q640" s="188">
        <v>1.8000000000000001E-4</v>
      </c>
      <c r="R640" s="188">
        <f>Q640*H640</f>
        <v>0.50040000000000007</v>
      </c>
      <c r="S640" s="188">
        <v>0</v>
      </c>
      <c r="T640" s="189">
        <f>S640*H640</f>
        <v>0</v>
      </c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R640" s="190" t="s">
        <v>143</v>
      </c>
      <c r="AT640" s="190" t="s">
        <v>138</v>
      </c>
      <c r="AU640" s="190" t="s">
        <v>83</v>
      </c>
      <c r="AY640" s="17" t="s">
        <v>137</v>
      </c>
      <c r="BE640" s="191">
        <f>IF(N640="základní",J640,0)</f>
        <v>0</v>
      </c>
      <c r="BF640" s="191">
        <f>IF(N640="snížená",J640,0)</f>
        <v>0</v>
      </c>
      <c r="BG640" s="191">
        <f>IF(N640="zákl. přenesená",J640,0)</f>
        <v>0</v>
      </c>
      <c r="BH640" s="191">
        <f>IF(N640="sníž. přenesená",J640,0)</f>
        <v>0</v>
      </c>
      <c r="BI640" s="191">
        <f>IF(N640="nulová",J640,0)</f>
        <v>0</v>
      </c>
      <c r="BJ640" s="17" t="s">
        <v>83</v>
      </c>
      <c r="BK640" s="191">
        <f>ROUND(I640*H640,2)</f>
        <v>0</v>
      </c>
      <c r="BL640" s="17" t="s">
        <v>144</v>
      </c>
      <c r="BM640" s="190" t="s">
        <v>1463</v>
      </c>
    </row>
    <row r="641" spans="1:51" s="2" customFormat="1">
      <c r="A641" s="34"/>
      <c r="B641" s="35"/>
      <c r="C641" s="36"/>
      <c r="D641" s="192" t="s">
        <v>146</v>
      </c>
      <c r="E641" s="36"/>
      <c r="F641" s="193" t="s">
        <v>369</v>
      </c>
      <c r="G641" s="36"/>
      <c r="H641" s="36"/>
      <c r="I641" s="36"/>
      <c r="J641" s="36"/>
      <c r="K641" s="36"/>
      <c r="L641" s="39"/>
      <c r="M641" s="195"/>
      <c r="N641" s="196"/>
      <c r="O641" s="71"/>
      <c r="P641" s="71"/>
      <c r="Q641" s="71"/>
      <c r="R641" s="71"/>
      <c r="S641" s="71"/>
      <c r="T641" s="72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T641" s="17" t="s">
        <v>146</v>
      </c>
      <c r="AU641" s="17" t="s">
        <v>83</v>
      </c>
    </row>
    <row r="642" spans="1:51" s="12" customFormat="1">
      <c r="B642" s="197"/>
      <c r="C642" s="198"/>
      <c r="D642" s="192" t="s">
        <v>147</v>
      </c>
      <c r="E642" s="199" t="s">
        <v>1</v>
      </c>
      <c r="F642" s="200" t="s">
        <v>1412</v>
      </c>
      <c r="G642" s="198"/>
      <c r="H642" s="199" t="s">
        <v>1</v>
      </c>
      <c r="I642" s="198"/>
      <c r="J642" s="198"/>
      <c r="K642" s="198"/>
      <c r="L642" s="202"/>
      <c r="M642" s="203"/>
      <c r="N642" s="204"/>
      <c r="O642" s="204"/>
      <c r="P642" s="204"/>
      <c r="Q642" s="204"/>
      <c r="R642" s="204"/>
      <c r="S642" s="204"/>
      <c r="T642" s="205"/>
      <c r="AT642" s="206" t="s">
        <v>147</v>
      </c>
      <c r="AU642" s="206" t="s">
        <v>83</v>
      </c>
      <c r="AV642" s="12" t="s">
        <v>83</v>
      </c>
      <c r="AW642" s="12" t="s">
        <v>31</v>
      </c>
      <c r="AX642" s="12" t="s">
        <v>75</v>
      </c>
      <c r="AY642" s="206" t="s">
        <v>137</v>
      </c>
    </row>
    <row r="643" spans="1:51" s="13" customFormat="1">
      <c r="B643" s="207"/>
      <c r="C643" s="208"/>
      <c r="D643" s="192" t="s">
        <v>147</v>
      </c>
      <c r="E643" s="209" t="s">
        <v>1</v>
      </c>
      <c r="F643" s="210" t="s">
        <v>1464</v>
      </c>
      <c r="G643" s="208"/>
      <c r="H643" s="211">
        <v>124</v>
      </c>
      <c r="I643" s="208"/>
      <c r="J643" s="208"/>
      <c r="K643" s="208"/>
      <c r="L643" s="213"/>
      <c r="M643" s="214"/>
      <c r="N643" s="215"/>
      <c r="O643" s="215"/>
      <c r="P643" s="215"/>
      <c r="Q643" s="215"/>
      <c r="R643" s="215"/>
      <c r="S643" s="215"/>
      <c r="T643" s="216"/>
      <c r="AT643" s="217" t="s">
        <v>147</v>
      </c>
      <c r="AU643" s="217" t="s">
        <v>83</v>
      </c>
      <c r="AV643" s="13" t="s">
        <v>85</v>
      </c>
      <c r="AW643" s="13" t="s">
        <v>31</v>
      </c>
      <c r="AX643" s="13" t="s">
        <v>75</v>
      </c>
      <c r="AY643" s="217" t="s">
        <v>137</v>
      </c>
    </row>
    <row r="644" spans="1:51" s="12" customFormat="1">
      <c r="B644" s="197"/>
      <c r="C644" s="198"/>
      <c r="D644" s="192" t="s">
        <v>147</v>
      </c>
      <c r="E644" s="199" t="s">
        <v>1</v>
      </c>
      <c r="F644" s="200" t="s">
        <v>1414</v>
      </c>
      <c r="G644" s="198"/>
      <c r="H644" s="199" t="s">
        <v>1</v>
      </c>
      <c r="I644" s="198"/>
      <c r="J644" s="198"/>
      <c r="K644" s="198"/>
      <c r="L644" s="202"/>
      <c r="M644" s="203"/>
      <c r="N644" s="204"/>
      <c r="O644" s="204"/>
      <c r="P644" s="204"/>
      <c r="Q644" s="204"/>
      <c r="R644" s="204"/>
      <c r="S644" s="204"/>
      <c r="T644" s="205"/>
      <c r="AT644" s="206" t="s">
        <v>147</v>
      </c>
      <c r="AU644" s="206" t="s">
        <v>83</v>
      </c>
      <c r="AV644" s="12" t="s">
        <v>83</v>
      </c>
      <c r="AW644" s="12" t="s">
        <v>31</v>
      </c>
      <c r="AX644" s="12" t="s">
        <v>75</v>
      </c>
      <c r="AY644" s="206" t="s">
        <v>137</v>
      </c>
    </row>
    <row r="645" spans="1:51" s="13" customFormat="1">
      <c r="B645" s="207"/>
      <c r="C645" s="208"/>
      <c r="D645" s="192" t="s">
        <v>147</v>
      </c>
      <c r="E645" s="209" t="s">
        <v>1</v>
      </c>
      <c r="F645" s="210" t="s">
        <v>1465</v>
      </c>
      <c r="G645" s="208"/>
      <c r="H645" s="211">
        <v>132</v>
      </c>
      <c r="I645" s="208"/>
      <c r="J645" s="208"/>
      <c r="K645" s="208"/>
      <c r="L645" s="213"/>
      <c r="M645" s="214"/>
      <c r="N645" s="215"/>
      <c r="O645" s="215"/>
      <c r="P645" s="215"/>
      <c r="Q645" s="215"/>
      <c r="R645" s="215"/>
      <c r="S645" s="215"/>
      <c r="T645" s="216"/>
      <c r="AT645" s="217" t="s">
        <v>147</v>
      </c>
      <c r="AU645" s="217" t="s">
        <v>83</v>
      </c>
      <c r="AV645" s="13" t="s">
        <v>85</v>
      </c>
      <c r="AW645" s="13" t="s">
        <v>31</v>
      </c>
      <c r="AX645" s="13" t="s">
        <v>75</v>
      </c>
      <c r="AY645" s="217" t="s">
        <v>137</v>
      </c>
    </row>
    <row r="646" spans="1:51" s="12" customFormat="1">
      <c r="B646" s="197"/>
      <c r="C646" s="198"/>
      <c r="D646" s="192" t="s">
        <v>147</v>
      </c>
      <c r="E646" s="199" t="s">
        <v>1</v>
      </c>
      <c r="F646" s="200" t="s">
        <v>1416</v>
      </c>
      <c r="G646" s="198"/>
      <c r="H646" s="199" t="s">
        <v>1</v>
      </c>
      <c r="I646" s="198"/>
      <c r="J646" s="198"/>
      <c r="K646" s="198"/>
      <c r="L646" s="202"/>
      <c r="M646" s="203"/>
      <c r="N646" s="204"/>
      <c r="O646" s="204"/>
      <c r="P646" s="204"/>
      <c r="Q646" s="204"/>
      <c r="R646" s="204"/>
      <c r="S646" s="204"/>
      <c r="T646" s="205"/>
      <c r="AT646" s="206" t="s">
        <v>147</v>
      </c>
      <c r="AU646" s="206" t="s">
        <v>83</v>
      </c>
      <c r="AV646" s="12" t="s">
        <v>83</v>
      </c>
      <c r="AW646" s="12" t="s">
        <v>31</v>
      </c>
      <c r="AX646" s="12" t="s">
        <v>75</v>
      </c>
      <c r="AY646" s="206" t="s">
        <v>137</v>
      </c>
    </row>
    <row r="647" spans="1:51" s="13" customFormat="1">
      <c r="B647" s="207"/>
      <c r="C647" s="208"/>
      <c r="D647" s="192" t="s">
        <v>147</v>
      </c>
      <c r="E647" s="209" t="s">
        <v>1</v>
      </c>
      <c r="F647" s="210" t="s">
        <v>1466</v>
      </c>
      <c r="G647" s="208"/>
      <c r="H647" s="211">
        <v>134</v>
      </c>
      <c r="I647" s="208"/>
      <c r="J647" s="208"/>
      <c r="K647" s="208"/>
      <c r="L647" s="213"/>
      <c r="M647" s="214"/>
      <c r="N647" s="215"/>
      <c r="O647" s="215"/>
      <c r="P647" s="215"/>
      <c r="Q647" s="215"/>
      <c r="R647" s="215"/>
      <c r="S647" s="215"/>
      <c r="T647" s="216"/>
      <c r="AT647" s="217" t="s">
        <v>147</v>
      </c>
      <c r="AU647" s="217" t="s">
        <v>83</v>
      </c>
      <c r="AV647" s="13" t="s">
        <v>85</v>
      </c>
      <c r="AW647" s="13" t="s">
        <v>31</v>
      </c>
      <c r="AX647" s="13" t="s">
        <v>75</v>
      </c>
      <c r="AY647" s="217" t="s">
        <v>137</v>
      </c>
    </row>
    <row r="648" spans="1:51" s="12" customFormat="1">
      <c r="B648" s="197"/>
      <c r="C648" s="198"/>
      <c r="D648" s="192" t="s">
        <v>147</v>
      </c>
      <c r="E648" s="199" t="s">
        <v>1</v>
      </c>
      <c r="F648" s="200" t="s">
        <v>1418</v>
      </c>
      <c r="G648" s="198"/>
      <c r="H648" s="199" t="s">
        <v>1</v>
      </c>
      <c r="I648" s="198"/>
      <c r="J648" s="198"/>
      <c r="K648" s="198"/>
      <c r="L648" s="202"/>
      <c r="M648" s="203"/>
      <c r="N648" s="204"/>
      <c r="O648" s="204"/>
      <c r="P648" s="204"/>
      <c r="Q648" s="204"/>
      <c r="R648" s="204"/>
      <c r="S648" s="204"/>
      <c r="T648" s="205"/>
      <c r="AT648" s="206" t="s">
        <v>147</v>
      </c>
      <c r="AU648" s="206" t="s">
        <v>83</v>
      </c>
      <c r="AV648" s="12" t="s">
        <v>83</v>
      </c>
      <c r="AW648" s="12" t="s">
        <v>31</v>
      </c>
      <c r="AX648" s="12" t="s">
        <v>75</v>
      </c>
      <c r="AY648" s="206" t="s">
        <v>137</v>
      </c>
    </row>
    <row r="649" spans="1:51" s="13" customFormat="1">
      <c r="B649" s="207"/>
      <c r="C649" s="208"/>
      <c r="D649" s="192" t="s">
        <v>147</v>
      </c>
      <c r="E649" s="209" t="s">
        <v>1</v>
      </c>
      <c r="F649" s="210" t="s">
        <v>1467</v>
      </c>
      <c r="G649" s="208"/>
      <c r="H649" s="211">
        <v>140</v>
      </c>
      <c r="I649" s="208"/>
      <c r="J649" s="208"/>
      <c r="K649" s="208"/>
      <c r="L649" s="213"/>
      <c r="M649" s="214"/>
      <c r="N649" s="215"/>
      <c r="O649" s="215"/>
      <c r="P649" s="215"/>
      <c r="Q649" s="215"/>
      <c r="R649" s="215"/>
      <c r="S649" s="215"/>
      <c r="T649" s="216"/>
      <c r="AT649" s="217" t="s">
        <v>147</v>
      </c>
      <c r="AU649" s="217" t="s">
        <v>83</v>
      </c>
      <c r="AV649" s="13" t="s">
        <v>85</v>
      </c>
      <c r="AW649" s="13" t="s">
        <v>31</v>
      </c>
      <c r="AX649" s="13" t="s">
        <v>75</v>
      </c>
      <c r="AY649" s="217" t="s">
        <v>137</v>
      </c>
    </row>
    <row r="650" spans="1:51" s="12" customFormat="1">
      <c r="B650" s="197"/>
      <c r="C650" s="198"/>
      <c r="D650" s="192" t="s">
        <v>147</v>
      </c>
      <c r="E650" s="199" t="s">
        <v>1</v>
      </c>
      <c r="F650" s="200" t="s">
        <v>1420</v>
      </c>
      <c r="G650" s="198"/>
      <c r="H650" s="199" t="s">
        <v>1</v>
      </c>
      <c r="I650" s="198"/>
      <c r="J650" s="198"/>
      <c r="K650" s="198"/>
      <c r="L650" s="202"/>
      <c r="M650" s="203"/>
      <c r="N650" s="204"/>
      <c r="O650" s="204"/>
      <c r="P650" s="204"/>
      <c r="Q650" s="204"/>
      <c r="R650" s="204"/>
      <c r="S650" s="204"/>
      <c r="T650" s="205"/>
      <c r="AT650" s="206" t="s">
        <v>147</v>
      </c>
      <c r="AU650" s="206" t="s">
        <v>83</v>
      </c>
      <c r="AV650" s="12" t="s">
        <v>83</v>
      </c>
      <c r="AW650" s="12" t="s">
        <v>31</v>
      </c>
      <c r="AX650" s="12" t="s">
        <v>75</v>
      </c>
      <c r="AY650" s="206" t="s">
        <v>137</v>
      </c>
    </row>
    <row r="651" spans="1:51" s="13" customFormat="1">
      <c r="B651" s="207"/>
      <c r="C651" s="208"/>
      <c r="D651" s="192" t="s">
        <v>147</v>
      </c>
      <c r="E651" s="209" t="s">
        <v>1</v>
      </c>
      <c r="F651" s="210" t="s">
        <v>1466</v>
      </c>
      <c r="G651" s="208"/>
      <c r="H651" s="211">
        <v>134</v>
      </c>
      <c r="I651" s="208"/>
      <c r="J651" s="208"/>
      <c r="K651" s="208"/>
      <c r="L651" s="213"/>
      <c r="M651" s="214"/>
      <c r="N651" s="215"/>
      <c r="O651" s="215"/>
      <c r="P651" s="215"/>
      <c r="Q651" s="215"/>
      <c r="R651" s="215"/>
      <c r="S651" s="215"/>
      <c r="T651" s="216"/>
      <c r="AT651" s="217" t="s">
        <v>147</v>
      </c>
      <c r="AU651" s="217" t="s">
        <v>83</v>
      </c>
      <c r="AV651" s="13" t="s">
        <v>85</v>
      </c>
      <c r="AW651" s="13" t="s">
        <v>31</v>
      </c>
      <c r="AX651" s="13" t="s">
        <v>75</v>
      </c>
      <c r="AY651" s="217" t="s">
        <v>137</v>
      </c>
    </row>
    <row r="652" spans="1:51" s="12" customFormat="1">
      <c r="B652" s="197"/>
      <c r="C652" s="198"/>
      <c r="D652" s="192" t="s">
        <v>147</v>
      </c>
      <c r="E652" s="199" t="s">
        <v>1</v>
      </c>
      <c r="F652" s="200" t="s">
        <v>1363</v>
      </c>
      <c r="G652" s="198"/>
      <c r="H652" s="199" t="s">
        <v>1</v>
      </c>
      <c r="I652" s="198"/>
      <c r="J652" s="198"/>
      <c r="K652" s="198"/>
      <c r="L652" s="202"/>
      <c r="M652" s="203"/>
      <c r="N652" s="204"/>
      <c r="O652" s="204"/>
      <c r="P652" s="204"/>
      <c r="Q652" s="204"/>
      <c r="R652" s="204"/>
      <c r="S652" s="204"/>
      <c r="T652" s="205"/>
      <c r="AT652" s="206" t="s">
        <v>147</v>
      </c>
      <c r="AU652" s="206" t="s">
        <v>83</v>
      </c>
      <c r="AV652" s="12" t="s">
        <v>83</v>
      </c>
      <c r="AW652" s="12" t="s">
        <v>31</v>
      </c>
      <c r="AX652" s="12" t="s">
        <v>75</v>
      </c>
      <c r="AY652" s="206" t="s">
        <v>137</v>
      </c>
    </row>
    <row r="653" spans="1:51" s="13" customFormat="1">
      <c r="B653" s="207"/>
      <c r="C653" s="208"/>
      <c r="D653" s="192" t="s">
        <v>147</v>
      </c>
      <c r="E653" s="209" t="s">
        <v>1</v>
      </c>
      <c r="F653" s="210" t="s">
        <v>1468</v>
      </c>
      <c r="G653" s="208"/>
      <c r="H653" s="211">
        <v>14</v>
      </c>
      <c r="I653" s="208"/>
      <c r="J653" s="208"/>
      <c r="K653" s="208"/>
      <c r="L653" s="213"/>
      <c r="M653" s="214"/>
      <c r="N653" s="215"/>
      <c r="O653" s="215"/>
      <c r="P653" s="215"/>
      <c r="Q653" s="215"/>
      <c r="R653" s="215"/>
      <c r="S653" s="215"/>
      <c r="T653" s="216"/>
      <c r="AT653" s="217" t="s">
        <v>147</v>
      </c>
      <c r="AU653" s="217" t="s">
        <v>83</v>
      </c>
      <c r="AV653" s="13" t="s">
        <v>85</v>
      </c>
      <c r="AW653" s="13" t="s">
        <v>31</v>
      </c>
      <c r="AX653" s="13" t="s">
        <v>75</v>
      </c>
      <c r="AY653" s="217" t="s">
        <v>137</v>
      </c>
    </row>
    <row r="654" spans="1:51" s="12" customFormat="1">
      <c r="B654" s="197"/>
      <c r="C654" s="198"/>
      <c r="D654" s="192" t="s">
        <v>147</v>
      </c>
      <c r="E654" s="199" t="s">
        <v>1</v>
      </c>
      <c r="F654" s="200" t="s">
        <v>231</v>
      </c>
      <c r="G654" s="198"/>
      <c r="H654" s="199" t="s">
        <v>1</v>
      </c>
      <c r="I654" s="198"/>
      <c r="J654" s="198"/>
      <c r="K654" s="198"/>
      <c r="L654" s="202"/>
      <c r="M654" s="203"/>
      <c r="N654" s="204"/>
      <c r="O654" s="204"/>
      <c r="P654" s="204"/>
      <c r="Q654" s="204"/>
      <c r="R654" s="204"/>
      <c r="S654" s="204"/>
      <c r="T654" s="205"/>
      <c r="AT654" s="206" t="s">
        <v>147</v>
      </c>
      <c r="AU654" s="206" t="s">
        <v>83</v>
      </c>
      <c r="AV654" s="12" t="s">
        <v>83</v>
      </c>
      <c r="AW654" s="12" t="s">
        <v>31</v>
      </c>
      <c r="AX654" s="12" t="s">
        <v>75</v>
      </c>
      <c r="AY654" s="206" t="s">
        <v>137</v>
      </c>
    </row>
    <row r="655" spans="1:51" s="13" customFormat="1">
      <c r="B655" s="207"/>
      <c r="C655" s="208"/>
      <c r="D655" s="192" t="s">
        <v>147</v>
      </c>
      <c r="E655" s="209" t="s">
        <v>1</v>
      </c>
      <c r="F655" s="210" t="s">
        <v>1469</v>
      </c>
      <c r="G655" s="208"/>
      <c r="H655" s="211">
        <v>6</v>
      </c>
      <c r="I655" s="208"/>
      <c r="J655" s="208"/>
      <c r="K655" s="208"/>
      <c r="L655" s="213"/>
      <c r="M655" s="214"/>
      <c r="N655" s="215"/>
      <c r="O655" s="215"/>
      <c r="P655" s="215"/>
      <c r="Q655" s="215"/>
      <c r="R655" s="215"/>
      <c r="S655" s="215"/>
      <c r="T655" s="216"/>
      <c r="AT655" s="217" t="s">
        <v>147</v>
      </c>
      <c r="AU655" s="217" t="s">
        <v>83</v>
      </c>
      <c r="AV655" s="13" t="s">
        <v>85</v>
      </c>
      <c r="AW655" s="13" t="s">
        <v>31</v>
      </c>
      <c r="AX655" s="13" t="s">
        <v>75</v>
      </c>
      <c r="AY655" s="217" t="s">
        <v>137</v>
      </c>
    </row>
    <row r="656" spans="1:51" s="12" customFormat="1">
      <c r="B656" s="197"/>
      <c r="C656" s="198"/>
      <c r="D656" s="192" t="s">
        <v>147</v>
      </c>
      <c r="E656" s="199" t="s">
        <v>1</v>
      </c>
      <c r="F656" s="200" t="s">
        <v>1336</v>
      </c>
      <c r="G656" s="198"/>
      <c r="H656" s="199" t="s">
        <v>1</v>
      </c>
      <c r="I656" s="198"/>
      <c r="J656" s="198"/>
      <c r="K656" s="198"/>
      <c r="L656" s="202"/>
      <c r="M656" s="203"/>
      <c r="N656" s="204"/>
      <c r="O656" s="204"/>
      <c r="P656" s="204"/>
      <c r="Q656" s="204"/>
      <c r="R656" s="204"/>
      <c r="S656" s="204"/>
      <c r="T656" s="205"/>
      <c r="AT656" s="206" t="s">
        <v>147</v>
      </c>
      <c r="AU656" s="206" t="s">
        <v>83</v>
      </c>
      <c r="AV656" s="12" t="s">
        <v>83</v>
      </c>
      <c r="AW656" s="12" t="s">
        <v>31</v>
      </c>
      <c r="AX656" s="12" t="s">
        <v>75</v>
      </c>
      <c r="AY656" s="206" t="s">
        <v>137</v>
      </c>
    </row>
    <row r="657" spans="2:51" s="13" customFormat="1">
      <c r="B657" s="207"/>
      <c r="C657" s="208"/>
      <c r="D657" s="192" t="s">
        <v>147</v>
      </c>
      <c r="E657" s="209" t="s">
        <v>1</v>
      </c>
      <c r="F657" s="210" t="s">
        <v>1469</v>
      </c>
      <c r="G657" s="208"/>
      <c r="H657" s="211">
        <v>6</v>
      </c>
      <c r="I657" s="208"/>
      <c r="J657" s="208"/>
      <c r="K657" s="208"/>
      <c r="L657" s="213"/>
      <c r="M657" s="214"/>
      <c r="N657" s="215"/>
      <c r="O657" s="215"/>
      <c r="P657" s="215"/>
      <c r="Q657" s="215"/>
      <c r="R657" s="215"/>
      <c r="S657" s="215"/>
      <c r="T657" s="216"/>
      <c r="AT657" s="217" t="s">
        <v>147</v>
      </c>
      <c r="AU657" s="217" t="s">
        <v>83</v>
      </c>
      <c r="AV657" s="13" t="s">
        <v>85</v>
      </c>
      <c r="AW657" s="13" t="s">
        <v>31</v>
      </c>
      <c r="AX657" s="13" t="s">
        <v>75</v>
      </c>
      <c r="AY657" s="217" t="s">
        <v>137</v>
      </c>
    </row>
    <row r="658" spans="2:51" s="12" customFormat="1">
      <c r="B658" s="197"/>
      <c r="C658" s="198"/>
      <c r="D658" s="192" t="s">
        <v>147</v>
      </c>
      <c r="E658" s="199" t="s">
        <v>1</v>
      </c>
      <c r="F658" s="200" t="s">
        <v>1337</v>
      </c>
      <c r="G658" s="198"/>
      <c r="H658" s="199" t="s">
        <v>1</v>
      </c>
      <c r="I658" s="198"/>
      <c r="J658" s="198"/>
      <c r="K658" s="198"/>
      <c r="L658" s="202"/>
      <c r="M658" s="203"/>
      <c r="N658" s="204"/>
      <c r="O658" s="204"/>
      <c r="P658" s="204"/>
      <c r="Q658" s="204"/>
      <c r="R658" s="204"/>
      <c r="S658" s="204"/>
      <c r="T658" s="205"/>
      <c r="AT658" s="206" t="s">
        <v>147</v>
      </c>
      <c r="AU658" s="206" t="s">
        <v>83</v>
      </c>
      <c r="AV658" s="12" t="s">
        <v>83</v>
      </c>
      <c r="AW658" s="12" t="s">
        <v>31</v>
      </c>
      <c r="AX658" s="12" t="s">
        <v>75</v>
      </c>
      <c r="AY658" s="206" t="s">
        <v>137</v>
      </c>
    </row>
    <row r="659" spans="2:51" s="13" customFormat="1">
      <c r="B659" s="207"/>
      <c r="C659" s="208"/>
      <c r="D659" s="192" t="s">
        <v>147</v>
      </c>
      <c r="E659" s="209" t="s">
        <v>1</v>
      </c>
      <c r="F659" s="210" t="s">
        <v>1470</v>
      </c>
      <c r="G659" s="208"/>
      <c r="H659" s="211">
        <v>8</v>
      </c>
      <c r="I659" s="208"/>
      <c r="J659" s="208"/>
      <c r="K659" s="208"/>
      <c r="L659" s="213"/>
      <c r="M659" s="214"/>
      <c r="N659" s="215"/>
      <c r="O659" s="215"/>
      <c r="P659" s="215"/>
      <c r="Q659" s="215"/>
      <c r="R659" s="215"/>
      <c r="S659" s="215"/>
      <c r="T659" s="216"/>
      <c r="AT659" s="217" t="s">
        <v>147</v>
      </c>
      <c r="AU659" s="217" t="s">
        <v>83</v>
      </c>
      <c r="AV659" s="13" t="s">
        <v>85</v>
      </c>
      <c r="AW659" s="13" t="s">
        <v>31</v>
      </c>
      <c r="AX659" s="13" t="s">
        <v>75</v>
      </c>
      <c r="AY659" s="217" t="s">
        <v>137</v>
      </c>
    </row>
    <row r="660" spans="2:51" s="12" customFormat="1">
      <c r="B660" s="197"/>
      <c r="C660" s="198"/>
      <c r="D660" s="192" t="s">
        <v>147</v>
      </c>
      <c r="E660" s="199" t="s">
        <v>1</v>
      </c>
      <c r="F660" s="200" t="s">
        <v>1364</v>
      </c>
      <c r="G660" s="198"/>
      <c r="H660" s="199" t="s">
        <v>1</v>
      </c>
      <c r="I660" s="198"/>
      <c r="J660" s="198"/>
      <c r="K660" s="198"/>
      <c r="L660" s="202"/>
      <c r="M660" s="203"/>
      <c r="N660" s="204"/>
      <c r="O660" s="204"/>
      <c r="P660" s="204"/>
      <c r="Q660" s="204"/>
      <c r="R660" s="204"/>
      <c r="S660" s="204"/>
      <c r="T660" s="205"/>
      <c r="AT660" s="206" t="s">
        <v>147</v>
      </c>
      <c r="AU660" s="206" t="s">
        <v>83</v>
      </c>
      <c r="AV660" s="12" t="s">
        <v>83</v>
      </c>
      <c r="AW660" s="12" t="s">
        <v>31</v>
      </c>
      <c r="AX660" s="12" t="s">
        <v>75</v>
      </c>
      <c r="AY660" s="206" t="s">
        <v>137</v>
      </c>
    </row>
    <row r="661" spans="2:51" s="13" customFormat="1">
      <c r="B661" s="207"/>
      <c r="C661" s="208"/>
      <c r="D661" s="192" t="s">
        <v>147</v>
      </c>
      <c r="E661" s="209" t="s">
        <v>1</v>
      </c>
      <c r="F661" s="210" t="s">
        <v>1470</v>
      </c>
      <c r="G661" s="208"/>
      <c r="H661" s="211">
        <v>8</v>
      </c>
      <c r="I661" s="208"/>
      <c r="J661" s="208"/>
      <c r="K661" s="208"/>
      <c r="L661" s="213"/>
      <c r="M661" s="214"/>
      <c r="N661" s="215"/>
      <c r="O661" s="215"/>
      <c r="P661" s="215"/>
      <c r="Q661" s="215"/>
      <c r="R661" s="215"/>
      <c r="S661" s="215"/>
      <c r="T661" s="216"/>
      <c r="AT661" s="217" t="s">
        <v>147</v>
      </c>
      <c r="AU661" s="217" t="s">
        <v>83</v>
      </c>
      <c r="AV661" s="13" t="s">
        <v>85</v>
      </c>
      <c r="AW661" s="13" t="s">
        <v>31</v>
      </c>
      <c r="AX661" s="13" t="s">
        <v>75</v>
      </c>
      <c r="AY661" s="217" t="s">
        <v>137</v>
      </c>
    </row>
    <row r="662" spans="2:51" s="12" customFormat="1">
      <c r="B662" s="197"/>
      <c r="C662" s="198"/>
      <c r="D662" s="192" t="s">
        <v>147</v>
      </c>
      <c r="E662" s="199" t="s">
        <v>1</v>
      </c>
      <c r="F662" s="200" t="s">
        <v>1334</v>
      </c>
      <c r="G662" s="198"/>
      <c r="H662" s="199" t="s">
        <v>1</v>
      </c>
      <c r="I662" s="198"/>
      <c r="J662" s="198"/>
      <c r="K662" s="198"/>
      <c r="L662" s="202"/>
      <c r="M662" s="203"/>
      <c r="N662" s="204"/>
      <c r="O662" s="204"/>
      <c r="P662" s="204"/>
      <c r="Q662" s="204"/>
      <c r="R662" s="204"/>
      <c r="S662" s="204"/>
      <c r="T662" s="205"/>
      <c r="AT662" s="206" t="s">
        <v>147</v>
      </c>
      <c r="AU662" s="206" t="s">
        <v>83</v>
      </c>
      <c r="AV662" s="12" t="s">
        <v>83</v>
      </c>
      <c r="AW662" s="12" t="s">
        <v>31</v>
      </c>
      <c r="AX662" s="12" t="s">
        <v>75</v>
      </c>
      <c r="AY662" s="206" t="s">
        <v>137</v>
      </c>
    </row>
    <row r="663" spans="2:51" s="13" customFormat="1">
      <c r="B663" s="207"/>
      <c r="C663" s="208"/>
      <c r="D663" s="192" t="s">
        <v>147</v>
      </c>
      <c r="E663" s="209" t="s">
        <v>1</v>
      </c>
      <c r="F663" s="210" t="s">
        <v>1471</v>
      </c>
      <c r="G663" s="208"/>
      <c r="H663" s="211">
        <v>4</v>
      </c>
      <c r="I663" s="208"/>
      <c r="J663" s="208"/>
      <c r="K663" s="208"/>
      <c r="L663" s="213"/>
      <c r="M663" s="214"/>
      <c r="N663" s="215"/>
      <c r="O663" s="215"/>
      <c r="P663" s="215"/>
      <c r="Q663" s="215"/>
      <c r="R663" s="215"/>
      <c r="S663" s="215"/>
      <c r="T663" s="216"/>
      <c r="AT663" s="217" t="s">
        <v>147</v>
      </c>
      <c r="AU663" s="217" t="s">
        <v>83</v>
      </c>
      <c r="AV663" s="13" t="s">
        <v>85</v>
      </c>
      <c r="AW663" s="13" t="s">
        <v>31</v>
      </c>
      <c r="AX663" s="13" t="s">
        <v>75</v>
      </c>
      <c r="AY663" s="217" t="s">
        <v>137</v>
      </c>
    </row>
    <row r="664" spans="2:51" s="12" customFormat="1">
      <c r="B664" s="197"/>
      <c r="C664" s="198"/>
      <c r="D664" s="192" t="s">
        <v>147</v>
      </c>
      <c r="E664" s="199" t="s">
        <v>1</v>
      </c>
      <c r="F664" s="200" t="s">
        <v>1335</v>
      </c>
      <c r="G664" s="198"/>
      <c r="H664" s="199" t="s">
        <v>1</v>
      </c>
      <c r="I664" s="198"/>
      <c r="J664" s="198"/>
      <c r="K664" s="198"/>
      <c r="L664" s="202"/>
      <c r="M664" s="203"/>
      <c r="N664" s="204"/>
      <c r="O664" s="204"/>
      <c r="P664" s="204"/>
      <c r="Q664" s="204"/>
      <c r="R664" s="204"/>
      <c r="S664" s="204"/>
      <c r="T664" s="205"/>
      <c r="AT664" s="206" t="s">
        <v>147</v>
      </c>
      <c r="AU664" s="206" t="s">
        <v>83</v>
      </c>
      <c r="AV664" s="12" t="s">
        <v>83</v>
      </c>
      <c r="AW664" s="12" t="s">
        <v>31</v>
      </c>
      <c r="AX664" s="12" t="s">
        <v>75</v>
      </c>
      <c r="AY664" s="206" t="s">
        <v>137</v>
      </c>
    </row>
    <row r="665" spans="2:51" s="13" customFormat="1">
      <c r="B665" s="207"/>
      <c r="C665" s="208"/>
      <c r="D665" s="192" t="s">
        <v>147</v>
      </c>
      <c r="E665" s="209" t="s">
        <v>1</v>
      </c>
      <c r="F665" s="210" t="s">
        <v>1471</v>
      </c>
      <c r="G665" s="208"/>
      <c r="H665" s="211">
        <v>4</v>
      </c>
      <c r="I665" s="208"/>
      <c r="J665" s="208"/>
      <c r="K665" s="208"/>
      <c r="L665" s="213"/>
      <c r="M665" s="214"/>
      <c r="N665" s="215"/>
      <c r="O665" s="215"/>
      <c r="P665" s="215"/>
      <c r="Q665" s="215"/>
      <c r="R665" s="215"/>
      <c r="S665" s="215"/>
      <c r="T665" s="216"/>
      <c r="AT665" s="217" t="s">
        <v>147</v>
      </c>
      <c r="AU665" s="217" t="s">
        <v>83</v>
      </c>
      <c r="AV665" s="13" t="s">
        <v>85</v>
      </c>
      <c r="AW665" s="13" t="s">
        <v>31</v>
      </c>
      <c r="AX665" s="13" t="s">
        <v>75</v>
      </c>
      <c r="AY665" s="217" t="s">
        <v>137</v>
      </c>
    </row>
    <row r="666" spans="2:51" s="12" customFormat="1">
      <c r="B666" s="197"/>
      <c r="C666" s="198"/>
      <c r="D666" s="192" t="s">
        <v>147</v>
      </c>
      <c r="E666" s="199" t="s">
        <v>1</v>
      </c>
      <c r="F666" s="200" t="s">
        <v>1365</v>
      </c>
      <c r="G666" s="198"/>
      <c r="H666" s="199" t="s">
        <v>1</v>
      </c>
      <c r="I666" s="198"/>
      <c r="J666" s="198"/>
      <c r="K666" s="198"/>
      <c r="L666" s="202"/>
      <c r="M666" s="203"/>
      <c r="N666" s="204"/>
      <c r="O666" s="204"/>
      <c r="P666" s="204"/>
      <c r="Q666" s="204"/>
      <c r="R666" s="204"/>
      <c r="S666" s="204"/>
      <c r="T666" s="205"/>
      <c r="AT666" s="206" t="s">
        <v>147</v>
      </c>
      <c r="AU666" s="206" t="s">
        <v>83</v>
      </c>
      <c r="AV666" s="12" t="s">
        <v>83</v>
      </c>
      <c r="AW666" s="12" t="s">
        <v>31</v>
      </c>
      <c r="AX666" s="12" t="s">
        <v>75</v>
      </c>
      <c r="AY666" s="206" t="s">
        <v>137</v>
      </c>
    </row>
    <row r="667" spans="2:51" s="13" customFormat="1">
      <c r="B667" s="207"/>
      <c r="C667" s="208"/>
      <c r="D667" s="192" t="s">
        <v>147</v>
      </c>
      <c r="E667" s="209" t="s">
        <v>1</v>
      </c>
      <c r="F667" s="210" t="s">
        <v>1470</v>
      </c>
      <c r="G667" s="208"/>
      <c r="H667" s="211">
        <v>8</v>
      </c>
      <c r="I667" s="208"/>
      <c r="J667" s="208"/>
      <c r="K667" s="208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147</v>
      </c>
      <c r="AU667" s="217" t="s">
        <v>83</v>
      </c>
      <c r="AV667" s="13" t="s">
        <v>85</v>
      </c>
      <c r="AW667" s="13" t="s">
        <v>31</v>
      </c>
      <c r="AX667" s="13" t="s">
        <v>75</v>
      </c>
      <c r="AY667" s="217" t="s">
        <v>137</v>
      </c>
    </row>
    <row r="668" spans="2:51" s="12" customFormat="1">
      <c r="B668" s="197"/>
      <c r="C668" s="198"/>
      <c r="D668" s="192" t="s">
        <v>147</v>
      </c>
      <c r="E668" s="199" t="s">
        <v>1</v>
      </c>
      <c r="F668" s="200" t="s">
        <v>1366</v>
      </c>
      <c r="G668" s="198"/>
      <c r="H668" s="199" t="s">
        <v>1</v>
      </c>
      <c r="I668" s="198"/>
      <c r="J668" s="198"/>
      <c r="K668" s="198"/>
      <c r="L668" s="202"/>
      <c r="M668" s="203"/>
      <c r="N668" s="204"/>
      <c r="O668" s="204"/>
      <c r="P668" s="204"/>
      <c r="Q668" s="204"/>
      <c r="R668" s="204"/>
      <c r="S668" s="204"/>
      <c r="T668" s="205"/>
      <c r="AT668" s="206" t="s">
        <v>147</v>
      </c>
      <c r="AU668" s="206" t="s">
        <v>83</v>
      </c>
      <c r="AV668" s="12" t="s">
        <v>83</v>
      </c>
      <c r="AW668" s="12" t="s">
        <v>31</v>
      </c>
      <c r="AX668" s="12" t="s">
        <v>75</v>
      </c>
      <c r="AY668" s="206" t="s">
        <v>137</v>
      </c>
    </row>
    <row r="669" spans="2:51" s="13" customFormat="1">
      <c r="B669" s="207"/>
      <c r="C669" s="208"/>
      <c r="D669" s="192" t="s">
        <v>147</v>
      </c>
      <c r="E669" s="209" t="s">
        <v>1</v>
      </c>
      <c r="F669" s="210" t="s">
        <v>1470</v>
      </c>
      <c r="G669" s="208"/>
      <c r="H669" s="211">
        <v>8</v>
      </c>
      <c r="I669" s="208"/>
      <c r="J669" s="208"/>
      <c r="K669" s="208"/>
      <c r="L669" s="213"/>
      <c r="M669" s="214"/>
      <c r="N669" s="215"/>
      <c r="O669" s="215"/>
      <c r="P669" s="215"/>
      <c r="Q669" s="215"/>
      <c r="R669" s="215"/>
      <c r="S669" s="215"/>
      <c r="T669" s="216"/>
      <c r="AT669" s="217" t="s">
        <v>147</v>
      </c>
      <c r="AU669" s="217" t="s">
        <v>83</v>
      </c>
      <c r="AV669" s="13" t="s">
        <v>85</v>
      </c>
      <c r="AW669" s="13" t="s">
        <v>31</v>
      </c>
      <c r="AX669" s="13" t="s">
        <v>75</v>
      </c>
      <c r="AY669" s="217" t="s">
        <v>137</v>
      </c>
    </row>
    <row r="670" spans="2:51" s="12" customFormat="1">
      <c r="B670" s="197"/>
      <c r="C670" s="198"/>
      <c r="D670" s="192" t="s">
        <v>147</v>
      </c>
      <c r="E670" s="199" t="s">
        <v>1</v>
      </c>
      <c r="F670" s="200" t="s">
        <v>1367</v>
      </c>
      <c r="G670" s="198"/>
      <c r="H670" s="199" t="s">
        <v>1</v>
      </c>
      <c r="I670" s="198"/>
      <c r="J670" s="198"/>
      <c r="K670" s="198"/>
      <c r="L670" s="202"/>
      <c r="M670" s="203"/>
      <c r="N670" s="204"/>
      <c r="O670" s="204"/>
      <c r="P670" s="204"/>
      <c r="Q670" s="204"/>
      <c r="R670" s="204"/>
      <c r="S670" s="204"/>
      <c r="T670" s="205"/>
      <c r="AT670" s="206" t="s">
        <v>147</v>
      </c>
      <c r="AU670" s="206" t="s">
        <v>83</v>
      </c>
      <c r="AV670" s="12" t="s">
        <v>83</v>
      </c>
      <c r="AW670" s="12" t="s">
        <v>31</v>
      </c>
      <c r="AX670" s="12" t="s">
        <v>75</v>
      </c>
      <c r="AY670" s="206" t="s">
        <v>137</v>
      </c>
    </row>
    <row r="671" spans="2:51" s="13" customFormat="1">
      <c r="B671" s="207"/>
      <c r="C671" s="208"/>
      <c r="D671" s="192" t="s">
        <v>147</v>
      </c>
      <c r="E671" s="209" t="s">
        <v>1</v>
      </c>
      <c r="F671" s="210" t="s">
        <v>1471</v>
      </c>
      <c r="G671" s="208"/>
      <c r="H671" s="211">
        <v>4</v>
      </c>
      <c r="I671" s="208"/>
      <c r="J671" s="208"/>
      <c r="K671" s="208"/>
      <c r="L671" s="213"/>
      <c r="M671" s="214"/>
      <c r="N671" s="215"/>
      <c r="O671" s="215"/>
      <c r="P671" s="215"/>
      <c r="Q671" s="215"/>
      <c r="R671" s="215"/>
      <c r="S671" s="215"/>
      <c r="T671" s="216"/>
      <c r="AT671" s="217" t="s">
        <v>147</v>
      </c>
      <c r="AU671" s="217" t="s">
        <v>83</v>
      </c>
      <c r="AV671" s="13" t="s">
        <v>85</v>
      </c>
      <c r="AW671" s="13" t="s">
        <v>31</v>
      </c>
      <c r="AX671" s="13" t="s">
        <v>75</v>
      </c>
      <c r="AY671" s="217" t="s">
        <v>137</v>
      </c>
    </row>
    <row r="672" spans="2:51" s="12" customFormat="1">
      <c r="B672" s="197"/>
      <c r="C672" s="198"/>
      <c r="D672" s="192" t="s">
        <v>147</v>
      </c>
      <c r="E672" s="199" t="s">
        <v>1</v>
      </c>
      <c r="F672" s="200" t="s">
        <v>1368</v>
      </c>
      <c r="G672" s="198"/>
      <c r="H672" s="199" t="s">
        <v>1</v>
      </c>
      <c r="I672" s="198"/>
      <c r="J672" s="198"/>
      <c r="K672" s="198"/>
      <c r="L672" s="202"/>
      <c r="M672" s="203"/>
      <c r="N672" s="204"/>
      <c r="O672" s="204"/>
      <c r="P672" s="204"/>
      <c r="Q672" s="204"/>
      <c r="R672" s="204"/>
      <c r="S672" s="204"/>
      <c r="T672" s="205"/>
      <c r="AT672" s="206" t="s">
        <v>147</v>
      </c>
      <c r="AU672" s="206" t="s">
        <v>83</v>
      </c>
      <c r="AV672" s="12" t="s">
        <v>83</v>
      </c>
      <c r="AW672" s="12" t="s">
        <v>31</v>
      </c>
      <c r="AX672" s="12" t="s">
        <v>75</v>
      </c>
      <c r="AY672" s="206" t="s">
        <v>137</v>
      </c>
    </row>
    <row r="673" spans="1:65" s="13" customFormat="1">
      <c r="B673" s="207"/>
      <c r="C673" s="208"/>
      <c r="D673" s="192" t="s">
        <v>147</v>
      </c>
      <c r="E673" s="209" t="s">
        <v>1</v>
      </c>
      <c r="F673" s="210" t="s">
        <v>1471</v>
      </c>
      <c r="G673" s="208"/>
      <c r="H673" s="211">
        <v>4</v>
      </c>
      <c r="I673" s="208"/>
      <c r="J673" s="208"/>
      <c r="K673" s="208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147</v>
      </c>
      <c r="AU673" s="217" t="s">
        <v>83</v>
      </c>
      <c r="AV673" s="13" t="s">
        <v>85</v>
      </c>
      <c r="AW673" s="13" t="s">
        <v>31</v>
      </c>
      <c r="AX673" s="13" t="s">
        <v>75</v>
      </c>
      <c r="AY673" s="217" t="s">
        <v>137</v>
      </c>
    </row>
    <row r="674" spans="1:65" s="12" customFormat="1">
      <c r="B674" s="197"/>
      <c r="C674" s="198"/>
      <c r="D674" s="192" t="s">
        <v>147</v>
      </c>
      <c r="E674" s="199" t="s">
        <v>1</v>
      </c>
      <c r="F674" s="200" t="s">
        <v>1304</v>
      </c>
      <c r="G674" s="198"/>
      <c r="H674" s="199" t="s">
        <v>1</v>
      </c>
      <c r="I674" s="198"/>
      <c r="J674" s="198"/>
      <c r="K674" s="198"/>
      <c r="L674" s="202"/>
      <c r="M674" s="203"/>
      <c r="N674" s="204"/>
      <c r="O674" s="204"/>
      <c r="P674" s="204"/>
      <c r="Q674" s="204"/>
      <c r="R674" s="204"/>
      <c r="S674" s="204"/>
      <c r="T674" s="205"/>
      <c r="AT674" s="206" t="s">
        <v>147</v>
      </c>
      <c r="AU674" s="206" t="s">
        <v>83</v>
      </c>
      <c r="AV674" s="12" t="s">
        <v>83</v>
      </c>
      <c r="AW674" s="12" t="s">
        <v>31</v>
      </c>
      <c r="AX674" s="12" t="s">
        <v>75</v>
      </c>
      <c r="AY674" s="206" t="s">
        <v>137</v>
      </c>
    </row>
    <row r="675" spans="1:65" s="13" customFormat="1">
      <c r="B675" s="207"/>
      <c r="C675" s="208"/>
      <c r="D675" s="192" t="s">
        <v>147</v>
      </c>
      <c r="E675" s="209" t="s">
        <v>1</v>
      </c>
      <c r="F675" s="210" t="s">
        <v>1472</v>
      </c>
      <c r="G675" s="208"/>
      <c r="H675" s="211">
        <v>1072</v>
      </c>
      <c r="I675" s="208"/>
      <c r="J675" s="208"/>
      <c r="K675" s="208"/>
      <c r="L675" s="213"/>
      <c r="M675" s="214"/>
      <c r="N675" s="215"/>
      <c r="O675" s="215"/>
      <c r="P675" s="215"/>
      <c r="Q675" s="215"/>
      <c r="R675" s="215"/>
      <c r="S675" s="215"/>
      <c r="T675" s="216"/>
      <c r="AT675" s="217" t="s">
        <v>147</v>
      </c>
      <c r="AU675" s="217" t="s">
        <v>83</v>
      </c>
      <c r="AV675" s="13" t="s">
        <v>85</v>
      </c>
      <c r="AW675" s="13" t="s">
        <v>31</v>
      </c>
      <c r="AX675" s="13" t="s">
        <v>75</v>
      </c>
      <c r="AY675" s="217" t="s">
        <v>137</v>
      </c>
    </row>
    <row r="676" spans="1:65" s="12" customFormat="1">
      <c r="B676" s="197"/>
      <c r="C676" s="198"/>
      <c r="D676" s="192" t="s">
        <v>147</v>
      </c>
      <c r="E676" s="199" t="s">
        <v>1</v>
      </c>
      <c r="F676" s="200" t="s">
        <v>1308</v>
      </c>
      <c r="G676" s="198"/>
      <c r="H676" s="199" t="s">
        <v>1</v>
      </c>
      <c r="I676" s="198"/>
      <c r="J676" s="198"/>
      <c r="K676" s="198"/>
      <c r="L676" s="202"/>
      <c r="M676" s="203"/>
      <c r="N676" s="204"/>
      <c r="O676" s="204"/>
      <c r="P676" s="204"/>
      <c r="Q676" s="204"/>
      <c r="R676" s="204"/>
      <c r="S676" s="204"/>
      <c r="T676" s="205"/>
      <c r="AT676" s="206" t="s">
        <v>147</v>
      </c>
      <c r="AU676" s="206" t="s">
        <v>83</v>
      </c>
      <c r="AV676" s="12" t="s">
        <v>83</v>
      </c>
      <c r="AW676" s="12" t="s">
        <v>31</v>
      </c>
      <c r="AX676" s="12" t="s">
        <v>75</v>
      </c>
      <c r="AY676" s="206" t="s">
        <v>137</v>
      </c>
    </row>
    <row r="677" spans="1:65" s="13" customFormat="1">
      <c r="B677" s="207"/>
      <c r="C677" s="208"/>
      <c r="D677" s="192" t="s">
        <v>147</v>
      </c>
      <c r="E677" s="209" t="s">
        <v>1</v>
      </c>
      <c r="F677" s="210" t="s">
        <v>1473</v>
      </c>
      <c r="G677" s="208"/>
      <c r="H677" s="211">
        <v>970</v>
      </c>
      <c r="I677" s="208"/>
      <c r="J677" s="208"/>
      <c r="K677" s="208"/>
      <c r="L677" s="213"/>
      <c r="M677" s="214"/>
      <c r="N677" s="215"/>
      <c r="O677" s="215"/>
      <c r="P677" s="215"/>
      <c r="Q677" s="215"/>
      <c r="R677" s="215"/>
      <c r="S677" s="215"/>
      <c r="T677" s="216"/>
      <c r="AT677" s="217" t="s">
        <v>147</v>
      </c>
      <c r="AU677" s="217" t="s">
        <v>83</v>
      </c>
      <c r="AV677" s="13" t="s">
        <v>85</v>
      </c>
      <c r="AW677" s="13" t="s">
        <v>31</v>
      </c>
      <c r="AX677" s="13" t="s">
        <v>75</v>
      </c>
      <c r="AY677" s="217" t="s">
        <v>137</v>
      </c>
    </row>
    <row r="678" spans="1:65" s="14" customFormat="1">
      <c r="B678" s="218"/>
      <c r="C678" s="219"/>
      <c r="D678" s="192" t="s">
        <v>147</v>
      </c>
      <c r="E678" s="220" t="s">
        <v>1</v>
      </c>
      <c r="F678" s="221" t="s">
        <v>152</v>
      </c>
      <c r="G678" s="219"/>
      <c r="H678" s="222">
        <v>2780</v>
      </c>
      <c r="I678" s="219"/>
      <c r="J678" s="219"/>
      <c r="K678" s="219"/>
      <c r="L678" s="224"/>
      <c r="M678" s="225"/>
      <c r="N678" s="226"/>
      <c r="O678" s="226"/>
      <c r="P678" s="226"/>
      <c r="Q678" s="226"/>
      <c r="R678" s="226"/>
      <c r="S678" s="226"/>
      <c r="T678" s="227"/>
      <c r="AT678" s="228" t="s">
        <v>147</v>
      </c>
      <c r="AU678" s="228" t="s">
        <v>83</v>
      </c>
      <c r="AV678" s="14" t="s">
        <v>144</v>
      </c>
      <c r="AW678" s="14" t="s">
        <v>31</v>
      </c>
      <c r="AX678" s="14" t="s">
        <v>83</v>
      </c>
      <c r="AY678" s="228" t="s">
        <v>137</v>
      </c>
    </row>
    <row r="679" spans="1:65" s="12" customFormat="1">
      <c r="B679" s="197"/>
      <c r="C679" s="198"/>
      <c r="D679" s="192" t="s">
        <v>147</v>
      </c>
      <c r="E679" s="199" t="s">
        <v>1</v>
      </c>
      <c r="F679" s="200" t="s">
        <v>153</v>
      </c>
      <c r="G679" s="198"/>
      <c r="H679" s="199" t="s">
        <v>1</v>
      </c>
      <c r="I679" s="198"/>
      <c r="J679" s="198"/>
      <c r="K679" s="198"/>
      <c r="L679" s="202"/>
      <c r="M679" s="203"/>
      <c r="N679" s="204"/>
      <c r="O679" s="204"/>
      <c r="P679" s="204"/>
      <c r="Q679" s="204"/>
      <c r="R679" s="204"/>
      <c r="S679" s="204"/>
      <c r="T679" s="205"/>
      <c r="AT679" s="206" t="s">
        <v>147</v>
      </c>
      <c r="AU679" s="206" t="s">
        <v>83</v>
      </c>
      <c r="AV679" s="12" t="s">
        <v>83</v>
      </c>
      <c r="AW679" s="12" t="s">
        <v>31</v>
      </c>
      <c r="AX679" s="12" t="s">
        <v>75</v>
      </c>
      <c r="AY679" s="206" t="s">
        <v>137</v>
      </c>
    </row>
    <row r="680" spans="1:65" s="2" customFormat="1" ht="24.2" customHeight="1">
      <c r="A680" s="34"/>
      <c r="B680" s="35"/>
      <c r="C680" s="178" t="s">
        <v>441</v>
      </c>
      <c r="D680" s="178" t="s">
        <v>138</v>
      </c>
      <c r="E680" s="179" t="s">
        <v>381</v>
      </c>
      <c r="F680" s="180" t="s">
        <v>382</v>
      </c>
      <c r="G680" s="181" t="s">
        <v>156</v>
      </c>
      <c r="H680" s="182">
        <v>738</v>
      </c>
      <c r="I680" s="253"/>
      <c r="J680" s="184">
        <f>ROUND(I680*H680,2)</f>
        <v>0</v>
      </c>
      <c r="K680" s="180" t="s">
        <v>142</v>
      </c>
      <c r="L680" s="185"/>
      <c r="M680" s="186" t="s">
        <v>1</v>
      </c>
      <c r="N680" s="187" t="s">
        <v>40</v>
      </c>
      <c r="O680" s="71"/>
      <c r="P680" s="188">
        <f>O680*H680</f>
        <v>0</v>
      </c>
      <c r="Q680" s="188">
        <v>9.0000000000000006E-5</v>
      </c>
      <c r="R680" s="188">
        <f>Q680*H680</f>
        <v>6.6420000000000007E-2</v>
      </c>
      <c r="S680" s="188">
        <v>0</v>
      </c>
      <c r="T680" s="189">
        <f>S680*H680</f>
        <v>0</v>
      </c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R680" s="190" t="s">
        <v>143</v>
      </c>
      <c r="AT680" s="190" t="s">
        <v>138</v>
      </c>
      <c r="AU680" s="190" t="s">
        <v>83</v>
      </c>
      <c r="AY680" s="17" t="s">
        <v>137</v>
      </c>
      <c r="BE680" s="191">
        <f>IF(N680="základní",J680,0)</f>
        <v>0</v>
      </c>
      <c r="BF680" s="191">
        <f>IF(N680="snížená",J680,0)</f>
        <v>0</v>
      </c>
      <c r="BG680" s="191">
        <f>IF(N680="zákl. přenesená",J680,0)</f>
        <v>0</v>
      </c>
      <c r="BH680" s="191">
        <f>IF(N680="sníž. přenesená",J680,0)</f>
        <v>0</v>
      </c>
      <c r="BI680" s="191">
        <f>IF(N680="nulová",J680,0)</f>
        <v>0</v>
      </c>
      <c r="BJ680" s="17" t="s">
        <v>83</v>
      </c>
      <c r="BK680" s="191">
        <f>ROUND(I680*H680,2)</f>
        <v>0</v>
      </c>
      <c r="BL680" s="17" t="s">
        <v>144</v>
      </c>
      <c r="BM680" s="190" t="s">
        <v>1474</v>
      </c>
    </row>
    <row r="681" spans="1:65" s="2" customFormat="1">
      <c r="A681" s="34"/>
      <c r="B681" s="35"/>
      <c r="C681" s="36"/>
      <c r="D681" s="192" t="s">
        <v>146</v>
      </c>
      <c r="E681" s="36"/>
      <c r="F681" s="193" t="s">
        <v>382</v>
      </c>
      <c r="G681" s="36"/>
      <c r="H681" s="36"/>
      <c r="I681" s="36"/>
      <c r="J681" s="36"/>
      <c r="K681" s="36"/>
      <c r="L681" s="39"/>
      <c r="M681" s="195"/>
      <c r="N681" s="196"/>
      <c r="O681" s="71"/>
      <c r="P681" s="71"/>
      <c r="Q681" s="71"/>
      <c r="R681" s="71"/>
      <c r="S681" s="71"/>
      <c r="T681" s="72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T681" s="17" t="s">
        <v>146</v>
      </c>
      <c r="AU681" s="17" t="s">
        <v>83</v>
      </c>
    </row>
    <row r="682" spans="1:65" s="12" customFormat="1">
      <c r="B682" s="197"/>
      <c r="C682" s="198"/>
      <c r="D682" s="192" t="s">
        <v>147</v>
      </c>
      <c r="E682" s="199" t="s">
        <v>1</v>
      </c>
      <c r="F682" s="200" t="s">
        <v>1412</v>
      </c>
      <c r="G682" s="198"/>
      <c r="H682" s="199" t="s">
        <v>1</v>
      </c>
      <c r="I682" s="198"/>
      <c r="J682" s="198"/>
      <c r="K682" s="198"/>
      <c r="L682" s="202"/>
      <c r="M682" s="203"/>
      <c r="N682" s="204"/>
      <c r="O682" s="204"/>
      <c r="P682" s="204"/>
      <c r="Q682" s="204"/>
      <c r="R682" s="204"/>
      <c r="S682" s="204"/>
      <c r="T682" s="205"/>
      <c r="AT682" s="206" t="s">
        <v>147</v>
      </c>
      <c r="AU682" s="206" t="s">
        <v>83</v>
      </c>
      <c r="AV682" s="12" t="s">
        <v>83</v>
      </c>
      <c r="AW682" s="12" t="s">
        <v>31</v>
      </c>
      <c r="AX682" s="12" t="s">
        <v>75</v>
      </c>
      <c r="AY682" s="206" t="s">
        <v>137</v>
      </c>
    </row>
    <row r="683" spans="1:65" s="13" customFormat="1">
      <c r="B683" s="207"/>
      <c r="C683" s="208"/>
      <c r="D683" s="192" t="s">
        <v>147</v>
      </c>
      <c r="E683" s="209" t="s">
        <v>1</v>
      </c>
      <c r="F683" s="210" t="s">
        <v>1464</v>
      </c>
      <c r="G683" s="208"/>
      <c r="H683" s="211">
        <v>124</v>
      </c>
      <c r="I683" s="208"/>
      <c r="J683" s="208"/>
      <c r="K683" s="208"/>
      <c r="L683" s="213"/>
      <c r="M683" s="214"/>
      <c r="N683" s="215"/>
      <c r="O683" s="215"/>
      <c r="P683" s="215"/>
      <c r="Q683" s="215"/>
      <c r="R683" s="215"/>
      <c r="S683" s="215"/>
      <c r="T683" s="216"/>
      <c r="AT683" s="217" t="s">
        <v>147</v>
      </c>
      <c r="AU683" s="217" t="s">
        <v>83</v>
      </c>
      <c r="AV683" s="13" t="s">
        <v>85</v>
      </c>
      <c r="AW683" s="13" t="s">
        <v>31</v>
      </c>
      <c r="AX683" s="13" t="s">
        <v>75</v>
      </c>
      <c r="AY683" s="217" t="s">
        <v>137</v>
      </c>
    </row>
    <row r="684" spans="1:65" s="12" customFormat="1">
      <c r="B684" s="197"/>
      <c r="C684" s="198"/>
      <c r="D684" s="192" t="s">
        <v>147</v>
      </c>
      <c r="E684" s="199" t="s">
        <v>1</v>
      </c>
      <c r="F684" s="200" t="s">
        <v>1414</v>
      </c>
      <c r="G684" s="198"/>
      <c r="H684" s="199" t="s">
        <v>1</v>
      </c>
      <c r="I684" s="198"/>
      <c r="J684" s="198"/>
      <c r="K684" s="198"/>
      <c r="L684" s="202"/>
      <c r="M684" s="203"/>
      <c r="N684" s="204"/>
      <c r="O684" s="204"/>
      <c r="P684" s="204"/>
      <c r="Q684" s="204"/>
      <c r="R684" s="204"/>
      <c r="S684" s="204"/>
      <c r="T684" s="205"/>
      <c r="AT684" s="206" t="s">
        <v>147</v>
      </c>
      <c r="AU684" s="206" t="s">
        <v>83</v>
      </c>
      <c r="AV684" s="12" t="s">
        <v>83</v>
      </c>
      <c r="AW684" s="12" t="s">
        <v>31</v>
      </c>
      <c r="AX684" s="12" t="s">
        <v>75</v>
      </c>
      <c r="AY684" s="206" t="s">
        <v>137</v>
      </c>
    </row>
    <row r="685" spans="1:65" s="13" customFormat="1">
      <c r="B685" s="207"/>
      <c r="C685" s="208"/>
      <c r="D685" s="192" t="s">
        <v>147</v>
      </c>
      <c r="E685" s="209" t="s">
        <v>1</v>
      </c>
      <c r="F685" s="210" t="s">
        <v>1465</v>
      </c>
      <c r="G685" s="208"/>
      <c r="H685" s="211">
        <v>132</v>
      </c>
      <c r="I685" s="208"/>
      <c r="J685" s="208"/>
      <c r="K685" s="208"/>
      <c r="L685" s="213"/>
      <c r="M685" s="214"/>
      <c r="N685" s="215"/>
      <c r="O685" s="215"/>
      <c r="P685" s="215"/>
      <c r="Q685" s="215"/>
      <c r="R685" s="215"/>
      <c r="S685" s="215"/>
      <c r="T685" s="216"/>
      <c r="AT685" s="217" t="s">
        <v>147</v>
      </c>
      <c r="AU685" s="217" t="s">
        <v>83</v>
      </c>
      <c r="AV685" s="13" t="s">
        <v>85</v>
      </c>
      <c r="AW685" s="13" t="s">
        <v>31</v>
      </c>
      <c r="AX685" s="13" t="s">
        <v>75</v>
      </c>
      <c r="AY685" s="217" t="s">
        <v>137</v>
      </c>
    </row>
    <row r="686" spans="1:65" s="12" customFormat="1">
      <c r="B686" s="197"/>
      <c r="C686" s="198"/>
      <c r="D686" s="192" t="s">
        <v>147</v>
      </c>
      <c r="E686" s="199" t="s">
        <v>1</v>
      </c>
      <c r="F686" s="200" t="s">
        <v>1416</v>
      </c>
      <c r="G686" s="198"/>
      <c r="H686" s="199" t="s">
        <v>1</v>
      </c>
      <c r="I686" s="198"/>
      <c r="J686" s="198"/>
      <c r="K686" s="198"/>
      <c r="L686" s="202"/>
      <c r="M686" s="203"/>
      <c r="N686" s="204"/>
      <c r="O686" s="204"/>
      <c r="P686" s="204"/>
      <c r="Q686" s="204"/>
      <c r="R686" s="204"/>
      <c r="S686" s="204"/>
      <c r="T686" s="205"/>
      <c r="AT686" s="206" t="s">
        <v>147</v>
      </c>
      <c r="AU686" s="206" t="s">
        <v>83</v>
      </c>
      <c r="AV686" s="12" t="s">
        <v>83</v>
      </c>
      <c r="AW686" s="12" t="s">
        <v>31</v>
      </c>
      <c r="AX686" s="12" t="s">
        <v>75</v>
      </c>
      <c r="AY686" s="206" t="s">
        <v>137</v>
      </c>
    </row>
    <row r="687" spans="1:65" s="13" customFormat="1">
      <c r="B687" s="207"/>
      <c r="C687" s="208"/>
      <c r="D687" s="192" t="s">
        <v>147</v>
      </c>
      <c r="E687" s="209" t="s">
        <v>1</v>
      </c>
      <c r="F687" s="210" t="s">
        <v>1466</v>
      </c>
      <c r="G687" s="208"/>
      <c r="H687" s="211">
        <v>134</v>
      </c>
      <c r="I687" s="208"/>
      <c r="J687" s="208"/>
      <c r="K687" s="208"/>
      <c r="L687" s="213"/>
      <c r="M687" s="214"/>
      <c r="N687" s="215"/>
      <c r="O687" s="215"/>
      <c r="P687" s="215"/>
      <c r="Q687" s="215"/>
      <c r="R687" s="215"/>
      <c r="S687" s="215"/>
      <c r="T687" s="216"/>
      <c r="AT687" s="217" t="s">
        <v>147</v>
      </c>
      <c r="AU687" s="217" t="s">
        <v>83</v>
      </c>
      <c r="AV687" s="13" t="s">
        <v>85</v>
      </c>
      <c r="AW687" s="13" t="s">
        <v>31</v>
      </c>
      <c r="AX687" s="13" t="s">
        <v>75</v>
      </c>
      <c r="AY687" s="217" t="s">
        <v>137</v>
      </c>
    </row>
    <row r="688" spans="1:65" s="12" customFormat="1">
      <c r="B688" s="197"/>
      <c r="C688" s="198"/>
      <c r="D688" s="192" t="s">
        <v>147</v>
      </c>
      <c r="E688" s="199" t="s">
        <v>1</v>
      </c>
      <c r="F688" s="200" t="s">
        <v>1418</v>
      </c>
      <c r="G688" s="198"/>
      <c r="H688" s="199" t="s">
        <v>1</v>
      </c>
      <c r="I688" s="198"/>
      <c r="J688" s="198"/>
      <c r="K688" s="198"/>
      <c r="L688" s="202"/>
      <c r="M688" s="203"/>
      <c r="N688" s="204"/>
      <c r="O688" s="204"/>
      <c r="P688" s="204"/>
      <c r="Q688" s="204"/>
      <c r="R688" s="204"/>
      <c r="S688" s="204"/>
      <c r="T688" s="205"/>
      <c r="AT688" s="206" t="s">
        <v>147</v>
      </c>
      <c r="AU688" s="206" t="s">
        <v>83</v>
      </c>
      <c r="AV688" s="12" t="s">
        <v>83</v>
      </c>
      <c r="AW688" s="12" t="s">
        <v>31</v>
      </c>
      <c r="AX688" s="12" t="s">
        <v>75</v>
      </c>
      <c r="AY688" s="206" t="s">
        <v>137</v>
      </c>
    </row>
    <row r="689" spans="1:65" s="13" customFormat="1">
      <c r="B689" s="207"/>
      <c r="C689" s="208"/>
      <c r="D689" s="192" t="s">
        <v>147</v>
      </c>
      <c r="E689" s="209" t="s">
        <v>1</v>
      </c>
      <c r="F689" s="210" t="s">
        <v>1467</v>
      </c>
      <c r="G689" s="208"/>
      <c r="H689" s="211">
        <v>140</v>
      </c>
      <c r="I689" s="208"/>
      <c r="J689" s="208"/>
      <c r="K689" s="208"/>
      <c r="L689" s="213"/>
      <c r="M689" s="214"/>
      <c r="N689" s="215"/>
      <c r="O689" s="215"/>
      <c r="P689" s="215"/>
      <c r="Q689" s="215"/>
      <c r="R689" s="215"/>
      <c r="S689" s="215"/>
      <c r="T689" s="216"/>
      <c r="AT689" s="217" t="s">
        <v>147</v>
      </c>
      <c r="AU689" s="217" t="s">
        <v>83</v>
      </c>
      <c r="AV689" s="13" t="s">
        <v>85</v>
      </c>
      <c r="AW689" s="13" t="s">
        <v>31</v>
      </c>
      <c r="AX689" s="13" t="s">
        <v>75</v>
      </c>
      <c r="AY689" s="217" t="s">
        <v>137</v>
      </c>
    </row>
    <row r="690" spans="1:65" s="12" customFormat="1">
      <c r="B690" s="197"/>
      <c r="C690" s="198"/>
      <c r="D690" s="192" t="s">
        <v>147</v>
      </c>
      <c r="E690" s="199" t="s">
        <v>1</v>
      </c>
      <c r="F690" s="200" t="s">
        <v>1420</v>
      </c>
      <c r="G690" s="198"/>
      <c r="H690" s="199" t="s">
        <v>1</v>
      </c>
      <c r="I690" s="198"/>
      <c r="J690" s="198"/>
      <c r="K690" s="198"/>
      <c r="L690" s="202"/>
      <c r="M690" s="203"/>
      <c r="N690" s="204"/>
      <c r="O690" s="204"/>
      <c r="P690" s="204"/>
      <c r="Q690" s="204"/>
      <c r="R690" s="204"/>
      <c r="S690" s="204"/>
      <c r="T690" s="205"/>
      <c r="AT690" s="206" t="s">
        <v>147</v>
      </c>
      <c r="AU690" s="206" t="s">
        <v>83</v>
      </c>
      <c r="AV690" s="12" t="s">
        <v>83</v>
      </c>
      <c r="AW690" s="12" t="s">
        <v>31</v>
      </c>
      <c r="AX690" s="12" t="s">
        <v>75</v>
      </c>
      <c r="AY690" s="206" t="s">
        <v>137</v>
      </c>
    </row>
    <row r="691" spans="1:65" s="13" customFormat="1">
      <c r="B691" s="207"/>
      <c r="C691" s="208"/>
      <c r="D691" s="192" t="s">
        <v>147</v>
      </c>
      <c r="E691" s="209" t="s">
        <v>1</v>
      </c>
      <c r="F691" s="210" t="s">
        <v>1466</v>
      </c>
      <c r="G691" s="208"/>
      <c r="H691" s="211">
        <v>134</v>
      </c>
      <c r="I691" s="208"/>
      <c r="J691" s="208"/>
      <c r="K691" s="208"/>
      <c r="L691" s="213"/>
      <c r="M691" s="214"/>
      <c r="N691" s="215"/>
      <c r="O691" s="215"/>
      <c r="P691" s="215"/>
      <c r="Q691" s="215"/>
      <c r="R691" s="215"/>
      <c r="S691" s="215"/>
      <c r="T691" s="216"/>
      <c r="AT691" s="217" t="s">
        <v>147</v>
      </c>
      <c r="AU691" s="217" t="s">
        <v>83</v>
      </c>
      <c r="AV691" s="13" t="s">
        <v>85</v>
      </c>
      <c r="AW691" s="13" t="s">
        <v>31</v>
      </c>
      <c r="AX691" s="13" t="s">
        <v>75</v>
      </c>
      <c r="AY691" s="217" t="s">
        <v>137</v>
      </c>
    </row>
    <row r="692" spans="1:65" s="12" customFormat="1">
      <c r="B692" s="197"/>
      <c r="C692" s="198"/>
      <c r="D692" s="192" t="s">
        <v>147</v>
      </c>
      <c r="E692" s="199" t="s">
        <v>1</v>
      </c>
      <c r="F692" s="200" t="s">
        <v>1324</v>
      </c>
      <c r="G692" s="198"/>
      <c r="H692" s="199" t="s">
        <v>1</v>
      </c>
      <c r="I692" s="198"/>
      <c r="J692" s="198"/>
      <c r="K692" s="198"/>
      <c r="L692" s="202"/>
      <c r="M692" s="203"/>
      <c r="N692" s="204"/>
      <c r="O692" s="204"/>
      <c r="P692" s="204"/>
      <c r="Q692" s="204"/>
      <c r="R692" s="204"/>
      <c r="S692" s="204"/>
      <c r="T692" s="205"/>
      <c r="AT692" s="206" t="s">
        <v>147</v>
      </c>
      <c r="AU692" s="206" t="s">
        <v>83</v>
      </c>
      <c r="AV692" s="12" t="s">
        <v>83</v>
      </c>
      <c r="AW692" s="12" t="s">
        <v>31</v>
      </c>
      <c r="AX692" s="12" t="s">
        <v>75</v>
      </c>
      <c r="AY692" s="206" t="s">
        <v>137</v>
      </c>
    </row>
    <row r="693" spans="1:65" s="13" customFormat="1">
      <c r="B693" s="207"/>
      <c r="C693" s="208"/>
      <c r="D693" s="192" t="s">
        <v>147</v>
      </c>
      <c r="E693" s="209" t="s">
        <v>1</v>
      </c>
      <c r="F693" s="210" t="s">
        <v>1438</v>
      </c>
      <c r="G693" s="208"/>
      <c r="H693" s="211">
        <v>74</v>
      </c>
      <c r="I693" s="208"/>
      <c r="J693" s="208"/>
      <c r="K693" s="208"/>
      <c r="L693" s="213"/>
      <c r="M693" s="214"/>
      <c r="N693" s="215"/>
      <c r="O693" s="215"/>
      <c r="P693" s="215"/>
      <c r="Q693" s="215"/>
      <c r="R693" s="215"/>
      <c r="S693" s="215"/>
      <c r="T693" s="216"/>
      <c r="AT693" s="217" t="s">
        <v>147</v>
      </c>
      <c r="AU693" s="217" t="s">
        <v>83</v>
      </c>
      <c r="AV693" s="13" t="s">
        <v>85</v>
      </c>
      <c r="AW693" s="13" t="s">
        <v>31</v>
      </c>
      <c r="AX693" s="13" t="s">
        <v>75</v>
      </c>
      <c r="AY693" s="217" t="s">
        <v>137</v>
      </c>
    </row>
    <row r="694" spans="1:65" s="14" customFormat="1">
      <c r="B694" s="218"/>
      <c r="C694" s="219"/>
      <c r="D694" s="192" t="s">
        <v>147</v>
      </c>
      <c r="E694" s="220" t="s">
        <v>1</v>
      </c>
      <c r="F694" s="221" t="s">
        <v>152</v>
      </c>
      <c r="G694" s="219"/>
      <c r="H694" s="222">
        <v>738</v>
      </c>
      <c r="I694" s="219"/>
      <c r="J694" s="219"/>
      <c r="K694" s="219"/>
      <c r="L694" s="224"/>
      <c r="M694" s="225"/>
      <c r="N694" s="226"/>
      <c r="O694" s="226"/>
      <c r="P694" s="226"/>
      <c r="Q694" s="226"/>
      <c r="R694" s="226"/>
      <c r="S694" s="226"/>
      <c r="T694" s="227"/>
      <c r="AT694" s="228" t="s">
        <v>147</v>
      </c>
      <c r="AU694" s="228" t="s">
        <v>83</v>
      </c>
      <c r="AV694" s="14" t="s">
        <v>144</v>
      </c>
      <c r="AW694" s="14" t="s">
        <v>31</v>
      </c>
      <c r="AX694" s="14" t="s">
        <v>83</v>
      </c>
      <c r="AY694" s="228" t="s">
        <v>137</v>
      </c>
    </row>
    <row r="695" spans="1:65" s="12" customFormat="1">
      <c r="B695" s="197"/>
      <c r="C695" s="198"/>
      <c r="D695" s="192" t="s">
        <v>147</v>
      </c>
      <c r="E695" s="199" t="s">
        <v>1</v>
      </c>
      <c r="F695" s="200" t="s">
        <v>153</v>
      </c>
      <c r="G695" s="198"/>
      <c r="H695" s="199" t="s">
        <v>1</v>
      </c>
      <c r="I695" s="198"/>
      <c r="J695" s="198"/>
      <c r="K695" s="198"/>
      <c r="L695" s="202"/>
      <c r="M695" s="203"/>
      <c r="N695" s="204"/>
      <c r="O695" s="204"/>
      <c r="P695" s="204"/>
      <c r="Q695" s="204"/>
      <c r="R695" s="204"/>
      <c r="S695" s="204"/>
      <c r="T695" s="205"/>
      <c r="AT695" s="206" t="s">
        <v>147</v>
      </c>
      <c r="AU695" s="206" t="s">
        <v>83</v>
      </c>
      <c r="AV695" s="12" t="s">
        <v>83</v>
      </c>
      <c r="AW695" s="12" t="s">
        <v>31</v>
      </c>
      <c r="AX695" s="12" t="s">
        <v>75</v>
      </c>
      <c r="AY695" s="206" t="s">
        <v>137</v>
      </c>
    </row>
    <row r="696" spans="1:65" s="2" customFormat="1" ht="16.5" customHeight="1">
      <c r="A696" s="34"/>
      <c r="B696" s="35"/>
      <c r="C696" s="178" t="s">
        <v>447</v>
      </c>
      <c r="D696" s="178" t="s">
        <v>138</v>
      </c>
      <c r="E696" s="179" t="s">
        <v>385</v>
      </c>
      <c r="F696" s="180" t="s">
        <v>386</v>
      </c>
      <c r="G696" s="181" t="s">
        <v>387</v>
      </c>
      <c r="H696" s="182">
        <v>60</v>
      </c>
      <c r="I696" s="253"/>
      <c r="J696" s="184">
        <f>ROUND(I696*H696,2)</f>
        <v>0</v>
      </c>
      <c r="K696" s="180" t="s">
        <v>142</v>
      </c>
      <c r="L696" s="185"/>
      <c r="M696" s="186" t="s">
        <v>1</v>
      </c>
      <c r="N696" s="187" t="s">
        <v>40</v>
      </c>
      <c r="O696" s="71"/>
      <c r="P696" s="188">
        <f>O696*H696</f>
        <v>0</v>
      </c>
      <c r="Q696" s="188">
        <v>1E-3</v>
      </c>
      <c r="R696" s="188">
        <f>Q696*H696</f>
        <v>0.06</v>
      </c>
      <c r="S696" s="188">
        <v>0</v>
      </c>
      <c r="T696" s="189">
        <f>S696*H696</f>
        <v>0</v>
      </c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R696" s="190" t="s">
        <v>143</v>
      </c>
      <c r="AT696" s="190" t="s">
        <v>138</v>
      </c>
      <c r="AU696" s="190" t="s">
        <v>83</v>
      </c>
      <c r="AY696" s="17" t="s">
        <v>137</v>
      </c>
      <c r="BE696" s="191">
        <f>IF(N696="základní",J696,0)</f>
        <v>0</v>
      </c>
      <c r="BF696" s="191">
        <f>IF(N696="snížená",J696,0)</f>
        <v>0</v>
      </c>
      <c r="BG696" s="191">
        <f>IF(N696="zákl. přenesená",J696,0)</f>
        <v>0</v>
      </c>
      <c r="BH696" s="191">
        <f>IF(N696="sníž. přenesená",J696,0)</f>
        <v>0</v>
      </c>
      <c r="BI696" s="191">
        <f>IF(N696="nulová",J696,0)</f>
        <v>0</v>
      </c>
      <c r="BJ696" s="17" t="s">
        <v>83</v>
      </c>
      <c r="BK696" s="191">
        <f>ROUND(I696*H696,2)</f>
        <v>0</v>
      </c>
      <c r="BL696" s="17" t="s">
        <v>144</v>
      </c>
      <c r="BM696" s="190" t="s">
        <v>1475</v>
      </c>
    </row>
    <row r="697" spans="1:65" s="2" customFormat="1">
      <c r="A697" s="34"/>
      <c r="B697" s="35"/>
      <c r="C697" s="36"/>
      <c r="D697" s="192" t="s">
        <v>146</v>
      </c>
      <c r="E697" s="36"/>
      <c r="F697" s="193" t="s">
        <v>386</v>
      </c>
      <c r="G697" s="36"/>
      <c r="H697" s="36"/>
      <c r="I697" s="194"/>
      <c r="J697" s="36"/>
      <c r="K697" s="36"/>
      <c r="L697" s="39"/>
      <c r="M697" s="195"/>
      <c r="N697" s="196"/>
      <c r="O697" s="71"/>
      <c r="P697" s="71"/>
      <c r="Q697" s="71"/>
      <c r="R697" s="71"/>
      <c r="S697" s="71"/>
      <c r="T697" s="72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T697" s="17" t="s">
        <v>146</v>
      </c>
      <c r="AU697" s="17" t="s">
        <v>83</v>
      </c>
    </row>
    <row r="698" spans="1:65" s="12" customFormat="1">
      <c r="B698" s="197"/>
      <c r="C698" s="198"/>
      <c r="D698" s="192" t="s">
        <v>147</v>
      </c>
      <c r="E698" s="199" t="s">
        <v>1</v>
      </c>
      <c r="F698" s="200" t="s">
        <v>1332</v>
      </c>
      <c r="G698" s="198"/>
      <c r="H698" s="199" t="s">
        <v>1</v>
      </c>
      <c r="I698" s="201"/>
      <c r="J698" s="198"/>
      <c r="K698" s="198"/>
      <c r="L698" s="202"/>
      <c r="M698" s="203"/>
      <c r="N698" s="204"/>
      <c r="O698" s="204"/>
      <c r="P698" s="204"/>
      <c r="Q698" s="204"/>
      <c r="R698" s="204"/>
      <c r="S698" s="204"/>
      <c r="T698" s="205"/>
      <c r="AT698" s="206" t="s">
        <v>147</v>
      </c>
      <c r="AU698" s="206" t="s">
        <v>83</v>
      </c>
      <c r="AV698" s="12" t="s">
        <v>83</v>
      </c>
      <c r="AW698" s="12" t="s">
        <v>31</v>
      </c>
      <c r="AX698" s="12" t="s">
        <v>75</v>
      </c>
      <c r="AY698" s="206" t="s">
        <v>137</v>
      </c>
    </row>
    <row r="699" spans="1:65" s="13" customFormat="1">
      <c r="B699" s="207"/>
      <c r="C699" s="208"/>
      <c r="D699" s="192" t="s">
        <v>147</v>
      </c>
      <c r="E699" s="209" t="s">
        <v>1</v>
      </c>
      <c r="F699" s="210" t="s">
        <v>1476</v>
      </c>
      <c r="G699" s="208"/>
      <c r="H699" s="211">
        <v>60</v>
      </c>
      <c r="I699" s="212"/>
      <c r="J699" s="208"/>
      <c r="K699" s="208"/>
      <c r="L699" s="213"/>
      <c r="M699" s="214"/>
      <c r="N699" s="215"/>
      <c r="O699" s="215"/>
      <c r="P699" s="215"/>
      <c r="Q699" s="215"/>
      <c r="R699" s="215"/>
      <c r="S699" s="215"/>
      <c r="T699" s="216"/>
      <c r="AT699" s="217" t="s">
        <v>147</v>
      </c>
      <c r="AU699" s="217" t="s">
        <v>83</v>
      </c>
      <c r="AV699" s="13" t="s">
        <v>85</v>
      </c>
      <c r="AW699" s="13" t="s">
        <v>31</v>
      </c>
      <c r="AX699" s="13" t="s">
        <v>75</v>
      </c>
      <c r="AY699" s="217" t="s">
        <v>137</v>
      </c>
    </row>
    <row r="700" spans="1:65" s="14" customFormat="1">
      <c r="B700" s="218"/>
      <c r="C700" s="219"/>
      <c r="D700" s="192" t="s">
        <v>147</v>
      </c>
      <c r="E700" s="220" t="s">
        <v>1</v>
      </c>
      <c r="F700" s="221" t="s">
        <v>152</v>
      </c>
      <c r="G700" s="219"/>
      <c r="H700" s="222">
        <v>60</v>
      </c>
      <c r="I700" s="223"/>
      <c r="J700" s="219"/>
      <c r="K700" s="219"/>
      <c r="L700" s="224"/>
      <c r="M700" s="225"/>
      <c r="N700" s="226"/>
      <c r="O700" s="226"/>
      <c r="P700" s="226"/>
      <c r="Q700" s="226"/>
      <c r="R700" s="226"/>
      <c r="S700" s="226"/>
      <c r="T700" s="227"/>
      <c r="AT700" s="228" t="s">
        <v>147</v>
      </c>
      <c r="AU700" s="228" t="s">
        <v>83</v>
      </c>
      <c r="AV700" s="14" t="s">
        <v>144</v>
      </c>
      <c r="AW700" s="14" t="s">
        <v>31</v>
      </c>
      <c r="AX700" s="14" t="s">
        <v>83</v>
      </c>
      <c r="AY700" s="228" t="s">
        <v>137</v>
      </c>
    </row>
    <row r="701" spans="1:65" s="12" customFormat="1">
      <c r="B701" s="197"/>
      <c r="C701" s="198"/>
      <c r="D701" s="192" t="s">
        <v>147</v>
      </c>
      <c r="E701" s="199" t="s">
        <v>1</v>
      </c>
      <c r="F701" s="200" t="s">
        <v>153</v>
      </c>
      <c r="G701" s="198"/>
      <c r="H701" s="199" t="s">
        <v>1</v>
      </c>
      <c r="I701" s="201"/>
      <c r="J701" s="198"/>
      <c r="K701" s="198"/>
      <c r="L701" s="202"/>
      <c r="M701" s="203"/>
      <c r="N701" s="204"/>
      <c r="O701" s="204"/>
      <c r="P701" s="204"/>
      <c r="Q701" s="204"/>
      <c r="R701" s="204"/>
      <c r="S701" s="204"/>
      <c r="T701" s="205"/>
      <c r="AT701" s="206" t="s">
        <v>147</v>
      </c>
      <c r="AU701" s="206" t="s">
        <v>83</v>
      </c>
      <c r="AV701" s="12" t="s">
        <v>83</v>
      </c>
      <c r="AW701" s="12" t="s">
        <v>31</v>
      </c>
      <c r="AX701" s="12" t="s">
        <v>75</v>
      </c>
      <c r="AY701" s="206" t="s">
        <v>137</v>
      </c>
    </row>
    <row r="702" spans="1:65" s="11" customFormat="1" ht="25.9" customHeight="1">
      <c r="B702" s="164"/>
      <c r="C702" s="165"/>
      <c r="D702" s="166" t="s">
        <v>74</v>
      </c>
      <c r="E702" s="167" t="s">
        <v>138</v>
      </c>
      <c r="F702" s="167" t="s">
        <v>465</v>
      </c>
      <c r="G702" s="165"/>
      <c r="H702" s="165"/>
      <c r="I702" s="168"/>
      <c r="J702" s="169">
        <f>BK702</f>
        <v>0</v>
      </c>
      <c r="K702" s="165"/>
      <c r="L702" s="170"/>
      <c r="M702" s="171"/>
      <c r="N702" s="172"/>
      <c r="O702" s="172"/>
      <c r="P702" s="173">
        <f>SUM(P703:P913)</f>
        <v>0</v>
      </c>
      <c r="Q702" s="172"/>
      <c r="R702" s="173">
        <f>SUM(R703:R913)</f>
        <v>4990.9269900000008</v>
      </c>
      <c r="S702" s="172"/>
      <c r="T702" s="174">
        <f>SUM(T703:T913)</f>
        <v>0</v>
      </c>
      <c r="AR702" s="175" t="s">
        <v>136</v>
      </c>
      <c r="AT702" s="176" t="s">
        <v>74</v>
      </c>
      <c r="AU702" s="176" t="s">
        <v>75</v>
      </c>
      <c r="AY702" s="175" t="s">
        <v>137</v>
      </c>
      <c r="BK702" s="177">
        <f>SUM(BK703:BK913)</f>
        <v>0</v>
      </c>
    </row>
    <row r="703" spans="1:65" s="2" customFormat="1" ht="24.2" customHeight="1">
      <c r="A703" s="34"/>
      <c r="B703" s="35"/>
      <c r="C703" s="178" t="s">
        <v>452</v>
      </c>
      <c r="D703" s="178" t="s">
        <v>138</v>
      </c>
      <c r="E703" s="179" t="s">
        <v>491</v>
      </c>
      <c r="F703" s="180" t="s">
        <v>492</v>
      </c>
      <c r="G703" s="181" t="s">
        <v>156</v>
      </c>
      <c r="H703" s="182">
        <v>10</v>
      </c>
      <c r="I703" s="183"/>
      <c r="J703" s="184">
        <f>ROUND(I703*H703,2)</f>
        <v>0</v>
      </c>
      <c r="K703" s="180" t="s">
        <v>142</v>
      </c>
      <c r="L703" s="185"/>
      <c r="M703" s="186" t="s">
        <v>1</v>
      </c>
      <c r="N703" s="187" t="s">
        <v>40</v>
      </c>
      <c r="O703" s="71"/>
      <c r="P703" s="188">
        <f>O703*H703</f>
        <v>0</v>
      </c>
      <c r="Q703" s="188">
        <v>3.2770000000000001E-2</v>
      </c>
      <c r="R703" s="188">
        <f>Q703*H703</f>
        <v>0.32769999999999999</v>
      </c>
      <c r="S703" s="188">
        <v>0</v>
      </c>
      <c r="T703" s="189">
        <f>S703*H703</f>
        <v>0</v>
      </c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R703" s="190" t="s">
        <v>143</v>
      </c>
      <c r="AT703" s="190" t="s">
        <v>138</v>
      </c>
      <c r="AU703" s="190" t="s">
        <v>83</v>
      </c>
      <c r="AY703" s="17" t="s">
        <v>137</v>
      </c>
      <c r="BE703" s="191">
        <f>IF(N703="základní",J703,0)</f>
        <v>0</v>
      </c>
      <c r="BF703" s="191">
        <f>IF(N703="snížená",J703,0)</f>
        <v>0</v>
      </c>
      <c r="BG703" s="191">
        <f>IF(N703="zákl. přenesená",J703,0)</f>
        <v>0</v>
      </c>
      <c r="BH703" s="191">
        <f>IF(N703="sníž. přenesená",J703,0)</f>
        <v>0</v>
      </c>
      <c r="BI703" s="191">
        <f>IF(N703="nulová",J703,0)</f>
        <v>0</v>
      </c>
      <c r="BJ703" s="17" t="s">
        <v>83</v>
      </c>
      <c r="BK703" s="191">
        <f>ROUND(I703*H703,2)</f>
        <v>0</v>
      </c>
      <c r="BL703" s="17" t="s">
        <v>144</v>
      </c>
      <c r="BM703" s="190" t="s">
        <v>1477</v>
      </c>
    </row>
    <row r="704" spans="1:65" s="2" customFormat="1" ht="19.5">
      <c r="A704" s="34"/>
      <c r="B704" s="35"/>
      <c r="C704" s="36"/>
      <c r="D704" s="192" t="s">
        <v>146</v>
      </c>
      <c r="E704" s="36"/>
      <c r="F704" s="193" t="s">
        <v>492</v>
      </c>
      <c r="G704" s="36"/>
      <c r="H704" s="36"/>
      <c r="I704" s="194"/>
      <c r="J704" s="36"/>
      <c r="K704" s="36"/>
      <c r="L704" s="39"/>
      <c r="M704" s="195"/>
      <c r="N704" s="196"/>
      <c r="O704" s="71"/>
      <c r="P704" s="71"/>
      <c r="Q704" s="71"/>
      <c r="R704" s="71"/>
      <c r="S704" s="71"/>
      <c r="T704" s="72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T704" s="17" t="s">
        <v>146</v>
      </c>
      <c r="AU704" s="17" t="s">
        <v>83</v>
      </c>
    </row>
    <row r="705" spans="1:65" s="12" customFormat="1">
      <c r="B705" s="197"/>
      <c r="C705" s="198"/>
      <c r="D705" s="192" t="s">
        <v>147</v>
      </c>
      <c r="E705" s="199" t="s">
        <v>1</v>
      </c>
      <c r="F705" s="200" t="s">
        <v>1332</v>
      </c>
      <c r="G705" s="198"/>
      <c r="H705" s="199" t="s">
        <v>1</v>
      </c>
      <c r="I705" s="201"/>
      <c r="J705" s="198"/>
      <c r="K705" s="198"/>
      <c r="L705" s="202"/>
      <c r="M705" s="203"/>
      <c r="N705" s="204"/>
      <c r="O705" s="204"/>
      <c r="P705" s="204"/>
      <c r="Q705" s="204"/>
      <c r="R705" s="204"/>
      <c r="S705" s="204"/>
      <c r="T705" s="205"/>
      <c r="AT705" s="206" t="s">
        <v>147</v>
      </c>
      <c r="AU705" s="206" t="s">
        <v>83</v>
      </c>
      <c r="AV705" s="12" t="s">
        <v>83</v>
      </c>
      <c r="AW705" s="12" t="s">
        <v>31</v>
      </c>
      <c r="AX705" s="12" t="s">
        <v>75</v>
      </c>
      <c r="AY705" s="206" t="s">
        <v>137</v>
      </c>
    </row>
    <row r="706" spans="1:65" s="13" customFormat="1">
      <c r="B706" s="207"/>
      <c r="C706" s="208"/>
      <c r="D706" s="192" t="s">
        <v>147</v>
      </c>
      <c r="E706" s="209" t="s">
        <v>1</v>
      </c>
      <c r="F706" s="210" t="s">
        <v>1386</v>
      </c>
      <c r="G706" s="208"/>
      <c r="H706" s="211">
        <v>10</v>
      </c>
      <c r="I706" s="212"/>
      <c r="J706" s="208"/>
      <c r="K706" s="208"/>
      <c r="L706" s="213"/>
      <c r="M706" s="214"/>
      <c r="N706" s="215"/>
      <c r="O706" s="215"/>
      <c r="P706" s="215"/>
      <c r="Q706" s="215"/>
      <c r="R706" s="215"/>
      <c r="S706" s="215"/>
      <c r="T706" s="216"/>
      <c r="AT706" s="217" t="s">
        <v>147</v>
      </c>
      <c r="AU706" s="217" t="s">
        <v>83</v>
      </c>
      <c r="AV706" s="13" t="s">
        <v>85</v>
      </c>
      <c r="AW706" s="13" t="s">
        <v>31</v>
      </c>
      <c r="AX706" s="13" t="s">
        <v>75</v>
      </c>
      <c r="AY706" s="217" t="s">
        <v>137</v>
      </c>
    </row>
    <row r="707" spans="1:65" s="14" customFormat="1">
      <c r="B707" s="218"/>
      <c r="C707" s="219"/>
      <c r="D707" s="192" t="s">
        <v>147</v>
      </c>
      <c r="E707" s="220" t="s">
        <v>1</v>
      </c>
      <c r="F707" s="221" t="s">
        <v>152</v>
      </c>
      <c r="G707" s="219"/>
      <c r="H707" s="222">
        <v>10</v>
      </c>
      <c r="I707" s="223"/>
      <c r="J707" s="219"/>
      <c r="K707" s="219"/>
      <c r="L707" s="224"/>
      <c r="M707" s="225"/>
      <c r="N707" s="226"/>
      <c r="O707" s="226"/>
      <c r="P707" s="226"/>
      <c r="Q707" s="226"/>
      <c r="R707" s="226"/>
      <c r="S707" s="226"/>
      <c r="T707" s="227"/>
      <c r="AT707" s="228" t="s">
        <v>147</v>
      </c>
      <c r="AU707" s="228" t="s">
        <v>83</v>
      </c>
      <c r="AV707" s="14" t="s">
        <v>144</v>
      </c>
      <c r="AW707" s="14" t="s">
        <v>31</v>
      </c>
      <c r="AX707" s="14" t="s">
        <v>83</v>
      </c>
      <c r="AY707" s="228" t="s">
        <v>137</v>
      </c>
    </row>
    <row r="708" spans="1:65" s="2" customFormat="1" ht="37.9" customHeight="1">
      <c r="A708" s="34"/>
      <c r="B708" s="35"/>
      <c r="C708" s="178" t="s">
        <v>457</v>
      </c>
      <c r="D708" s="178" t="s">
        <v>138</v>
      </c>
      <c r="E708" s="179" t="s">
        <v>495</v>
      </c>
      <c r="F708" s="180" t="s">
        <v>496</v>
      </c>
      <c r="G708" s="181" t="s">
        <v>156</v>
      </c>
      <c r="H708" s="182">
        <v>5</v>
      </c>
      <c r="I708" s="183"/>
      <c r="J708" s="184">
        <f>ROUND(I708*H708,2)</f>
        <v>0</v>
      </c>
      <c r="K708" s="180" t="s">
        <v>142</v>
      </c>
      <c r="L708" s="185"/>
      <c r="M708" s="186" t="s">
        <v>1</v>
      </c>
      <c r="N708" s="187" t="s">
        <v>40</v>
      </c>
      <c r="O708" s="71"/>
      <c r="P708" s="188">
        <f>O708*H708</f>
        <v>0</v>
      </c>
      <c r="Q708" s="188">
        <v>0</v>
      </c>
      <c r="R708" s="188">
        <f>Q708*H708</f>
        <v>0</v>
      </c>
      <c r="S708" s="188">
        <v>0</v>
      </c>
      <c r="T708" s="189">
        <f>S708*H708</f>
        <v>0</v>
      </c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R708" s="190" t="s">
        <v>143</v>
      </c>
      <c r="AT708" s="190" t="s">
        <v>138</v>
      </c>
      <c r="AU708" s="190" t="s">
        <v>83</v>
      </c>
      <c r="AY708" s="17" t="s">
        <v>137</v>
      </c>
      <c r="BE708" s="191">
        <f>IF(N708="základní",J708,0)</f>
        <v>0</v>
      </c>
      <c r="BF708" s="191">
        <f>IF(N708="snížená",J708,0)</f>
        <v>0</v>
      </c>
      <c r="BG708" s="191">
        <f>IF(N708="zákl. přenesená",J708,0)</f>
        <v>0</v>
      </c>
      <c r="BH708" s="191">
        <f>IF(N708="sníž. přenesená",J708,0)</f>
        <v>0</v>
      </c>
      <c r="BI708" s="191">
        <f>IF(N708="nulová",J708,0)</f>
        <v>0</v>
      </c>
      <c r="BJ708" s="17" t="s">
        <v>83</v>
      </c>
      <c r="BK708" s="191">
        <f>ROUND(I708*H708,2)</f>
        <v>0</v>
      </c>
      <c r="BL708" s="17" t="s">
        <v>144</v>
      </c>
      <c r="BM708" s="190" t="s">
        <v>1478</v>
      </c>
    </row>
    <row r="709" spans="1:65" s="2" customFormat="1" ht="19.5">
      <c r="A709" s="34"/>
      <c r="B709" s="35"/>
      <c r="C709" s="36"/>
      <c r="D709" s="192" t="s">
        <v>146</v>
      </c>
      <c r="E709" s="36"/>
      <c r="F709" s="193" t="s">
        <v>496</v>
      </c>
      <c r="G709" s="36"/>
      <c r="H709" s="36"/>
      <c r="I709" s="194"/>
      <c r="J709" s="36"/>
      <c r="K709" s="36"/>
      <c r="L709" s="39"/>
      <c r="M709" s="195"/>
      <c r="N709" s="196"/>
      <c r="O709" s="71"/>
      <c r="P709" s="71"/>
      <c r="Q709" s="71"/>
      <c r="R709" s="71"/>
      <c r="S709" s="71"/>
      <c r="T709" s="72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T709" s="17" t="s">
        <v>146</v>
      </c>
      <c r="AU709" s="17" t="s">
        <v>83</v>
      </c>
    </row>
    <row r="710" spans="1:65" s="12" customFormat="1">
      <c r="B710" s="197"/>
      <c r="C710" s="198"/>
      <c r="D710" s="192" t="s">
        <v>147</v>
      </c>
      <c r="E710" s="199" t="s">
        <v>1</v>
      </c>
      <c r="F710" s="200" t="s">
        <v>1479</v>
      </c>
      <c r="G710" s="198"/>
      <c r="H710" s="199" t="s">
        <v>1</v>
      </c>
      <c r="I710" s="201"/>
      <c r="J710" s="198"/>
      <c r="K710" s="198"/>
      <c r="L710" s="202"/>
      <c r="M710" s="203"/>
      <c r="N710" s="204"/>
      <c r="O710" s="204"/>
      <c r="P710" s="204"/>
      <c r="Q710" s="204"/>
      <c r="R710" s="204"/>
      <c r="S710" s="204"/>
      <c r="T710" s="205"/>
      <c r="AT710" s="206" t="s">
        <v>147</v>
      </c>
      <c r="AU710" s="206" t="s">
        <v>83</v>
      </c>
      <c r="AV710" s="12" t="s">
        <v>83</v>
      </c>
      <c r="AW710" s="12" t="s">
        <v>31</v>
      </c>
      <c r="AX710" s="12" t="s">
        <v>75</v>
      </c>
      <c r="AY710" s="206" t="s">
        <v>137</v>
      </c>
    </row>
    <row r="711" spans="1:65" s="13" customFormat="1">
      <c r="B711" s="207"/>
      <c r="C711" s="208"/>
      <c r="D711" s="192" t="s">
        <v>147</v>
      </c>
      <c r="E711" s="209" t="s">
        <v>1</v>
      </c>
      <c r="F711" s="210" t="s">
        <v>333</v>
      </c>
      <c r="G711" s="208"/>
      <c r="H711" s="211">
        <v>4</v>
      </c>
      <c r="I711" s="212"/>
      <c r="J711" s="208"/>
      <c r="K711" s="208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147</v>
      </c>
      <c r="AU711" s="217" t="s">
        <v>83</v>
      </c>
      <c r="AV711" s="13" t="s">
        <v>85</v>
      </c>
      <c r="AW711" s="13" t="s">
        <v>31</v>
      </c>
      <c r="AX711" s="13" t="s">
        <v>75</v>
      </c>
      <c r="AY711" s="217" t="s">
        <v>137</v>
      </c>
    </row>
    <row r="712" spans="1:65" s="12" customFormat="1">
      <c r="B712" s="197"/>
      <c r="C712" s="198"/>
      <c r="D712" s="192" t="s">
        <v>147</v>
      </c>
      <c r="E712" s="199" t="s">
        <v>1</v>
      </c>
      <c r="F712" s="200" t="s">
        <v>240</v>
      </c>
      <c r="G712" s="198"/>
      <c r="H712" s="199" t="s">
        <v>1</v>
      </c>
      <c r="I712" s="201"/>
      <c r="J712" s="198"/>
      <c r="K712" s="198"/>
      <c r="L712" s="202"/>
      <c r="M712" s="203"/>
      <c r="N712" s="204"/>
      <c r="O712" s="204"/>
      <c r="P712" s="204"/>
      <c r="Q712" s="204"/>
      <c r="R712" s="204"/>
      <c r="S712" s="204"/>
      <c r="T712" s="205"/>
      <c r="AT712" s="206" t="s">
        <v>147</v>
      </c>
      <c r="AU712" s="206" t="s">
        <v>83</v>
      </c>
      <c r="AV712" s="12" t="s">
        <v>83</v>
      </c>
      <c r="AW712" s="12" t="s">
        <v>31</v>
      </c>
      <c r="AX712" s="12" t="s">
        <v>75</v>
      </c>
      <c r="AY712" s="206" t="s">
        <v>137</v>
      </c>
    </row>
    <row r="713" spans="1:65" s="13" customFormat="1">
      <c r="B713" s="207"/>
      <c r="C713" s="208"/>
      <c r="D713" s="192" t="s">
        <v>147</v>
      </c>
      <c r="E713" s="209" t="s">
        <v>1</v>
      </c>
      <c r="F713" s="210" t="s">
        <v>83</v>
      </c>
      <c r="G713" s="208"/>
      <c r="H713" s="211">
        <v>1</v>
      </c>
      <c r="I713" s="212"/>
      <c r="J713" s="208"/>
      <c r="K713" s="208"/>
      <c r="L713" s="213"/>
      <c r="M713" s="214"/>
      <c r="N713" s="215"/>
      <c r="O713" s="215"/>
      <c r="P713" s="215"/>
      <c r="Q713" s="215"/>
      <c r="R713" s="215"/>
      <c r="S713" s="215"/>
      <c r="T713" s="216"/>
      <c r="AT713" s="217" t="s">
        <v>147</v>
      </c>
      <c r="AU713" s="217" t="s">
        <v>83</v>
      </c>
      <c r="AV713" s="13" t="s">
        <v>85</v>
      </c>
      <c r="AW713" s="13" t="s">
        <v>31</v>
      </c>
      <c r="AX713" s="13" t="s">
        <v>75</v>
      </c>
      <c r="AY713" s="217" t="s">
        <v>137</v>
      </c>
    </row>
    <row r="714" spans="1:65" s="14" customFormat="1">
      <c r="B714" s="218"/>
      <c r="C714" s="219"/>
      <c r="D714" s="192" t="s">
        <v>147</v>
      </c>
      <c r="E714" s="220" t="s">
        <v>1</v>
      </c>
      <c r="F714" s="221" t="s">
        <v>152</v>
      </c>
      <c r="G714" s="219"/>
      <c r="H714" s="222">
        <v>5</v>
      </c>
      <c r="I714" s="223"/>
      <c r="J714" s="219"/>
      <c r="K714" s="219"/>
      <c r="L714" s="224"/>
      <c r="M714" s="225"/>
      <c r="N714" s="226"/>
      <c r="O714" s="226"/>
      <c r="P714" s="226"/>
      <c r="Q714" s="226"/>
      <c r="R714" s="226"/>
      <c r="S714" s="226"/>
      <c r="T714" s="227"/>
      <c r="AT714" s="228" t="s">
        <v>147</v>
      </c>
      <c r="AU714" s="228" t="s">
        <v>83</v>
      </c>
      <c r="AV714" s="14" t="s">
        <v>144</v>
      </c>
      <c r="AW714" s="14" t="s">
        <v>31</v>
      </c>
      <c r="AX714" s="14" t="s">
        <v>83</v>
      </c>
      <c r="AY714" s="228" t="s">
        <v>137</v>
      </c>
    </row>
    <row r="715" spans="1:65" s="2" customFormat="1" ht="37.9" customHeight="1">
      <c r="A715" s="34"/>
      <c r="B715" s="35"/>
      <c r="C715" s="178" t="s">
        <v>461</v>
      </c>
      <c r="D715" s="178" t="s">
        <v>138</v>
      </c>
      <c r="E715" s="179" t="s">
        <v>499</v>
      </c>
      <c r="F715" s="180" t="s">
        <v>500</v>
      </c>
      <c r="G715" s="181" t="s">
        <v>156</v>
      </c>
      <c r="H715" s="182">
        <v>20</v>
      </c>
      <c r="I715" s="183"/>
      <c r="J715" s="184">
        <f>ROUND(I715*H715,2)</f>
        <v>0</v>
      </c>
      <c r="K715" s="180" t="s">
        <v>142</v>
      </c>
      <c r="L715" s="185"/>
      <c r="M715" s="186" t="s">
        <v>1</v>
      </c>
      <c r="N715" s="187" t="s">
        <v>40</v>
      </c>
      <c r="O715" s="71"/>
      <c r="P715" s="188">
        <f>O715*H715</f>
        <v>0</v>
      </c>
      <c r="Q715" s="188">
        <v>0</v>
      </c>
      <c r="R715" s="188">
        <f>Q715*H715</f>
        <v>0</v>
      </c>
      <c r="S715" s="188">
        <v>0</v>
      </c>
      <c r="T715" s="189">
        <f>S715*H715</f>
        <v>0</v>
      </c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R715" s="190" t="s">
        <v>143</v>
      </c>
      <c r="AT715" s="190" t="s">
        <v>138</v>
      </c>
      <c r="AU715" s="190" t="s">
        <v>83</v>
      </c>
      <c r="AY715" s="17" t="s">
        <v>137</v>
      </c>
      <c r="BE715" s="191">
        <f>IF(N715="základní",J715,0)</f>
        <v>0</v>
      </c>
      <c r="BF715" s="191">
        <f>IF(N715="snížená",J715,0)</f>
        <v>0</v>
      </c>
      <c r="BG715" s="191">
        <f>IF(N715="zákl. přenesená",J715,0)</f>
        <v>0</v>
      </c>
      <c r="BH715" s="191">
        <f>IF(N715="sníž. přenesená",J715,0)</f>
        <v>0</v>
      </c>
      <c r="BI715" s="191">
        <f>IF(N715="nulová",J715,0)</f>
        <v>0</v>
      </c>
      <c r="BJ715" s="17" t="s">
        <v>83</v>
      </c>
      <c r="BK715" s="191">
        <f>ROUND(I715*H715,2)</f>
        <v>0</v>
      </c>
      <c r="BL715" s="17" t="s">
        <v>144</v>
      </c>
      <c r="BM715" s="190" t="s">
        <v>1480</v>
      </c>
    </row>
    <row r="716" spans="1:65" s="2" customFormat="1" ht="19.5">
      <c r="A716" s="34"/>
      <c r="B716" s="35"/>
      <c r="C716" s="36"/>
      <c r="D716" s="192" t="s">
        <v>146</v>
      </c>
      <c r="E716" s="36"/>
      <c r="F716" s="193" t="s">
        <v>500</v>
      </c>
      <c r="G716" s="36"/>
      <c r="H716" s="36"/>
      <c r="I716" s="194"/>
      <c r="J716" s="36"/>
      <c r="K716" s="36"/>
      <c r="L716" s="39"/>
      <c r="M716" s="195"/>
      <c r="N716" s="196"/>
      <c r="O716" s="71"/>
      <c r="P716" s="71"/>
      <c r="Q716" s="71"/>
      <c r="R716" s="71"/>
      <c r="S716" s="71"/>
      <c r="T716" s="72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T716" s="17" t="s">
        <v>146</v>
      </c>
      <c r="AU716" s="17" t="s">
        <v>83</v>
      </c>
    </row>
    <row r="717" spans="1:65" s="12" customFormat="1">
      <c r="B717" s="197"/>
      <c r="C717" s="198"/>
      <c r="D717" s="192" t="s">
        <v>147</v>
      </c>
      <c r="E717" s="199" t="s">
        <v>1</v>
      </c>
      <c r="F717" s="200" t="s">
        <v>1479</v>
      </c>
      <c r="G717" s="198"/>
      <c r="H717" s="199" t="s">
        <v>1</v>
      </c>
      <c r="I717" s="201"/>
      <c r="J717" s="198"/>
      <c r="K717" s="198"/>
      <c r="L717" s="202"/>
      <c r="M717" s="203"/>
      <c r="N717" s="204"/>
      <c r="O717" s="204"/>
      <c r="P717" s="204"/>
      <c r="Q717" s="204"/>
      <c r="R717" s="204"/>
      <c r="S717" s="204"/>
      <c r="T717" s="205"/>
      <c r="AT717" s="206" t="s">
        <v>147</v>
      </c>
      <c r="AU717" s="206" t="s">
        <v>83</v>
      </c>
      <c r="AV717" s="12" t="s">
        <v>83</v>
      </c>
      <c r="AW717" s="12" t="s">
        <v>31</v>
      </c>
      <c r="AX717" s="12" t="s">
        <v>75</v>
      </c>
      <c r="AY717" s="206" t="s">
        <v>137</v>
      </c>
    </row>
    <row r="718" spans="1:65" s="13" customFormat="1">
      <c r="B718" s="207"/>
      <c r="C718" s="208"/>
      <c r="D718" s="192" t="s">
        <v>147</v>
      </c>
      <c r="E718" s="209" t="s">
        <v>1</v>
      </c>
      <c r="F718" s="210" t="s">
        <v>335</v>
      </c>
      <c r="G718" s="208"/>
      <c r="H718" s="211">
        <v>16</v>
      </c>
      <c r="I718" s="212"/>
      <c r="J718" s="208"/>
      <c r="K718" s="208"/>
      <c r="L718" s="213"/>
      <c r="M718" s="214"/>
      <c r="N718" s="215"/>
      <c r="O718" s="215"/>
      <c r="P718" s="215"/>
      <c r="Q718" s="215"/>
      <c r="R718" s="215"/>
      <c r="S718" s="215"/>
      <c r="T718" s="216"/>
      <c r="AT718" s="217" t="s">
        <v>147</v>
      </c>
      <c r="AU718" s="217" t="s">
        <v>83</v>
      </c>
      <c r="AV718" s="13" t="s">
        <v>85</v>
      </c>
      <c r="AW718" s="13" t="s">
        <v>31</v>
      </c>
      <c r="AX718" s="13" t="s">
        <v>75</v>
      </c>
      <c r="AY718" s="217" t="s">
        <v>137</v>
      </c>
    </row>
    <row r="719" spans="1:65" s="12" customFormat="1">
      <c r="B719" s="197"/>
      <c r="C719" s="198"/>
      <c r="D719" s="192" t="s">
        <v>147</v>
      </c>
      <c r="E719" s="199" t="s">
        <v>1</v>
      </c>
      <c r="F719" s="200" t="s">
        <v>240</v>
      </c>
      <c r="G719" s="198"/>
      <c r="H719" s="199" t="s">
        <v>1</v>
      </c>
      <c r="I719" s="201"/>
      <c r="J719" s="198"/>
      <c r="K719" s="198"/>
      <c r="L719" s="202"/>
      <c r="M719" s="203"/>
      <c r="N719" s="204"/>
      <c r="O719" s="204"/>
      <c r="P719" s="204"/>
      <c r="Q719" s="204"/>
      <c r="R719" s="204"/>
      <c r="S719" s="204"/>
      <c r="T719" s="205"/>
      <c r="AT719" s="206" t="s">
        <v>147</v>
      </c>
      <c r="AU719" s="206" t="s">
        <v>83</v>
      </c>
      <c r="AV719" s="12" t="s">
        <v>83</v>
      </c>
      <c r="AW719" s="12" t="s">
        <v>31</v>
      </c>
      <c r="AX719" s="12" t="s">
        <v>75</v>
      </c>
      <c r="AY719" s="206" t="s">
        <v>137</v>
      </c>
    </row>
    <row r="720" spans="1:65" s="13" customFormat="1">
      <c r="B720" s="207"/>
      <c r="C720" s="208"/>
      <c r="D720" s="192" t="s">
        <v>147</v>
      </c>
      <c r="E720" s="209" t="s">
        <v>1</v>
      </c>
      <c r="F720" s="210" t="s">
        <v>144</v>
      </c>
      <c r="G720" s="208"/>
      <c r="H720" s="211">
        <v>4</v>
      </c>
      <c r="I720" s="212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147</v>
      </c>
      <c r="AU720" s="217" t="s">
        <v>83</v>
      </c>
      <c r="AV720" s="13" t="s">
        <v>85</v>
      </c>
      <c r="AW720" s="13" t="s">
        <v>31</v>
      </c>
      <c r="AX720" s="13" t="s">
        <v>75</v>
      </c>
      <c r="AY720" s="217" t="s">
        <v>137</v>
      </c>
    </row>
    <row r="721" spans="1:65" s="14" customFormat="1">
      <c r="B721" s="218"/>
      <c r="C721" s="219"/>
      <c r="D721" s="192" t="s">
        <v>147</v>
      </c>
      <c r="E721" s="220" t="s">
        <v>1</v>
      </c>
      <c r="F721" s="221" t="s">
        <v>152</v>
      </c>
      <c r="G721" s="219"/>
      <c r="H721" s="222">
        <v>20</v>
      </c>
      <c r="I721" s="223"/>
      <c r="J721" s="219"/>
      <c r="K721" s="219"/>
      <c r="L721" s="224"/>
      <c r="M721" s="225"/>
      <c r="N721" s="226"/>
      <c r="O721" s="226"/>
      <c r="P721" s="226"/>
      <c r="Q721" s="226"/>
      <c r="R721" s="226"/>
      <c r="S721" s="226"/>
      <c r="T721" s="227"/>
      <c r="AT721" s="228" t="s">
        <v>147</v>
      </c>
      <c r="AU721" s="228" t="s">
        <v>83</v>
      </c>
      <c r="AV721" s="14" t="s">
        <v>144</v>
      </c>
      <c r="AW721" s="14" t="s">
        <v>31</v>
      </c>
      <c r="AX721" s="14" t="s">
        <v>83</v>
      </c>
      <c r="AY721" s="228" t="s">
        <v>137</v>
      </c>
    </row>
    <row r="722" spans="1:65" s="2" customFormat="1" ht="16.5" customHeight="1">
      <c r="A722" s="34"/>
      <c r="B722" s="35"/>
      <c r="C722" s="178" t="s">
        <v>466</v>
      </c>
      <c r="D722" s="178" t="s">
        <v>138</v>
      </c>
      <c r="E722" s="179" t="s">
        <v>1481</v>
      </c>
      <c r="F722" s="180" t="s">
        <v>1482</v>
      </c>
      <c r="G722" s="181" t="s">
        <v>156</v>
      </c>
      <c r="H722" s="182">
        <v>958</v>
      </c>
      <c r="I722" s="183"/>
      <c r="J722" s="184">
        <f>ROUND(I722*H722,2)</f>
        <v>0</v>
      </c>
      <c r="K722" s="180" t="s">
        <v>142</v>
      </c>
      <c r="L722" s="185"/>
      <c r="M722" s="186" t="s">
        <v>1</v>
      </c>
      <c r="N722" s="187" t="s">
        <v>40</v>
      </c>
      <c r="O722" s="71"/>
      <c r="P722" s="188">
        <f>O722*H722</f>
        <v>0</v>
      </c>
      <c r="Q722" s="188">
        <v>0.13200000000000001</v>
      </c>
      <c r="R722" s="188">
        <f>Q722*H722</f>
        <v>126.456</v>
      </c>
      <c r="S722" s="188">
        <v>0</v>
      </c>
      <c r="T722" s="189">
        <f>S722*H722</f>
        <v>0</v>
      </c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R722" s="190" t="s">
        <v>143</v>
      </c>
      <c r="AT722" s="190" t="s">
        <v>138</v>
      </c>
      <c r="AU722" s="190" t="s">
        <v>83</v>
      </c>
      <c r="AY722" s="17" t="s">
        <v>137</v>
      </c>
      <c r="BE722" s="191">
        <f>IF(N722="základní",J722,0)</f>
        <v>0</v>
      </c>
      <c r="BF722" s="191">
        <f>IF(N722="snížená",J722,0)</f>
        <v>0</v>
      </c>
      <c r="BG722" s="191">
        <f>IF(N722="zákl. přenesená",J722,0)</f>
        <v>0</v>
      </c>
      <c r="BH722" s="191">
        <f>IF(N722="sníž. přenesená",J722,0)</f>
        <v>0</v>
      </c>
      <c r="BI722" s="191">
        <f>IF(N722="nulová",J722,0)</f>
        <v>0</v>
      </c>
      <c r="BJ722" s="17" t="s">
        <v>83</v>
      </c>
      <c r="BK722" s="191">
        <f>ROUND(I722*H722,2)</f>
        <v>0</v>
      </c>
      <c r="BL722" s="17" t="s">
        <v>144</v>
      </c>
      <c r="BM722" s="190" t="s">
        <v>1483</v>
      </c>
    </row>
    <row r="723" spans="1:65" s="2" customFormat="1">
      <c r="A723" s="34"/>
      <c r="B723" s="35"/>
      <c r="C723" s="36"/>
      <c r="D723" s="192" t="s">
        <v>146</v>
      </c>
      <c r="E723" s="36"/>
      <c r="F723" s="193" t="s">
        <v>1482</v>
      </c>
      <c r="G723" s="36"/>
      <c r="H723" s="36"/>
      <c r="I723" s="194"/>
      <c r="J723" s="36"/>
      <c r="K723" s="36"/>
      <c r="L723" s="39"/>
      <c r="M723" s="195"/>
      <c r="N723" s="196"/>
      <c r="O723" s="71"/>
      <c r="P723" s="71"/>
      <c r="Q723" s="71"/>
      <c r="R723" s="71"/>
      <c r="S723" s="71"/>
      <c r="T723" s="72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T723" s="17" t="s">
        <v>146</v>
      </c>
      <c r="AU723" s="17" t="s">
        <v>83</v>
      </c>
    </row>
    <row r="724" spans="1:65" s="12" customFormat="1">
      <c r="B724" s="197"/>
      <c r="C724" s="198"/>
      <c r="D724" s="192" t="s">
        <v>147</v>
      </c>
      <c r="E724" s="199" t="s">
        <v>1</v>
      </c>
      <c r="F724" s="200" t="s">
        <v>1484</v>
      </c>
      <c r="G724" s="198"/>
      <c r="H724" s="199" t="s">
        <v>1</v>
      </c>
      <c r="I724" s="201"/>
      <c r="J724" s="198"/>
      <c r="K724" s="198"/>
      <c r="L724" s="202"/>
      <c r="M724" s="203"/>
      <c r="N724" s="204"/>
      <c r="O724" s="204"/>
      <c r="P724" s="204"/>
      <c r="Q724" s="204"/>
      <c r="R724" s="204"/>
      <c r="S724" s="204"/>
      <c r="T724" s="205"/>
      <c r="AT724" s="206" t="s">
        <v>147</v>
      </c>
      <c r="AU724" s="206" t="s">
        <v>83</v>
      </c>
      <c r="AV724" s="12" t="s">
        <v>83</v>
      </c>
      <c r="AW724" s="12" t="s">
        <v>31</v>
      </c>
      <c r="AX724" s="12" t="s">
        <v>75</v>
      </c>
      <c r="AY724" s="206" t="s">
        <v>137</v>
      </c>
    </row>
    <row r="725" spans="1:65" s="13" customFormat="1">
      <c r="B725" s="207"/>
      <c r="C725" s="208"/>
      <c r="D725" s="192" t="s">
        <v>147</v>
      </c>
      <c r="E725" s="209" t="s">
        <v>1</v>
      </c>
      <c r="F725" s="210" t="s">
        <v>1485</v>
      </c>
      <c r="G725" s="208"/>
      <c r="H725" s="211">
        <v>474</v>
      </c>
      <c r="I725" s="212"/>
      <c r="J725" s="208"/>
      <c r="K725" s="208"/>
      <c r="L725" s="213"/>
      <c r="M725" s="214"/>
      <c r="N725" s="215"/>
      <c r="O725" s="215"/>
      <c r="P725" s="215"/>
      <c r="Q725" s="215"/>
      <c r="R725" s="215"/>
      <c r="S725" s="215"/>
      <c r="T725" s="216"/>
      <c r="AT725" s="217" t="s">
        <v>147</v>
      </c>
      <c r="AU725" s="217" t="s">
        <v>83</v>
      </c>
      <c r="AV725" s="13" t="s">
        <v>85</v>
      </c>
      <c r="AW725" s="13" t="s">
        <v>31</v>
      </c>
      <c r="AX725" s="13" t="s">
        <v>75</v>
      </c>
      <c r="AY725" s="217" t="s">
        <v>137</v>
      </c>
    </row>
    <row r="726" spans="1:65" s="12" customFormat="1">
      <c r="B726" s="197"/>
      <c r="C726" s="198"/>
      <c r="D726" s="192" t="s">
        <v>147</v>
      </c>
      <c r="E726" s="199" t="s">
        <v>1</v>
      </c>
      <c r="F726" s="200" t="s">
        <v>1486</v>
      </c>
      <c r="G726" s="198"/>
      <c r="H726" s="199" t="s">
        <v>1</v>
      </c>
      <c r="I726" s="201"/>
      <c r="J726" s="198"/>
      <c r="K726" s="198"/>
      <c r="L726" s="202"/>
      <c r="M726" s="203"/>
      <c r="N726" s="204"/>
      <c r="O726" s="204"/>
      <c r="P726" s="204"/>
      <c r="Q726" s="204"/>
      <c r="R726" s="204"/>
      <c r="S726" s="204"/>
      <c r="T726" s="205"/>
      <c r="AT726" s="206" t="s">
        <v>147</v>
      </c>
      <c r="AU726" s="206" t="s">
        <v>83</v>
      </c>
      <c r="AV726" s="12" t="s">
        <v>83</v>
      </c>
      <c r="AW726" s="12" t="s">
        <v>31</v>
      </c>
      <c r="AX726" s="12" t="s">
        <v>75</v>
      </c>
      <c r="AY726" s="206" t="s">
        <v>137</v>
      </c>
    </row>
    <row r="727" spans="1:65" s="13" customFormat="1">
      <c r="B727" s="207"/>
      <c r="C727" s="208"/>
      <c r="D727" s="192" t="s">
        <v>147</v>
      </c>
      <c r="E727" s="209" t="s">
        <v>1</v>
      </c>
      <c r="F727" s="210" t="s">
        <v>1487</v>
      </c>
      <c r="G727" s="208"/>
      <c r="H727" s="211">
        <v>484</v>
      </c>
      <c r="I727" s="212"/>
      <c r="J727" s="208"/>
      <c r="K727" s="208"/>
      <c r="L727" s="213"/>
      <c r="M727" s="214"/>
      <c r="N727" s="215"/>
      <c r="O727" s="215"/>
      <c r="P727" s="215"/>
      <c r="Q727" s="215"/>
      <c r="R727" s="215"/>
      <c r="S727" s="215"/>
      <c r="T727" s="216"/>
      <c r="AT727" s="217" t="s">
        <v>147</v>
      </c>
      <c r="AU727" s="217" t="s">
        <v>83</v>
      </c>
      <c r="AV727" s="13" t="s">
        <v>85</v>
      </c>
      <c r="AW727" s="13" t="s">
        <v>31</v>
      </c>
      <c r="AX727" s="13" t="s">
        <v>75</v>
      </c>
      <c r="AY727" s="217" t="s">
        <v>137</v>
      </c>
    </row>
    <row r="728" spans="1:65" s="14" customFormat="1">
      <c r="B728" s="218"/>
      <c r="C728" s="219"/>
      <c r="D728" s="192" t="s">
        <v>147</v>
      </c>
      <c r="E728" s="220" t="s">
        <v>1</v>
      </c>
      <c r="F728" s="221" t="s">
        <v>152</v>
      </c>
      <c r="G728" s="219"/>
      <c r="H728" s="222">
        <v>958</v>
      </c>
      <c r="I728" s="223"/>
      <c r="J728" s="219"/>
      <c r="K728" s="219"/>
      <c r="L728" s="224"/>
      <c r="M728" s="225"/>
      <c r="N728" s="226"/>
      <c r="O728" s="226"/>
      <c r="P728" s="226"/>
      <c r="Q728" s="226"/>
      <c r="R728" s="226"/>
      <c r="S728" s="226"/>
      <c r="T728" s="227"/>
      <c r="AT728" s="228" t="s">
        <v>147</v>
      </c>
      <c r="AU728" s="228" t="s">
        <v>83</v>
      </c>
      <c r="AV728" s="14" t="s">
        <v>144</v>
      </c>
      <c r="AW728" s="14" t="s">
        <v>31</v>
      </c>
      <c r="AX728" s="14" t="s">
        <v>83</v>
      </c>
      <c r="AY728" s="228" t="s">
        <v>137</v>
      </c>
    </row>
    <row r="729" spans="1:65" s="2" customFormat="1" ht="16.5" customHeight="1">
      <c r="A729" s="34"/>
      <c r="B729" s="35"/>
      <c r="C729" s="178" t="s">
        <v>471</v>
      </c>
      <c r="D729" s="178" t="s">
        <v>138</v>
      </c>
      <c r="E729" s="179" t="s">
        <v>1488</v>
      </c>
      <c r="F729" s="180" t="s">
        <v>1489</v>
      </c>
      <c r="G729" s="181" t="s">
        <v>156</v>
      </c>
      <c r="H729" s="182">
        <v>954</v>
      </c>
      <c r="I729" s="183"/>
      <c r="J729" s="184">
        <f>ROUND(I729*H729,2)</f>
        <v>0</v>
      </c>
      <c r="K729" s="180" t="s">
        <v>142</v>
      </c>
      <c r="L729" s="185"/>
      <c r="M729" s="186" t="s">
        <v>1</v>
      </c>
      <c r="N729" s="187" t="s">
        <v>40</v>
      </c>
      <c r="O729" s="71"/>
      <c r="P729" s="188">
        <f>O729*H729</f>
        <v>0</v>
      </c>
      <c r="Q729" s="188">
        <v>0.14899999999999999</v>
      </c>
      <c r="R729" s="188">
        <f>Q729*H729</f>
        <v>142.14599999999999</v>
      </c>
      <c r="S729" s="188">
        <v>0</v>
      </c>
      <c r="T729" s="189">
        <f>S729*H729</f>
        <v>0</v>
      </c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R729" s="190" t="s">
        <v>143</v>
      </c>
      <c r="AT729" s="190" t="s">
        <v>138</v>
      </c>
      <c r="AU729" s="190" t="s">
        <v>83</v>
      </c>
      <c r="AY729" s="17" t="s">
        <v>137</v>
      </c>
      <c r="BE729" s="191">
        <f>IF(N729="základní",J729,0)</f>
        <v>0</v>
      </c>
      <c r="BF729" s="191">
        <f>IF(N729="snížená",J729,0)</f>
        <v>0</v>
      </c>
      <c r="BG729" s="191">
        <f>IF(N729="zákl. přenesená",J729,0)</f>
        <v>0</v>
      </c>
      <c r="BH729" s="191">
        <f>IF(N729="sníž. přenesená",J729,0)</f>
        <v>0</v>
      </c>
      <c r="BI729" s="191">
        <f>IF(N729="nulová",J729,0)</f>
        <v>0</v>
      </c>
      <c r="BJ729" s="17" t="s">
        <v>83</v>
      </c>
      <c r="BK729" s="191">
        <f>ROUND(I729*H729,2)</f>
        <v>0</v>
      </c>
      <c r="BL729" s="17" t="s">
        <v>144</v>
      </c>
      <c r="BM729" s="190" t="s">
        <v>1490</v>
      </c>
    </row>
    <row r="730" spans="1:65" s="2" customFormat="1">
      <c r="A730" s="34"/>
      <c r="B730" s="35"/>
      <c r="C730" s="36"/>
      <c r="D730" s="192" t="s">
        <v>146</v>
      </c>
      <c r="E730" s="36"/>
      <c r="F730" s="193" t="s">
        <v>1489</v>
      </c>
      <c r="G730" s="36"/>
      <c r="H730" s="36"/>
      <c r="I730" s="194"/>
      <c r="J730" s="36"/>
      <c r="K730" s="36"/>
      <c r="L730" s="39"/>
      <c r="M730" s="195"/>
      <c r="N730" s="196"/>
      <c r="O730" s="71"/>
      <c r="P730" s="71"/>
      <c r="Q730" s="71"/>
      <c r="R730" s="71"/>
      <c r="S730" s="71"/>
      <c r="T730" s="72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T730" s="17" t="s">
        <v>146</v>
      </c>
      <c r="AU730" s="17" t="s">
        <v>83</v>
      </c>
    </row>
    <row r="731" spans="1:65" s="12" customFormat="1">
      <c r="B731" s="197"/>
      <c r="C731" s="198"/>
      <c r="D731" s="192" t="s">
        <v>147</v>
      </c>
      <c r="E731" s="199" t="s">
        <v>1</v>
      </c>
      <c r="F731" s="200" t="s">
        <v>1484</v>
      </c>
      <c r="G731" s="198"/>
      <c r="H731" s="199" t="s">
        <v>1</v>
      </c>
      <c r="I731" s="201"/>
      <c r="J731" s="198"/>
      <c r="K731" s="198"/>
      <c r="L731" s="202"/>
      <c r="M731" s="203"/>
      <c r="N731" s="204"/>
      <c r="O731" s="204"/>
      <c r="P731" s="204"/>
      <c r="Q731" s="204"/>
      <c r="R731" s="204"/>
      <c r="S731" s="204"/>
      <c r="T731" s="205"/>
      <c r="AT731" s="206" t="s">
        <v>147</v>
      </c>
      <c r="AU731" s="206" t="s">
        <v>83</v>
      </c>
      <c r="AV731" s="12" t="s">
        <v>83</v>
      </c>
      <c r="AW731" s="12" t="s">
        <v>31</v>
      </c>
      <c r="AX731" s="12" t="s">
        <v>75</v>
      </c>
      <c r="AY731" s="206" t="s">
        <v>137</v>
      </c>
    </row>
    <row r="732" spans="1:65" s="13" customFormat="1">
      <c r="B732" s="207"/>
      <c r="C732" s="208"/>
      <c r="D732" s="192" t="s">
        <v>147</v>
      </c>
      <c r="E732" s="209" t="s">
        <v>1</v>
      </c>
      <c r="F732" s="210" t="s">
        <v>1491</v>
      </c>
      <c r="G732" s="208"/>
      <c r="H732" s="211">
        <v>472</v>
      </c>
      <c r="I732" s="212"/>
      <c r="J732" s="208"/>
      <c r="K732" s="208"/>
      <c r="L732" s="213"/>
      <c r="M732" s="214"/>
      <c r="N732" s="215"/>
      <c r="O732" s="215"/>
      <c r="P732" s="215"/>
      <c r="Q732" s="215"/>
      <c r="R732" s="215"/>
      <c r="S732" s="215"/>
      <c r="T732" s="216"/>
      <c r="AT732" s="217" t="s">
        <v>147</v>
      </c>
      <c r="AU732" s="217" t="s">
        <v>83</v>
      </c>
      <c r="AV732" s="13" t="s">
        <v>85</v>
      </c>
      <c r="AW732" s="13" t="s">
        <v>31</v>
      </c>
      <c r="AX732" s="13" t="s">
        <v>75</v>
      </c>
      <c r="AY732" s="217" t="s">
        <v>137</v>
      </c>
    </row>
    <row r="733" spans="1:65" s="12" customFormat="1">
      <c r="B733" s="197"/>
      <c r="C733" s="198"/>
      <c r="D733" s="192" t="s">
        <v>147</v>
      </c>
      <c r="E733" s="199" t="s">
        <v>1</v>
      </c>
      <c r="F733" s="200" t="s">
        <v>1486</v>
      </c>
      <c r="G733" s="198"/>
      <c r="H733" s="199" t="s">
        <v>1</v>
      </c>
      <c r="I733" s="201"/>
      <c r="J733" s="198"/>
      <c r="K733" s="198"/>
      <c r="L733" s="202"/>
      <c r="M733" s="203"/>
      <c r="N733" s="204"/>
      <c r="O733" s="204"/>
      <c r="P733" s="204"/>
      <c r="Q733" s="204"/>
      <c r="R733" s="204"/>
      <c r="S733" s="204"/>
      <c r="T733" s="205"/>
      <c r="AT733" s="206" t="s">
        <v>147</v>
      </c>
      <c r="AU733" s="206" t="s">
        <v>83</v>
      </c>
      <c r="AV733" s="12" t="s">
        <v>83</v>
      </c>
      <c r="AW733" s="12" t="s">
        <v>31</v>
      </c>
      <c r="AX733" s="12" t="s">
        <v>75</v>
      </c>
      <c r="AY733" s="206" t="s">
        <v>137</v>
      </c>
    </row>
    <row r="734" spans="1:65" s="13" customFormat="1">
      <c r="B734" s="207"/>
      <c r="C734" s="208"/>
      <c r="D734" s="192" t="s">
        <v>147</v>
      </c>
      <c r="E734" s="209" t="s">
        <v>1</v>
      </c>
      <c r="F734" s="210" t="s">
        <v>1492</v>
      </c>
      <c r="G734" s="208"/>
      <c r="H734" s="211">
        <v>482</v>
      </c>
      <c r="I734" s="212"/>
      <c r="J734" s="208"/>
      <c r="K734" s="208"/>
      <c r="L734" s="213"/>
      <c r="M734" s="214"/>
      <c r="N734" s="215"/>
      <c r="O734" s="215"/>
      <c r="P734" s="215"/>
      <c r="Q734" s="215"/>
      <c r="R734" s="215"/>
      <c r="S734" s="215"/>
      <c r="T734" s="216"/>
      <c r="AT734" s="217" t="s">
        <v>147</v>
      </c>
      <c r="AU734" s="217" t="s">
        <v>83</v>
      </c>
      <c r="AV734" s="13" t="s">
        <v>85</v>
      </c>
      <c r="AW734" s="13" t="s">
        <v>31</v>
      </c>
      <c r="AX734" s="13" t="s">
        <v>75</v>
      </c>
      <c r="AY734" s="217" t="s">
        <v>137</v>
      </c>
    </row>
    <row r="735" spans="1:65" s="14" customFormat="1">
      <c r="B735" s="218"/>
      <c r="C735" s="219"/>
      <c r="D735" s="192" t="s">
        <v>147</v>
      </c>
      <c r="E735" s="220" t="s">
        <v>1</v>
      </c>
      <c r="F735" s="221" t="s">
        <v>152</v>
      </c>
      <c r="G735" s="219"/>
      <c r="H735" s="222">
        <v>954</v>
      </c>
      <c r="I735" s="223"/>
      <c r="J735" s="219"/>
      <c r="K735" s="219"/>
      <c r="L735" s="224"/>
      <c r="M735" s="225"/>
      <c r="N735" s="226"/>
      <c r="O735" s="226"/>
      <c r="P735" s="226"/>
      <c r="Q735" s="226"/>
      <c r="R735" s="226"/>
      <c r="S735" s="226"/>
      <c r="T735" s="227"/>
      <c r="AT735" s="228" t="s">
        <v>147</v>
      </c>
      <c r="AU735" s="228" t="s">
        <v>83</v>
      </c>
      <c r="AV735" s="14" t="s">
        <v>144</v>
      </c>
      <c r="AW735" s="14" t="s">
        <v>31</v>
      </c>
      <c r="AX735" s="14" t="s">
        <v>83</v>
      </c>
      <c r="AY735" s="228" t="s">
        <v>137</v>
      </c>
    </row>
    <row r="736" spans="1:65" s="2" customFormat="1" ht="16.5" customHeight="1">
      <c r="A736" s="34"/>
      <c r="B736" s="35"/>
      <c r="C736" s="178" t="s">
        <v>476</v>
      </c>
      <c r="D736" s="178" t="s">
        <v>138</v>
      </c>
      <c r="E736" s="179" t="s">
        <v>1493</v>
      </c>
      <c r="F736" s="180" t="s">
        <v>1494</v>
      </c>
      <c r="G736" s="181" t="s">
        <v>156</v>
      </c>
      <c r="H736" s="182">
        <v>954</v>
      </c>
      <c r="I736" s="183"/>
      <c r="J736" s="184">
        <f>ROUND(I736*H736,2)</f>
        <v>0</v>
      </c>
      <c r="K736" s="180" t="s">
        <v>142</v>
      </c>
      <c r="L736" s="185"/>
      <c r="M736" s="186" t="s">
        <v>1</v>
      </c>
      <c r="N736" s="187" t="s">
        <v>40</v>
      </c>
      <c r="O736" s="71"/>
      <c r="P736" s="188">
        <f>O736*H736</f>
        <v>0</v>
      </c>
      <c r="Q736" s="188">
        <v>4.7E-2</v>
      </c>
      <c r="R736" s="188">
        <f>Q736*H736</f>
        <v>44.838000000000001</v>
      </c>
      <c r="S736" s="188">
        <v>0</v>
      </c>
      <c r="T736" s="189">
        <f>S736*H736</f>
        <v>0</v>
      </c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R736" s="190" t="s">
        <v>143</v>
      </c>
      <c r="AT736" s="190" t="s">
        <v>138</v>
      </c>
      <c r="AU736" s="190" t="s">
        <v>83</v>
      </c>
      <c r="AY736" s="17" t="s">
        <v>137</v>
      </c>
      <c r="BE736" s="191">
        <f>IF(N736="základní",J736,0)</f>
        <v>0</v>
      </c>
      <c r="BF736" s="191">
        <f>IF(N736="snížená",J736,0)</f>
        <v>0</v>
      </c>
      <c r="BG736" s="191">
        <f>IF(N736="zákl. přenesená",J736,0)</f>
        <v>0</v>
      </c>
      <c r="BH736" s="191">
        <f>IF(N736="sníž. přenesená",J736,0)</f>
        <v>0</v>
      </c>
      <c r="BI736" s="191">
        <f>IF(N736="nulová",J736,0)</f>
        <v>0</v>
      </c>
      <c r="BJ736" s="17" t="s">
        <v>83</v>
      </c>
      <c r="BK736" s="191">
        <f>ROUND(I736*H736,2)</f>
        <v>0</v>
      </c>
      <c r="BL736" s="17" t="s">
        <v>144</v>
      </c>
      <c r="BM736" s="190" t="s">
        <v>1495</v>
      </c>
    </row>
    <row r="737" spans="1:65" s="2" customFormat="1">
      <c r="A737" s="34"/>
      <c r="B737" s="35"/>
      <c r="C737" s="36"/>
      <c r="D737" s="192" t="s">
        <v>146</v>
      </c>
      <c r="E737" s="36"/>
      <c r="F737" s="193" t="s">
        <v>1494</v>
      </c>
      <c r="G737" s="36"/>
      <c r="H737" s="36"/>
      <c r="I737" s="194"/>
      <c r="J737" s="36"/>
      <c r="K737" s="36"/>
      <c r="L737" s="39"/>
      <c r="M737" s="195"/>
      <c r="N737" s="196"/>
      <c r="O737" s="71"/>
      <c r="P737" s="71"/>
      <c r="Q737" s="71"/>
      <c r="R737" s="71"/>
      <c r="S737" s="71"/>
      <c r="T737" s="72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T737" s="17" t="s">
        <v>146</v>
      </c>
      <c r="AU737" s="17" t="s">
        <v>83</v>
      </c>
    </row>
    <row r="738" spans="1:65" s="12" customFormat="1">
      <c r="B738" s="197"/>
      <c r="C738" s="198"/>
      <c r="D738" s="192" t="s">
        <v>147</v>
      </c>
      <c r="E738" s="199" t="s">
        <v>1</v>
      </c>
      <c r="F738" s="200" t="s">
        <v>1484</v>
      </c>
      <c r="G738" s="198"/>
      <c r="H738" s="199" t="s">
        <v>1</v>
      </c>
      <c r="I738" s="201"/>
      <c r="J738" s="198"/>
      <c r="K738" s="198"/>
      <c r="L738" s="202"/>
      <c r="M738" s="203"/>
      <c r="N738" s="204"/>
      <c r="O738" s="204"/>
      <c r="P738" s="204"/>
      <c r="Q738" s="204"/>
      <c r="R738" s="204"/>
      <c r="S738" s="204"/>
      <c r="T738" s="205"/>
      <c r="AT738" s="206" t="s">
        <v>147</v>
      </c>
      <c r="AU738" s="206" t="s">
        <v>83</v>
      </c>
      <c r="AV738" s="12" t="s">
        <v>83</v>
      </c>
      <c r="AW738" s="12" t="s">
        <v>31</v>
      </c>
      <c r="AX738" s="12" t="s">
        <v>75</v>
      </c>
      <c r="AY738" s="206" t="s">
        <v>137</v>
      </c>
    </row>
    <row r="739" spans="1:65" s="13" customFormat="1">
      <c r="B739" s="207"/>
      <c r="C739" s="208"/>
      <c r="D739" s="192" t="s">
        <v>147</v>
      </c>
      <c r="E739" s="209" t="s">
        <v>1</v>
      </c>
      <c r="F739" s="210" t="s">
        <v>1491</v>
      </c>
      <c r="G739" s="208"/>
      <c r="H739" s="211">
        <v>472</v>
      </c>
      <c r="I739" s="212"/>
      <c r="J739" s="208"/>
      <c r="K739" s="208"/>
      <c r="L739" s="213"/>
      <c r="M739" s="214"/>
      <c r="N739" s="215"/>
      <c r="O739" s="215"/>
      <c r="P739" s="215"/>
      <c r="Q739" s="215"/>
      <c r="R739" s="215"/>
      <c r="S739" s="215"/>
      <c r="T739" s="216"/>
      <c r="AT739" s="217" t="s">
        <v>147</v>
      </c>
      <c r="AU739" s="217" t="s">
        <v>83</v>
      </c>
      <c r="AV739" s="13" t="s">
        <v>85</v>
      </c>
      <c r="AW739" s="13" t="s">
        <v>31</v>
      </c>
      <c r="AX739" s="13" t="s">
        <v>75</v>
      </c>
      <c r="AY739" s="217" t="s">
        <v>137</v>
      </c>
    </row>
    <row r="740" spans="1:65" s="12" customFormat="1">
      <c r="B740" s="197"/>
      <c r="C740" s="198"/>
      <c r="D740" s="192" t="s">
        <v>147</v>
      </c>
      <c r="E740" s="199" t="s">
        <v>1</v>
      </c>
      <c r="F740" s="200" t="s">
        <v>1486</v>
      </c>
      <c r="G740" s="198"/>
      <c r="H740" s="199" t="s">
        <v>1</v>
      </c>
      <c r="I740" s="201"/>
      <c r="J740" s="198"/>
      <c r="K740" s="198"/>
      <c r="L740" s="202"/>
      <c r="M740" s="203"/>
      <c r="N740" s="204"/>
      <c r="O740" s="204"/>
      <c r="P740" s="204"/>
      <c r="Q740" s="204"/>
      <c r="R740" s="204"/>
      <c r="S740" s="204"/>
      <c r="T740" s="205"/>
      <c r="AT740" s="206" t="s">
        <v>147</v>
      </c>
      <c r="AU740" s="206" t="s">
        <v>83</v>
      </c>
      <c r="AV740" s="12" t="s">
        <v>83</v>
      </c>
      <c r="AW740" s="12" t="s">
        <v>31</v>
      </c>
      <c r="AX740" s="12" t="s">
        <v>75</v>
      </c>
      <c r="AY740" s="206" t="s">
        <v>137</v>
      </c>
    </row>
    <row r="741" spans="1:65" s="13" customFormat="1">
      <c r="B741" s="207"/>
      <c r="C741" s="208"/>
      <c r="D741" s="192" t="s">
        <v>147</v>
      </c>
      <c r="E741" s="209" t="s">
        <v>1</v>
      </c>
      <c r="F741" s="210" t="s">
        <v>1492</v>
      </c>
      <c r="G741" s="208"/>
      <c r="H741" s="211">
        <v>482</v>
      </c>
      <c r="I741" s="212"/>
      <c r="J741" s="208"/>
      <c r="K741" s="208"/>
      <c r="L741" s="213"/>
      <c r="M741" s="214"/>
      <c r="N741" s="215"/>
      <c r="O741" s="215"/>
      <c r="P741" s="215"/>
      <c r="Q741" s="215"/>
      <c r="R741" s="215"/>
      <c r="S741" s="215"/>
      <c r="T741" s="216"/>
      <c r="AT741" s="217" t="s">
        <v>147</v>
      </c>
      <c r="AU741" s="217" t="s">
        <v>83</v>
      </c>
      <c r="AV741" s="13" t="s">
        <v>85</v>
      </c>
      <c r="AW741" s="13" t="s">
        <v>31</v>
      </c>
      <c r="AX741" s="13" t="s">
        <v>75</v>
      </c>
      <c r="AY741" s="217" t="s">
        <v>137</v>
      </c>
    </row>
    <row r="742" spans="1:65" s="14" customFormat="1">
      <c r="B742" s="218"/>
      <c r="C742" s="219"/>
      <c r="D742" s="192" t="s">
        <v>147</v>
      </c>
      <c r="E742" s="220" t="s">
        <v>1</v>
      </c>
      <c r="F742" s="221" t="s">
        <v>152</v>
      </c>
      <c r="G742" s="219"/>
      <c r="H742" s="222">
        <v>954</v>
      </c>
      <c r="I742" s="223"/>
      <c r="J742" s="219"/>
      <c r="K742" s="219"/>
      <c r="L742" s="224"/>
      <c r="M742" s="225"/>
      <c r="N742" s="226"/>
      <c r="O742" s="226"/>
      <c r="P742" s="226"/>
      <c r="Q742" s="226"/>
      <c r="R742" s="226"/>
      <c r="S742" s="226"/>
      <c r="T742" s="227"/>
      <c r="AT742" s="228" t="s">
        <v>147</v>
      </c>
      <c r="AU742" s="228" t="s">
        <v>83</v>
      </c>
      <c r="AV742" s="14" t="s">
        <v>144</v>
      </c>
      <c r="AW742" s="14" t="s">
        <v>31</v>
      </c>
      <c r="AX742" s="14" t="s">
        <v>83</v>
      </c>
      <c r="AY742" s="228" t="s">
        <v>137</v>
      </c>
    </row>
    <row r="743" spans="1:65" s="2" customFormat="1" ht="16.5" customHeight="1">
      <c r="A743" s="34"/>
      <c r="B743" s="35"/>
      <c r="C743" s="178" t="s">
        <v>482</v>
      </c>
      <c r="D743" s="178" t="s">
        <v>138</v>
      </c>
      <c r="E743" s="179" t="s">
        <v>586</v>
      </c>
      <c r="F743" s="180" t="s">
        <v>587</v>
      </c>
      <c r="G743" s="181" t="s">
        <v>156</v>
      </c>
      <c r="H743" s="182">
        <v>4</v>
      </c>
      <c r="I743" s="183"/>
      <c r="J743" s="184">
        <f>ROUND(I743*H743,2)</f>
        <v>0</v>
      </c>
      <c r="K743" s="180" t="s">
        <v>142</v>
      </c>
      <c r="L743" s="185"/>
      <c r="M743" s="186" t="s">
        <v>1</v>
      </c>
      <c r="N743" s="187" t="s">
        <v>40</v>
      </c>
      <c r="O743" s="71"/>
      <c r="P743" s="188">
        <f>O743*H743</f>
        <v>0</v>
      </c>
      <c r="Q743" s="188">
        <v>1.5549999999999999</v>
      </c>
      <c r="R743" s="188">
        <f>Q743*H743</f>
        <v>6.22</v>
      </c>
      <c r="S743" s="188">
        <v>0</v>
      </c>
      <c r="T743" s="189">
        <f>S743*H743</f>
        <v>0</v>
      </c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R743" s="190" t="s">
        <v>143</v>
      </c>
      <c r="AT743" s="190" t="s">
        <v>138</v>
      </c>
      <c r="AU743" s="190" t="s">
        <v>83</v>
      </c>
      <c r="AY743" s="17" t="s">
        <v>137</v>
      </c>
      <c r="BE743" s="191">
        <f>IF(N743="základní",J743,0)</f>
        <v>0</v>
      </c>
      <c r="BF743" s="191">
        <f>IF(N743="snížená",J743,0)</f>
        <v>0</v>
      </c>
      <c r="BG743" s="191">
        <f>IF(N743="zákl. přenesená",J743,0)</f>
        <v>0</v>
      </c>
      <c r="BH743" s="191">
        <f>IF(N743="sníž. přenesená",J743,0)</f>
        <v>0</v>
      </c>
      <c r="BI743" s="191">
        <f>IF(N743="nulová",J743,0)</f>
        <v>0</v>
      </c>
      <c r="BJ743" s="17" t="s">
        <v>83</v>
      </c>
      <c r="BK743" s="191">
        <f>ROUND(I743*H743,2)</f>
        <v>0</v>
      </c>
      <c r="BL743" s="17" t="s">
        <v>144</v>
      </c>
      <c r="BM743" s="190" t="s">
        <v>1496</v>
      </c>
    </row>
    <row r="744" spans="1:65" s="2" customFormat="1">
      <c r="A744" s="34"/>
      <c r="B744" s="35"/>
      <c r="C744" s="36"/>
      <c r="D744" s="192" t="s">
        <v>146</v>
      </c>
      <c r="E744" s="36"/>
      <c r="F744" s="193" t="s">
        <v>587</v>
      </c>
      <c r="G744" s="36"/>
      <c r="H744" s="36"/>
      <c r="I744" s="194"/>
      <c r="J744" s="36"/>
      <c r="K744" s="36"/>
      <c r="L744" s="39"/>
      <c r="M744" s="195"/>
      <c r="N744" s="196"/>
      <c r="O744" s="71"/>
      <c r="P744" s="71"/>
      <c r="Q744" s="71"/>
      <c r="R744" s="71"/>
      <c r="S744" s="71"/>
      <c r="T744" s="72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T744" s="17" t="s">
        <v>146</v>
      </c>
      <c r="AU744" s="17" t="s">
        <v>83</v>
      </c>
    </row>
    <row r="745" spans="1:65" s="12" customFormat="1">
      <c r="B745" s="197"/>
      <c r="C745" s="198"/>
      <c r="D745" s="192" t="s">
        <v>147</v>
      </c>
      <c r="E745" s="199" t="s">
        <v>1</v>
      </c>
      <c r="F745" s="200" t="s">
        <v>1497</v>
      </c>
      <c r="G745" s="198"/>
      <c r="H745" s="199" t="s">
        <v>1</v>
      </c>
      <c r="I745" s="201"/>
      <c r="J745" s="198"/>
      <c r="K745" s="198"/>
      <c r="L745" s="202"/>
      <c r="M745" s="203"/>
      <c r="N745" s="204"/>
      <c r="O745" s="204"/>
      <c r="P745" s="204"/>
      <c r="Q745" s="204"/>
      <c r="R745" s="204"/>
      <c r="S745" s="204"/>
      <c r="T745" s="205"/>
      <c r="AT745" s="206" t="s">
        <v>147</v>
      </c>
      <c r="AU745" s="206" t="s">
        <v>83</v>
      </c>
      <c r="AV745" s="12" t="s">
        <v>83</v>
      </c>
      <c r="AW745" s="12" t="s">
        <v>31</v>
      </c>
      <c r="AX745" s="12" t="s">
        <v>75</v>
      </c>
      <c r="AY745" s="206" t="s">
        <v>137</v>
      </c>
    </row>
    <row r="746" spans="1:65" s="13" customFormat="1">
      <c r="B746" s="207"/>
      <c r="C746" s="208"/>
      <c r="D746" s="192" t="s">
        <v>147</v>
      </c>
      <c r="E746" s="209" t="s">
        <v>1</v>
      </c>
      <c r="F746" s="210" t="s">
        <v>1498</v>
      </c>
      <c r="G746" s="208"/>
      <c r="H746" s="211">
        <v>2</v>
      </c>
      <c r="I746" s="212"/>
      <c r="J746" s="208"/>
      <c r="K746" s="208"/>
      <c r="L746" s="213"/>
      <c r="M746" s="214"/>
      <c r="N746" s="215"/>
      <c r="O746" s="215"/>
      <c r="P746" s="215"/>
      <c r="Q746" s="215"/>
      <c r="R746" s="215"/>
      <c r="S746" s="215"/>
      <c r="T746" s="216"/>
      <c r="AT746" s="217" t="s">
        <v>147</v>
      </c>
      <c r="AU746" s="217" t="s">
        <v>83</v>
      </c>
      <c r="AV746" s="13" t="s">
        <v>85</v>
      </c>
      <c r="AW746" s="13" t="s">
        <v>31</v>
      </c>
      <c r="AX746" s="13" t="s">
        <v>75</v>
      </c>
      <c r="AY746" s="217" t="s">
        <v>137</v>
      </c>
    </row>
    <row r="747" spans="1:65" s="12" customFormat="1">
      <c r="B747" s="197"/>
      <c r="C747" s="198"/>
      <c r="D747" s="192" t="s">
        <v>147</v>
      </c>
      <c r="E747" s="199" t="s">
        <v>1</v>
      </c>
      <c r="F747" s="200" t="s">
        <v>1499</v>
      </c>
      <c r="G747" s="198"/>
      <c r="H747" s="199" t="s">
        <v>1</v>
      </c>
      <c r="I747" s="201"/>
      <c r="J747" s="198"/>
      <c r="K747" s="198"/>
      <c r="L747" s="202"/>
      <c r="M747" s="203"/>
      <c r="N747" s="204"/>
      <c r="O747" s="204"/>
      <c r="P747" s="204"/>
      <c r="Q747" s="204"/>
      <c r="R747" s="204"/>
      <c r="S747" s="204"/>
      <c r="T747" s="205"/>
      <c r="AT747" s="206" t="s">
        <v>147</v>
      </c>
      <c r="AU747" s="206" t="s">
        <v>83</v>
      </c>
      <c r="AV747" s="12" t="s">
        <v>83</v>
      </c>
      <c r="AW747" s="12" t="s">
        <v>31</v>
      </c>
      <c r="AX747" s="12" t="s">
        <v>75</v>
      </c>
      <c r="AY747" s="206" t="s">
        <v>137</v>
      </c>
    </row>
    <row r="748" spans="1:65" s="13" customFormat="1">
      <c r="B748" s="207"/>
      <c r="C748" s="208"/>
      <c r="D748" s="192" t="s">
        <v>147</v>
      </c>
      <c r="E748" s="209" t="s">
        <v>1</v>
      </c>
      <c r="F748" s="210" t="s">
        <v>1498</v>
      </c>
      <c r="G748" s="208"/>
      <c r="H748" s="211">
        <v>2</v>
      </c>
      <c r="I748" s="212"/>
      <c r="J748" s="208"/>
      <c r="K748" s="208"/>
      <c r="L748" s="213"/>
      <c r="M748" s="214"/>
      <c r="N748" s="215"/>
      <c r="O748" s="215"/>
      <c r="P748" s="215"/>
      <c r="Q748" s="215"/>
      <c r="R748" s="215"/>
      <c r="S748" s="215"/>
      <c r="T748" s="216"/>
      <c r="AT748" s="217" t="s">
        <v>147</v>
      </c>
      <c r="AU748" s="217" t="s">
        <v>83</v>
      </c>
      <c r="AV748" s="13" t="s">
        <v>85</v>
      </c>
      <c r="AW748" s="13" t="s">
        <v>31</v>
      </c>
      <c r="AX748" s="13" t="s">
        <v>75</v>
      </c>
      <c r="AY748" s="217" t="s">
        <v>137</v>
      </c>
    </row>
    <row r="749" spans="1:65" s="14" customFormat="1">
      <c r="B749" s="218"/>
      <c r="C749" s="219"/>
      <c r="D749" s="192" t="s">
        <v>147</v>
      </c>
      <c r="E749" s="220" t="s">
        <v>1</v>
      </c>
      <c r="F749" s="221" t="s">
        <v>152</v>
      </c>
      <c r="G749" s="219"/>
      <c r="H749" s="222">
        <v>4</v>
      </c>
      <c r="I749" s="223"/>
      <c r="J749" s="219"/>
      <c r="K749" s="219"/>
      <c r="L749" s="224"/>
      <c r="M749" s="225"/>
      <c r="N749" s="226"/>
      <c r="O749" s="226"/>
      <c r="P749" s="226"/>
      <c r="Q749" s="226"/>
      <c r="R749" s="226"/>
      <c r="S749" s="226"/>
      <c r="T749" s="227"/>
      <c r="AT749" s="228" t="s">
        <v>147</v>
      </c>
      <c r="AU749" s="228" t="s">
        <v>83</v>
      </c>
      <c r="AV749" s="14" t="s">
        <v>144</v>
      </c>
      <c r="AW749" s="14" t="s">
        <v>31</v>
      </c>
      <c r="AX749" s="14" t="s">
        <v>83</v>
      </c>
      <c r="AY749" s="228" t="s">
        <v>137</v>
      </c>
    </row>
    <row r="750" spans="1:65" s="2" customFormat="1" ht="16.5" customHeight="1">
      <c r="A750" s="34"/>
      <c r="B750" s="35"/>
      <c r="C750" s="178" t="s">
        <v>184</v>
      </c>
      <c r="D750" s="178" t="s">
        <v>138</v>
      </c>
      <c r="E750" s="179" t="s">
        <v>1500</v>
      </c>
      <c r="F750" s="180" t="s">
        <v>1501</v>
      </c>
      <c r="G750" s="181" t="s">
        <v>156</v>
      </c>
      <c r="H750" s="182">
        <v>8</v>
      </c>
      <c r="I750" s="183"/>
      <c r="J750" s="184">
        <f>ROUND(I750*H750,2)</f>
        <v>0</v>
      </c>
      <c r="K750" s="180" t="s">
        <v>142</v>
      </c>
      <c r="L750" s="185"/>
      <c r="M750" s="186" t="s">
        <v>1</v>
      </c>
      <c r="N750" s="187" t="s">
        <v>40</v>
      </c>
      <c r="O750" s="71"/>
      <c r="P750" s="188">
        <f>O750*H750</f>
        <v>0</v>
      </c>
      <c r="Q750" s="188">
        <v>0.71499999999999997</v>
      </c>
      <c r="R750" s="188">
        <f>Q750*H750</f>
        <v>5.72</v>
      </c>
      <c r="S750" s="188">
        <v>0</v>
      </c>
      <c r="T750" s="189">
        <f>S750*H750</f>
        <v>0</v>
      </c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R750" s="190" t="s">
        <v>143</v>
      </c>
      <c r="AT750" s="190" t="s">
        <v>138</v>
      </c>
      <c r="AU750" s="190" t="s">
        <v>83</v>
      </c>
      <c r="AY750" s="17" t="s">
        <v>137</v>
      </c>
      <c r="BE750" s="191">
        <f>IF(N750="základní",J750,0)</f>
        <v>0</v>
      </c>
      <c r="BF750" s="191">
        <f>IF(N750="snížená",J750,0)</f>
        <v>0</v>
      </c>
      <c r="BG750" s="191">
        <f>IF(N750="zákl. přenesená",J750,0)</f>
        <v>0</v>
      </c>
      <c r="BH750" s="191">
        <f>IF(N750="sníž. přenesená",J750,0)</f>
        <v>0</v>
      </c>
      <c r="BI750" s="191">
        <f>IF(N750="nulová",J750,0)</f>
        <v>0</v>
      </c>
      <c r="BJ750" s="17" t="s">
        <v>83</v>
      </c>
      <c r="BK750" s="191">
        <f>ROUND(I750*H750,2)</f>
        <v>0</v>
      </c>
      <c r="BL750" s="17" t="s">
        <v>144</v>
      </c>
      <c r="BM750" s="190" t="s">
        <v>1502</v>
      </c>
    </row>
    <row r="751" spans="1:65" s="2" customFormat="1">
      <c r="A751" s="34"/>
      <c r="B751" s="35"/>
      <c r="C751" s="36"/>
      <c r="D751" s="192" t="s">
        <v>146</v>
      </c>
      <c r="E751" s="36"/>
      <c r="F751" s="193" t="s">
        <v>1501</v>
      </c>
      <c r="G751" s="36"/>
      <c r="H751" s="36"/>
      <c r="I751" s="194"/>
      <c r="J751" s="36"/>
      <c r="K751" s="36"/>
      <c r="L751" s="39"/>
      <c r="M751" s="195"/>
      <c r="N751" s="196"/>
      <c r="O751" s="71"/>
      <c r="P751" s="71"/>
      <c r="Q751" s="71"/>
      <c r="R751" s="71"/>
      <c r="S751" s="71"/>
      <c r="T751" s="72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T751" s="17" t="s">
        <v>146</v>
      </c>
      <c r="AU751" s="17" t="s">
        <v>83</v>
      </c>
    </row>
    <row r="752" spans="1:65" s="12" customFormat="1">
      <c r="B752" s="197"/>
      <c r="C752" s="198"/>
      <c r="D752" s="192" t="s">
        <v>147</v>
      </c>
      <c r="E752" s="199" t="s">
        <v>1</v>
      </c>
      <c r="F752" s="200" t="s">
        <v>1497</v>
      </c>
      <c r="G752" s="198"/>
      <c r="H752" s="199" t="s">
        <v>1</v>
      </c>
      <c r="I752" s="201"/>
      <c r="J752" s="198"/>
      <c r="K752" s="198"/>
      <c r="L752" s="202"/>
      <c r="M752" s="203"/>
      <c r="N752" s="204"/>
      <c r="O752" s="204"/>
      <c r="P752" s="204"/>
      <c r="Q752" s="204"/>
      <c r="R752" s="204"/>
      <c r="S752" s="204"/>
      <c r="T752" s="205"/>
      <c r="AT752" s="206" t="s">
        <v>147</v>
      </c>
      <c r="AU752" s="206" t="s">
        <v>83</v>
      </c>
      <c r="AV752" s="12" t="s">
        <v>83</v>
      </c>
      <c r="AW752" s="12" t="s">
        <v>31</v>
      </c>
      <c r="AX752" s="12" t="s">
        <v>75</v>
      </c>
      <c r="AY752" s="206" t="s">
        <v>137</v>
      </c>
    </row>
    <row r="753" spans="1:65" s="13" customFormat="1">
      <c r="B753" s="207"/>
      <c r="C753" s="208"/>
      <c r="D753" s="192" t="s">
        <v>147</v>
      </c>
      <c r="E753" s="209" t="s">
        <v>1</v>
      </c>
      <c r="F753" s="210" t="s">
        <v>1008</v>
      </c>
      <c r="G753" s="208"/>
      <c r="H753" s="211">
        <v>4</v>
      </c>
      <c r="I753" s="212"/>
      <c r="J753" s="208"/>
      <c r="K753" s="208"/>
      <c r="L753" s="213"/>
      <c r="M753" s="214"/>
      <c r="N753" s="215"/>
      <c r="O753" s="215"/>
      <c r="P753" s="215"/>
      <c r="Q753" s="215"/>
      <c r="R753" s="215"/>
      <c r="S753" s="215"/>
      <c r="T753" s="216"/>
      <c r="AT753" s="217" t="s">
        <v>147</v>
      </c>
      <c r="AU753" s="217" t="s">
        <v>83</v>
      </c>
      <c r="AV753" s="13" t="s">
        <v>85</v>
      </c>
      <c r="AW753" s="13" t="s">
        <v>31</v>
      </c>
      <c r="AX753" s="13" t="s">
        <v>75</v>
      </c>
      <c r="AY753" s="217" t="s">
        <v>137</v>
      </c>
    </row>
    <row r="754" spans="1:65" s="12" customFormat="1">
      <c r="B754" s="197"/>
      <c r="C754" s="198"/>
      <c r="D754" s="192" t="s">
        <v>147</v>
      </c>
      <c r="E754" s="199" t="s">
        <v>1</v>
      </c>
      <c r="F754" s="200" t="s">
        <v>1499</v>
      </c>
      <c r="G754" s="198"/>
      <c r="H754" s="199" t="s">
        <v>1</v>
      </c>
      <c r="I754" s="201"/>
      <c r="J754" s="198"/>
      <c r="K754" s="198"/>
      <c r="L754" s="202"/>
      <c r="M754" s="203"/>
      <c r="N754" s="204"/>
      <c r="O754" s="204"/>
      <c r="P754" s="204"/>
      <c r="Q754" s="204"/>
      <c r="R754" s="204"/>
      <c r="S754" s="204"/>
      <c r="T754" s="205"/>
      <c r="AT754" s="206" t="s">
        <v>147</v>
      </c>
      <c r="AU754" s="206" t="s">
        <v>83</v>
      </c>
      <c r="AV754" s="12" t="s">
        <v>83</v>
      </c>
      <c r="AW754" s="12" t="s">
        <v>31</v>
      </c>
      <c r="AX754" s="12" t="s">
        <v>75</v>
      </c>
      <c r="AY754" s="206" t="s">
        <v>137</v>
      </c>
    </row>
    <row r="755" spans="1:65" s="13" customFormat="1">
      <c r="B755" s="207"/>
      <c r="C755" s="208"/>
      <c r="D755" s="192" t="s">
        <v>147</v>
      </c>
      <c r="E755" s="209" t="s">
        <v>1</v>
      </c>
      <c r="F755" s="210" t="s">
        <v>1008</v>
      </c>
      <c r="G755" s="208"/>
      <c r="H755" s="211">
        <v>4</v>
      </c>
      <c r="I755" s="212"/>
      <c r="J755" s="208"/>
      <c r="K755" s="208"/>
      <c r="L755" s="213"/>
      <c r="M755" s="214"/>
      <c r="N755" s="215"/>
      <c r="O755" s="215"/>
      <c r="P755" s="215"/>
      <c r="Q755" s="215"/>
      <c r="R755" s="215"/>
      <c r="S755" s="215"/>
      <c r="T755" s="216"/>
      <c r="AT755" s="217" t="s">
        <v>147</v>
      </c>
      <c r="AU755" s="217" t="s">
        <v>83</v>
      </c>
      <c r="AV755" s="13" t="s">
        <v>85</v>
      </c>
      <c r="AW755" s="13" t="s">
        <v>31</v>
      </c>
      <c r="AX755" s="13" t="s">
        <v>75</v>
      </c>
      <c r="AY755" s="217" t="s">
        <v>137</v>
      </c>
    </row>
    <row r="756" spans="1:65" s="14" customFormat="1">
      <c r="B756" s="218"/>
      <c r="C756" s="219"/>
      <c r="D756" s="192" t="s">
        <v>147</v>
      </c>
      <c r="E756" s="220" t="s">
        <v>1</v>
      </c>
      <c r="F756" s="221" t="s">
        <v>152</v>
      </c>
      <c r="G756" s="219"/>
      <c r="H756" s="222">
        <v>8</v>
      </c>
      <c r="I756" s="223"/>
      <c r="J756" s="219"/>
      <c r="K756" s="219"/>
      <c r="L756" s="224"/>
      <c r="M756" s="225"/>
      <c r="N756" s="226"/>
      <c r="O756" s="226"/>
      <c r="P756" s="226"/>
      <c r="Q756" s="226"/>
      <c r="R756" s="226"/>
      <c r="S756" s="226"/>
      <c r="T756" s="227"/>
      <c r="AT756" s="228" t="s">
        <v>147</v>
      </c>
      <c r="AU756" s="228" t="s">
        <v>83</v>
      </c>
      <c r="AV756" s="14" t="s">
        <v>144</v>
      </c>
      <c r="AW756" s="14" t="s">
        <v>31</v>
      </c>
      <c r="AX756" s="14" t="s">
        <v>83</v>
      </c>
      <c r="AY756" s="228" t="s">
        <v>137</v>
      </c>
    </row>
    <row r="757" spans="1:65" s="2" customFormat="1" ht="16.5" customHeight="1">
      <c r="A757" s="34"/>
      <c r="B757" s="35"/>
      <c r="C757" s="178" t="s">
        <v>490</v>
      </c>
      <c r="D757" s="178" t="s">
        <v>138</v>
      </c>
      <c r="E757" s="179" t="s">
        <v>598</v>
      </c>
      <c r="F757" s="180" t="s">
        <v>599</v>
      </c>
      <c r="G757" s="181" t="s">
        <v>156</v>
      </c>
      <c r="H757" s="182">
        <v>8</v>
      </c>
      <c r="I757" s="183"/>
      <c r="J757" s="184">
        <f>ROUND(I757*H757,2)</f>
        <v>0</v>
      </c>
      <c r="K757" s="180" t="s">
        <v>142</v>
      </c>
      <c r="L757" s="185"/>
      <c r="M757" s="186" t="s">
        <v>1</v>
      </c>
      <c r="N757" s="187" t="s">
        <v>40</v>
      </c>
      <c r="O757" s="71"/>
      <c r="P757" s="188">
        <f>O757*H757</f>
        <v>0</v>
      </c>
      <c r="Q757" s="188">
        <v>2E-3</v>
      </c>
      <c r="R757" s="188">
        <f>Q757*H757</f>
        <v>1.6E-2</v>
      </c>
      <c r="S757" s="188">
        <v>0</v>
      </c>
      <c r="T757" s="189">
        <f>S757*H757</f>
        <v>0</v>
      </c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R757" s="190" t="s">
        <v>143</v>
      </c>
      <c r="AT757" s="190" t="s">
        <v>138</v>
      </c>
      <c r="AU757" s="190" t="s">
        <v>83</v>
      </c>
      <c r="AY757" s="17" t="s">
        <v>137</v>
      </c>
      <c r="BE757" s="191">
        <f>IF(N757="základní",J757,0)</f>
        <v>0</v>
      </c>
      <c r="BF757" s="191">
        <f>IF(N757="snížená",J757,0)</f>
        <v>0</v>
      </c>
      <c r="BG757" s="191">
        <f>IF(N757="zákl. přenesená",J757,0)</f>
        <v>0</v>
      </c>
      <c r="BH757" s="191">
        <f>IF(N757="sníž. přenesená",J757,0)</f>
        <v>0</v>
      </c>
      <c r="BI757" s="191">
        <f>IF(N757="nulová",J757,0)</f>
        <v>0</v>
      </c>
      <c r="BJ757" s="17" t="s">
        <v>83</v>
      </c>
      <c r="BK757" s="191">
        <f>ROUND(I757*H757,2)</f>
        <v>0</v>
      </c>
      <c r="BL757" s="17" t="s">
        <v>144</v>
      </c>
      <c r="BM757" s="190" t="s">
        <v>1503</v>
      </c>
    </row>
    <row r="758" spans="1:65" s="2" customFormat="1">
      <c r="A758" s="34"/>
      <c r="B758" s="35"/>
      <c r="C758" s="36"/>
      <c r="D758" s="192" t="s">
        <v>146</v>
      </c>
      <c r="E758" s="36"/>
      <c r="F758" s="193" t="s">
        <v>599</v>
      </c>
      <c r="G758" s="36"/>
      <c r="H758" s="36"/>
      <c r="I758" s="194"/>
      <c r="J758" s="36"/>
      <c r="K758" s="36"/>
      <c r="L758" s="39"/>
      <c r="M758" s="195"/>
      <c r="N758" s="196"/>
      <c r="O758" s="71"/>
      <c r="P758" s="71"/>
      <c r="Q758" s="71"/>
      <c r="R758" s="71"/>
      <c r="S758" s="71"/>
      <c r="T758" s="72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T758" s="17" t="s">
        <v>146</v>
      </c>
      <c r="AU758" s="17" t="s">
        <v>83</v>
      </c>
    </row>
    <row r="759" spans="1:65" s="12" customFormat="1">
      <c r="B759" s="197"/>
      <c r="C759" s="198"/>
      <c r="D759" s="192" t="s">
        <v>147</v>
      </c>
      <c r="E759" s="199" t="s">
        <v>1</v>
      </c>
      <c r="F759" s="200" t="s">
        <v>1301</v>
      </c>
      <c r="G759" s="198"/>
      <c r="H759" s="199" t="s">
        <v>1</v>
      </c>
      <c r="I759" s="201"/>
      <c r="J759" s="198"/>
      <c r="K759" s="198"/>
      <c r="L759" s="202"/>
      <c r="M759" s="203"/>
      <c r="N759" s="204"/>
      <c r="O759" s="204"/>
      <c r="P759" s="204"/>
      <c r="Q759" s="204"/>
      <c r="R759" s="204"/>
      <c r="S759" s="204"/>
      <c r="T759" s="205"/>
      <c r="AT759" s="206" t="s">
        <v>147</v>
      </c>
      <c r="AU759" s="206" t="s">
        <v>83</v>
      </c>
      <c r="AV759" s="12" t="s">
        <v>83</v>
      </c>
      <c r="AW759" s="12" t="s">
        <v>31</v>
      </c>
      <c r="AX759" s="12" t="s">
        <v>75</v>
      </c>
      <c r="AY759" s="206" t="s">
        <v>137</v>
      </c>
    </row>
    <row r="760" spans="1:65" s="13" customFormat="1">
      <c r="B760" s="207"/>
      <c r="C760" s="208"/>
      <c r="D760" s="192" t="s">
        <v>147</v>
      </c>
      <c r="E760" s="209" t="s">
        <v>1</v>
      </c>
      <c r="F760" s="210" t="s">
        <v>1008</v>
      </c>
      <c r="G760" s="208"/>
      <c r="H760" s="211">
        <v>4</v>
      </c>
      <c r="I760" s="212"/>
      <c r="J760" s="208"/>
      <c r="K760" s="208"/>
      <c r="L760" s="213"/>
      <c r="M760" s="214"/>
      <c r="N760" s="215"/>
      <c r="O760" s="215"/>
      <c r="P760" s="215"/>
      <c r="Q760" s="215"/>
      <c r="R760" s="215"/>
      <c r="S760" s="215"/>
      <c r="T760" s="216"/>
      <c r="AT760" s="217" t="s">
        <v>147</v>
      </c>
      <c r="AU760" s="217" t="s">
        <v>83</v>
      </c>
      <c r="AV760" s="13" t="s">
        <v>85</v>
      </c>
      <c r="AW760" s="13" t="s">
        <v>31</v>
      </c>
      <c r="AX760" s="13" t="s">
        <v>75</v>
      </c>
      <c r="AY760" s="217" t="s">
        <v>137</v>
      </c>
    </row>
    <row r="761" spans="1:65" s="12" customFormat="1">
      <c r="B761" s="197"/>
      <c r="C761" s="198"/>
      <c r="D761" s="192" t="s">
        <v>147</v>
      </c>
      <c r="E761" s="199" t="s">
        <v>1</v>
      </c>
      <c r="F761" s="200" t="s">
        <v>1304</v>
      </c>
      <c r="G761" s="198"/>
      <c r="H761" s="199" t="s">
        <v>1</v>
      </c>
      <c r="I761" s="201"/>
      <c r="J761" s="198"/>
      <c r="K761" s="198"/>
      <c r="L761" s="202"/>
      <c r="M761" s="203"/>
      <c r="N761" s="204"/>
      <c r="O761" s="204"/>
      <c r="P761" s="204"/>
      <c r="Q761" s="204"/>
      <c r="R761" s="204"/>
      <c r="S761" s="204"/>
      <c r="T761" s="205"/>
      <c r="AT761" s="206" t="s">
        <v>147</v>
      </c>
      <c r="AU761" s="206" t="s">
        <v>83</v>
      </c>
      <c r="AV761" s="12" t="s">
        <v>83</v>
      </c>
      <c r="AW761" s="12" t="s">
        <v>31</v>
      </c>
      <c r="AX761" s="12" t="s">
        <v>75</v>
      </c>
      <c r="AY761" s="206" t="s">
        <v>137</v>
      </c>
    </row>
    <row r="762" spans="1:65" s="13" customFormat="1">
      <c r="B762" s="207"/>
      <c r="C762" s="208"/>
      <c r="D762" s="192" t="s">
        <v>147</v>
      </c>
      <c r="E762" s="209" t="s">
        <v>1</v>
      </c>
      <c r="F762" s="210" t="s">
        <v>1008</v>
      </c>
      <c r="G762" s="208"/>
      <c r="H762" s="211">
        <v>4</v>
      </c>
      <c r="I762" s="212"/>
      <c r="J762" s="208"/>
      <c r="K762" s="208"/>
      <c r="L762" s="213"/>
      <c r="M762" s="214"/>
      <c r="N762" s="215"/>
      <c r="O762" s="215"/>
      <c r="P762" s="215"/>
      <c r="Q762" s="215"/>
      <c r="R762" s="215"/>
      <c r="S762" s="215"/>
      <c r="T762" s="216"/>
      <c r="AT762" s="217" t="s">
        <v>147</v>
      </c>
      <c r="AU762" s="217" t="s">
        <v>83</v>
      </c>
      <c r="AV762" s="13" t="s">
        <v>85</v>
      </c>
      <c r="AW762" s="13" t="s">
        <v>31</v>
      </c>
      <c r="AX762" s="13" t="s">
        <v>75</v>
      </c>
      <c r="AY762" s="217" t="s">
        <v>137</v>
      </c>
    </row>
    <row r="763" spans="1:65" s="14" customFormat="1">
      <c r="B763" s="218"/>
      <c r="C763" s="219"/>
      <c r="D763" s="192" t="s">
        <v>147</v>
      </c>
      <c r="E763" s="220" t="s">
        <v>1</v>
      </c>
      <c r="F763" s="221" t="s">
        <v>152</v>
      </c>
      <c r="G763" s="219"/>
      <c r="H763" s="222">
        <v>8</v>
      </c>
      <c r="I763" s="223"/>
      <c r="J763" s="219"/>
      <c r="K763" s="219"/>
      <c r="L763" s="224"/>
      <c r="M763" s="225"/>
      <c r="N763" s="226"/>
      <c r="O763" s="226"/>
      <c r="P763" s="226"/>
      <c r="Q763" s="226"/>
      <c r="R763" s="226"/>
      <c r="S763" s="226"/>
      <c r="T763" s="227"/>
      <c r="AT763" s="228" t="s">
        <v>147</v>
      </c>
      <c r="AU763" s="228" t="s">
        <v>83</v>
      </c>
      <c r="AV763" s="14" t="s">
        <v>144</v>
      </c>
      <c r="AW763" s="14" t="s">
        <v>31</v>
      </c>
      <c r="AX763" s="14" t="s">
        <v>83</v>
      </c>
      <c r="AY763" s="228" t="s">
        <v>137</v>
      </c>
    </row>
    <row r="764" spans="1:65" s="2" customFormat="1" ht="16.5" customHeight="1">
      <c r="A764" s="34"/>
      <c r="B764" s="35"/>
      <c r="C764" s="178" t="s">
        <v>494</v>
      </c>
      <c r="D764" s="178" t="s">
        <v>138</v>
      </c>
      <c r="E764" s="179" t="s">
        <v>515</v>
      </c>
      <c r="F764" s="180" t="s">
        <v>516</v>
      </c>
      <c r="G764" s="181" t="s">
        <v>156</v>
      </c>
      <c r="H764" s="182">
        <v>4</v>
      </c>
      <c r="I764" s="183"/>
      <c r="J764" s="184">
        <f>ROUND(I764*H764,2)</f>
        <v>0</v>
      </c>
      <c r="K764" s="180" t="s">
        <v>142</v>
      </c>
      <c r="L764" s="185"/>
      <c r="M764" s="186" t="s">
        <v>1</v>
      </c>
      <c r="N764" s="187" t="s">
        <v>40</v>
      </c>
      <c r="O764" s="71"/>
      <c r="P764" s="188">
        <f>O764*H764</f>
        <v>0</v>
      </c>
      <c r="Q764" s="188">
        <v>1.64E-3</v>
      </c>
      <c r="R764" s="188">
        <f>Q764*H764</f>
        <v>6.5599999999999999E-3</v>
      </c>
      <c r="S764" s="188">
        <v>0</v>
      </c>
      <c r="T764" s="189">
        <f>S764*H764</f>
        <v>0</v>
      </c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R764" s="190" t="s">
        <v>143</v>
      </c>
      <c r="AT764" s="190" t="s">
        <v>138</v>
      </c>
      <c r="AU764" s="190" t="s">
        <v>83</v>
      </c>
      <c r="AY764" s="17" t="s">
        <v>137</v>
      </c>
      <c r="BE764" s="191">
        <f>IF(N764="základní",J764,0)</f>
        <v>0</v>
      </c>
      <c r="BF764" s="191">
        <f>IF(N764="snížená",J764,0)</f>
        <v>0</v>
      </c>
      <c r="BG764" s="191">
        <f>IF(N764="zákl. přenesená",J764,0)</f>
        <v>0</v>
      </c>
      <c r="BH764" s="191">
        <f>IF(N764="sníž. přenesená",J764,0)</f>
        <v>0</v>
      </c>
      <c r="BI764" s="191">
        <f>IF(N764="nulová",J764,0)</f>
        <v>0</v>
      </c>
      <c r="BJ764" s="17" t="s">
        <v>83</v>
      </c>
      <c r="BK764" s="191">
        <f>ROUND(I764*H764,2)</f>
        <v>0</v>
      </c>
      <c r="BL764" s="17" t="s">
        <v>144</v>
      </c>
      <c r="BM764" s="190" t="s">
        <v>1504</v>
      </c>
    </row>
    <row r="765" spans="1:65" s="2" customFormat="1">
      <c r="A765" s="34"/>
      <c r="B765" s="35"/>
      <c r="C765" s="36"/>
      <c r="D765" s="192" t="s">
        <v>146</v>
      </c>
      <c r="E765" s="36"/>
      <c r="F765" s="193" t="s">
        <v>516</v>
      </c>
      <c r="G765" s="36"/>
      <c r="H765" s="36"/>
      <c r="I765" s="194"/>
      <c r="J765" s="36"/>
      <c r="K765" s="36"/>
      <c r="L765" s="39"/>
      <c r="M765" s="195"/>
      <c r="N765" s="196"/>
      <c r="O765" s="71"/>
      <c r="P765" s="71"/>
      <c r="Q765" s="71"/>
      <c r="R765" s="71"/>
      <c r="S765" s="71"/>
      <c r="T765" s="72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T765" s="17" t="s">
        <v>146</v>
      </c>
      <c r="AU765" s="17" t="s">
        <v>83</v>
      </c>
    </row>
    <row r="766" spans="1:65" s="12" customFormat="1">
      <c r="B766" s="197"/>
      <c r="C766" s="198"/>
      <c r="D766" s="192" t="s">
        <v>147</v>
      </c>
      <c r="E766" s="199" t="s">
        <v>1</v>
      </c>
      <c r="F766" s="200" t="s">
        <v>1505</v>
      </c>
      <c r="G766" s="198"/>
      <c r="H766" s="199" t="s">
        <v>1</v>
      </c>
      <c r="I766" s="201"/>
      <c r="J766" s="198"/>
      <c r="K766" s="198"/>
      <c r="L766" s="202"/>
      <c r="M766" s="203"/>
      <c r="N766" s="204"/>
      <c r="O766" s="204"/>
      <c r="P766" s="204"/>
      <c r="Q766" s="204"/>
      <c r="R766" s="204"/>
      <c r="S766" s="204"/>
      <c r="T766" s="205"/>
      <c r="AT766" s="206" t="s">
        <v>147</v>
      </c>
      <c r="AU766" s="206" t="s">
        <v>83</v>
      </c>
      <c r="AV766" s="12" t="s">
        <v>83</v>
      </c>
      <c r="AW766" s="12" t="s">
        <v>31</v>
      </c>
      <c r="AX766" s="12" t="s">
        <v>75</v>
      </c>
      <c r="AY766" s="206" t="s">
        <v>137</v>
      </c>
    </row>
    <row r="767" spans="1:65" s="13" customFormat="1">
      <c r="B767" s="207"/>
      <c r="C767" s="208"/>
      <c r="D767" s="192" t="s">
        <v>147</v>
      </c>
      <c r="E767" s="209" t="s">
        <v>1</v>
      </c>
      <c r="F767" s="210" t="s">
        <v>333</v>
      </c>
      <c r="G767" s="208"/>
      <c r="H767" s="211">
        <v>4</v>
      </c>
      <c r="I767" s="212"/>
      <c r="J767" s="208"/>
      <c r="K767" s="208"/>
      <c r="L767" s="213"/>
      <c r="M767" s="214"/>
      <c r="N767" s="215"/>
      <c r="O767" s="215"/>
      <c r="P767" s="215"/>
      <c r="Q767" s="215"/>
      <c r="R767" s="215"/>
      <c r="S767" s="215"/>
      <c r="T767" s="216"/>
      <c r="AT767" s="217" t="s">
        <v>147</v>
      </c>
      <c r="AU767" s="217" t="s">
        <v>83</v>
      </c>
      <c r="AV767" s="13" t="s">
        <v>85</v>
      </c>
      <c r="AW767" s="13" t="s">
        <v>31</v>
      </c>
      <c r="AX767" s="13" t="s">
        <v>75</v>
      </c>
      <c r="AY767" s="217" t="s">
        <v>137</v>
      </c>
    </row>
    <row r="768" spans="1:65" s="14" customFormat="1">
      <c r="B768" s="218"/>
      <c r="C768" s="219"/>
      <c r="D768" s="192" t="s">
        <v>147</v>
      </c>
      <c r="E768" s="220" t="s">
        <v>1</v>
      </c>
      <c r="F768" s="221" t="s">
        <v>152</v>
      </c>
      <c r="G768" s="219"/>
      <c r="H768" s="222">
        <v>4</v>
      </c>
      <c r="I768" s="223"/>
      <c r="J768" s="219"/>
      <c r="K768" s="219"/>
      <c r="L768" s="224"/>
      <c r="M768" s="225"/>
      <c r="N768" s="226"/>
      <c r="O768" s="226"/>
      <c r="P768" s="226"/>
      <c r="Q768" s="226"/>
      <c r="R768" s="226"/>
      <c r="S768" s="226"/>
      <c r="T768" s="227"/>
      <c r="AT768" s="228" t="s">
        <v>147</v>
      </c>
      <c r="AU768" s="228" t="s">
        <v>83</v>
      </c>
      <c r="AV768" s="14" t="s">
        <v>144</v>
      </c>
      <c r="AW768" s="14" t="s">
        <v>31</v>
      </c>
      <c r="AX768" s="14" t="s">
        <v>83</v>
      </c>
      <c r="AY768" s="228" t="s">
        <v>137</v>
      </c>
    </row>
    <row r="769" spans="1:65" s="2" customFormat="1" ht="16.5" customHeight="1">
      <c r="A769" s="34"/>
      <c r="B769" s="35"/>
      <c r="C769" s="178" t="s">
        <v>498</v>
      </c>
      <c r="D769" s="178" t="s">
        <v>138</v>
      </c>
      <c r="E769" s="179" t="s">
        <v>519</v>
      </c>
      <c r="F769" s="180" t="s">
        <v>520</v>
      </c>
      <c r="G769" s="181" t="s">
        <v>156</v>
      </c>
      <c r="H769" s="182">
        <v>4</v>
      </c>
      <c r="I769" s="183"/>
      <c r="J769" s="184">
        <f>ROUND(I769*H769,2)</f>
        <v>0</v>
      </c>
      <c r="K769" s="180" t="s">
        <v>142</v>
      </c>
      <c r="L769" s="185"/>
      <c r="M769" s="186" t="s">
        <v>1</v>
      </c>
      <c r="N769" s="187" t="s">
        <v>40</v>
      </c>
      <c r="O769" s="71"/>
      <c r="P769" s="188">
        <f>O769*H769</f>
        <v>0</v>
      </c>
      <c r="Q769" s="188">
        <v>1.67E-3</v>
      </c>
      <c r="R769" s="188">
        <f>Q769*H769</f>
        <v>6.6800000000000002E-3</v>
      </c>
      <c r="S769" s="188">
        <v>0</v>
      </c>
      <c r="T769" s="189">
        <f>S769*H769</f>
        <v>0</v>
      </c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R769" s="190" t="s">
        <v>143</v>
      </c>
      <c r="AT769" s="190" t="s">
        <v>138</v>
      </c>
      <c r="AU769" s="190" t="s">
        <v>83</v>
      </c>
      <c r="AY769" s="17" t="s">
        <v>137</v>
      </c>
      <c r="BE769" s="191">
        <f>IF(N769="základní",J769,0)</f>
        <v>0</v>
      </c>
      <c r="BF769" s="191">
        <f>IF(N769="snížená",J769,0)</f>
        <v>0</v>
      </c>
      <c r="BG769" s="191">
        <f>IF(N769="zákl. přenesená",J769,0)</f>
        <v>0</v>
      </c>
      <c r="BH769" s="191">
        <f>IF(N769="sníž. přenesená",J769,0)</f>
        <v>0</v>
      </c>
      <c r="BI769" s="191">
        <f>IF(N769="nulová",J769,0)</f>
        <v>0</v>
      </c>
      <c r="BJ769" s="17" t="s">
        <v>83</v>
      </c>
      <c r="BK769" s="191">
        <f>ROUND(I769*H769,2)</f>
        <v>0</v>
      </c>
      <c r="BL769" s="17" t="s">
        <v>144</v>
      </c>
      <c r="BM769" s="190" t="s">
        <v>1506</v>
      </c>
    </row>
    <row r="770" spans="1:65" s="2" customFormat="1">
      <c r="A770" s="34"/>
      <c r="B770" s="35"/>
      <c r="C770" s="36"/>
      <c r="D770" s="192" t="s">
        <v>146</v>
      </c>
      <c r="E770" s="36"/>
      <c r="F770" s="193" t="s">
        <v>520</v>
      </c>
      <c r="G770" s="36"/>
      <c r="H770" s="36"/>
      <c r="I770" s="194"/>
      <c r="J770" s="36"/>
      <c r="K770" s="36"/>
      <c r="L770" s="39"/>
      <c r="M770" s="195"/>
      <c r="N770" s="196"/>
      <c r="O770" s="71"/>
      <c r="P770" s="71"/>
      <c r="Q770" s="71"/>
      <c r="R770" s="71"/>
      <c r="S770" s="71"/>
      <c r="T770" s="72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T770" s="17" t="s">
        <v>146</v>
      </c>
      <c r="AU770" s="17" t="s">
        <v>83</v>
      </c>
    </row>
    <row r="771" spans="1:65" s="12" customFormat="1">
      <c r="B771" s="197"/>
      <c r="C771" s="198"/>
      <c r="D771" s="192" t="s">
        <v>147</v>
      </c>
      <c r="E771" s="199" t="s">
        <v>1</v>
      </c>
      <c r="F771" s="200" t="s">
        <v>1505</v>
      </c>
      <c r="G771" s="198"/>
      <c r="H771" s="199" t="s">
        <v>1</v>
      </c>
      <c r="I771" s="201"/>
      <c r="J771" s="198"/>
      <c r="K771" s="198"/>
      <c r="L771" s="202"/>
      <c r="M771" s="203"/>
      <c r="N771" s="204"/>
      <c r="O771" s="204"/>
      <c r="P771" s="204"/>
      <c r="Q771" s="204"/>
      <c r="R771" s="204"/>
      <c r="S771" s="204"/>
      <c r="T771" s="205"/>
      <c r="AT771" s="206" t="s">
        <v>147</v>
      </c>
      <c r="AU771" s="206" t="s">
        <v>83</v>
      </c>
      <c r="AV771" s="12" t="s">
        <v>83</v>
      </c>
      <c r="AW771" s="12" t="s">
        <v>31</v>
      </c>
      <c r="AX771" s="12" t="s">
        <v>75</v>
      </c>
      <c r="AY771" s="206" t="s">
        <v>137</v>
      </c>
    </row>
    <row r="772" spans="1:65" s="13" customFormat="1">
      <c r="B772" s="207"/>
      <c r="C772" s="208"/>
      <c r="D772" s="192" t="s">
        <v>147</v>
      </c>
      <c r="E772" s="209" t="s">
        <v>1</v>
      </c>
      <c r="F772" s="210" t="s">
        <v>333</v>
      </c>
      <c r="G772" s="208"/>
      <c r="H772" s="211">
        <v>4</v>
      </c>
      <c r="I772" s="212"/>
      <c r="J772" s="208"/>
      <c r="K772" s="208"/>
      <c r="L772" s="213"/>
      <c r="M772" s="214"/>
      <c r="N772" s="215"/>
      <c r="O772" s="215"/>
      <c r="P772" s="215"/>
      <c r="Q772" s="215"/>
      <c r="R772" s="215"/>
      <c r="S772" s="215"/>
      <c r="T772" s="216"/>
      <c r="AT772" s="217" t="s">
        <v>147</v>
      </c>
      <c r="AU772" s="217" t="s">
        <v>83</v>
      </c>
      <c r="AV772" s="13" t="s">
        <v>85</v>
      </c>
      <c r="AW772" s="13" t="s">
        <v>31</v>
      </c>
      <c r="AX772" s="13" t="s">
        <v>75</v>
      </c>
      <c r="AY772" s="217" t="s">
        <v>137</v>
      </c>
    </row>
    <row r="773" spans="1:65" s="14" customFormat="1">
      <c r="B773" s="218"/>
      <c r="C773" s="219"/>
      <c r="D773" s="192" t="s">
        <v>147</v>
      </c>
      <c r="E773" s="220" t="s">
        <v>1</v>
      </c>
      <c r="F773" s="221" t="s">
        <v>152</v>
      </c>
      <c r="G773" s="219"/>
      <c r="H773" s="222">
        <v>4</v>
      </c>
      <c r="I773" s="223"/>
      <c r="J773" s="219"/>
      <c r="K773" s="219"/>
      <c r="L773" s="224"/>
      <c r="M773" s="225"/>
      <c r="N773" s="226"/>
      <c r="O773" s="226"/>
      <c r="P773" s="226"/>
      <c r="Q773" s="226"/>
      <c r="R773" s="226"/>
      <c r="S773" s="226"/>
      <c r="T773" s="227"/>
      <c r="AT773" s="228" t="s">
        <v>147</v>
      </c>
      <c r="AU773" s="228" t="s">
        <v>83</v>
      </c>
      <c r="AV773" s="14" t="s">
        <v>144</v>
      </c>
      <c r="AW773" s="14" t="s">
        <v>31</v>
      </c>
      <c r="AX773" s="14" t="s">
        <v>83</v>
      </c>
      <c r="AY773" s="228" t="s">
        <v>137</v>
      </c>
    </row>
    <row r="774" spans="1:65" s="2" customFormat="1" ht="16.5" customHeight="1">
      <c r="A774" s="34"/>
      <c r="B774" s="35"/>
      <c r="C774" s="178" t="s">
        <v>502</v>
      </c>
      <c r="D774" s="178" t="s">
        <v>138</v>
      </c>
      <c r="E774" s="179" t="s">
        <v>531</v>
      </c>
      <c r="F774" s="180" t="s">
        <v>532</v>
      </c>
      <c r="G774" s="181" t="s">
        <v>156</v>
      </c>
      <c r="H774" s="182">
        <v>4</v>
      </c>
      <c r="I774" s="183"/>
      <c r="J774" s="184">
        <f>ROUND(I774*H774,2)</f>
        <v>0</v>
      </c>
      <c r="K774" s="180" t="s">
        <v>142</v>
      </c>
      <c r="L774" s="185"/>
      <c r="M774" s="186" t="s">
        <v>1</v>
      </c>
      <c r="N774" s="187" t="s">
        <v>40</v>
      </c>
      <c r="O774" s="71"/>
      <c r="P774" s="188">
        <f>O774*H774</f>
        <v>0</v>
      </c>
      <c r="Q774" s="188">
        <v>1.82E-3</v>
      </c>
      <c r="R774" s="188">
        <f>Q774*H774</f>
        <v>7.28E-3</v>
      </c>
      <c r="S774" s="188">
        <v>0</v>
      </c>
      <c r="T774" s="189">
        <f>S774*H774</f>
        <v>0</v>
      </c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R774" s="190" t="s">
        <v>143</v>
      </c>
      <c r="AT774" s="190" t="s">
        <v>138</v>
      </c>
      <c r="AU774" s="190" t="s">
        <v>83</v>
      </c>
      <c r="AY774" s="17" t="s">
        <v>137</v>
      </c>
      <c r="BE774" s="191">
        <f>IF(N774="základní",J774,0)</f>
        <v>0</v>
      </c>
      <c r="BF774" s="191">
        <f>IF(N774="snížená",J774,0)</f>
        <v>0</v>
      </c>
      <c r="BG774" s="191">
        <f>IF(N774="zákl. přenesená",J774,0)</f>
        <v>0</v>
      </c>
      <c r="BH774" s="191">
        <f>IF(N774="sníž. přenesená",J774,0)</f>
        <v>0</v>
      </c>
      <c r="BI774" s="191">
        <f>IF(N774="nulová",J774,0)</f>
        <v>0</v>
      </c>
      <c r="BJ774" s="17" t="s">
        <v>83</v>
      </c>
      <c r="BK774" s="191">
        <f>ROUND(I774*H774,2)</f>
        <v>0</v>
      </c>
      <c r="BL774" s="17" t="s">
        <v>144</v>
      </c>
      <c r="BM774" s="190" t="s">
        <v>1507</v>
      </c>
    </row>
    <row r="775" spans="1:65" s="2" customFormat="1">
      <c r="A775" s="34"/>
      <c r="B775" s="35"/>
      <c r="C775" s="36"/>
      <c r="D775" s="192" t="s">
        <v>146</v>
      </c>
      <c r="E775" s="36"/>
      <c r="F775" s="193" t="s">
        <v>532</v>
      </c>
      <c r="G775" s="36"/>
      <c r="H775" s="36"/>
      <c r="I775" s="194"/>
      <c r="J775" s="36"/>
      <c r="K775" s="36"/>
      <c r="L775" s="39"/>
      <c r="M775" s="195"/>
      <c r="N775" s="196"/>
      <c r="O775" s="71"/>
      <c r="P775" s="71"/>
      <c r="Q775" s="71"/>
      <c r="R775" s="71"/>
      <c r="S775" s="71"/>
      <c r="T775" s="72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T775" s="17" t="s">
        <v>146</v>
      </c>
      <c r="AU775" s="17" t="s">
        <v>83</v>
      </c>
    </row>
    <row r="776" spans="1:65" s="12" customFormat="1">
      <c r="B776" s="197"/>
      <c r="C776" s="198"/>
      <c r="D776" s="192" t="s">
        <v>147</v>
      </c>
      <c r="E776" s="199" t="s">
        <v>1</v>
      </c>
      <c r="F776" s="200" t="s">
        <v>1505</v>
      </c>
      <c r="G776" s="198"/>
      <c r="H776" s="199" t="s">
        <v>1</v>
      </c>
      <c r="I776" s="201"/>
      <c r="J776" s="198"/>
      <c r="K776" s="198"/>
      <c r="L776" s="202"/>
      <c r="M776" s="203"/>
      <c r="N776" s="204"/>
      <c r="O776" s="204"/>
      <c r="P776" s="204"/>
      <c r="Q776" s="204"/>
      <c r="R776" s="204"/>
      <c r="S776" s="204"/>
      <c r="T776" s="205"/>
      <c r="AT776" s="206" t="s">
        <v>147</v>
      </c>
      <c r="AU776" s="206" t="s">
        <v>83</v>
      </c>
      <c r="AV776" s="12" t="s">
        <v>83</v>
      </c>
      <c r="AW776" s="12" t="s">
        <v>31</v>
      </c>
      <c r="AX776" s="12" t="s">
        <v>75</v>
      </c>
      <c r="AY776" s="206" t="s">
        <v>137</v>
      </c>
    </row>
    <row r="777" spans="1:65" s="13" customFormat="1">
      <c r="B777" s="207"/>
      <c r="C777" s="208"/>
      <c r="D777" s="192" t="s">
        <v>147</v>
      </c>
      <c r="E777" s="209" t="s">
        <v>1</v>
      </c>
      <c r="F777" s="210" t="s">
        <v>333</v>
      </c>
      <c r="G777" s="208"/>
      <c r="H777" s="211">
        <v>4</v>
      </c>
      <c r="I777" s="212"/>
      <c r="J777" s="208"/>
      <c r="K777" s="208"/>
      <c r="L777" s="213"/>
      <c r="M777" s="214"/>
      <c r="N777" s="215"/>
      <c r="O777" s="215"/>
      <c r="P777" s="215"/>
      <c r="Q777" s="215"/>
      <c r="R777" s="215"/>
      <c r="S777" s="215"/>
      <c r="T777" s="216"/>
      <c r="AT777" s="217" t="s">
        <v>147</v>
      </c>
      <c r="AU777" s="217" t="s">
        <v>83</v>
      </c>
      <c r="AV777" s="13" t="s">
        <v>85</v>
      </c>
      <c r="AW777" s="13" t="s">
        <v>31</v>
      </c>
      <c r="AX777" s="13" t="s">
        <v>75</v>
      </c>
      <c r="AY777" s="217" t="s">
        <v>137</v>
      </c>
    </row>
    <row r="778" spans="1:65" s="14" customFormat="1">
      <c r="B778" s="218"/>
      <c r="C778" s="219"/>
      <c r="D778" s="192" t="s">
        <v>147</v>
      </c>
      <c r="E778" s="220" t="s">
        <v>1</v>
      </c>
      <c r="F778" s="221" t="s">
        <v>152</v>
      </c>
      <c r="G778" s="219"/>
      <c r="H778" s="222">
        <v>4</v>
      </c>
      <c r="I778" s="223"/>
      <c r="J778" s="219"/>
      <c r="K778" s="219"/>
      <c r="L778" s="224"/>
      <c r="M778" s="225"/>
      <c r="N778" s="226"/>
      <c r="O778" s="226"/>
      <c r="P778" s="226"/>
      <c r="Q778" s="226"/>
      <c r="R778" s="226"/>
      <c r="S778" s="226"/>
      <c r="T778" s="227"/>
      <c r="AT778" s="228" t="s">
        <v>147</v>
      </c>
      <c r="AU778" s="228" t="s">
        <v>83</v>
      </c>
      <c r="AV778" s="14" t="s">
        <v>144</v>
      </c>
      <c r="AW778" s="14" t="s">
        <v>31</v>
      </c>
      <c r="AX778" s="14" t="s">
        <v>83</v>
      </c>
      <c r="AY778" s="228" t="s">
        <v>137</v>
      </c>
    </row>
    <row r="779" spans="1:65" s="2" customFormat="1" ht="16.5" customHeight="1">
      <c r="A779" s="34"/>
      <c r="B779" s="35"/>
      <c r="C779" s="178" t="s">
        <v>506</v>
      </c>
      <c r="D779" s="178" t="s">
        <v>138</v>
      </c>
      <c r="E779" s="179" t="s">
        <v>535</v>
      </c>
      <c r="F779" s="180" t="s">
        <v>536</v>
      </c>
      <c r="G779" s="181" t="s">
        <v>156</v>
      </c>
      <c r="H779" s="182">
        <v>4</v>
      </c>
      <c r="I779" s="183"/>
      <c r="J779" s="184">
        <f>ROUND(I779*H779,2)</f>
        <v>0</v>
      </c>
      <c r="K779" s="180" t="s">
        <v>142</v>
      </c>
      <c r="L779" s="185"/>
      <c r="M779" s="186" t="s">
        <v>1</v>
      </c>
      <c r="N779" s="187" t="s">
        <v>40</v>
      </c>
      <c r="O779" s="71"/>
      <c r="P779" s="188">
        <f>O779*H779</f>
        <v>0</v>
      </c>
      <c r="Q779" s="188">
        <v>1.8500000000000001E-3</v>
      </c>
      <c r="R779" s="188">
        <f>Q779*H779</f>
        <v>7.4000000000000003E-3</v>
      </c>
      <c r="S779" s="188">
        <v>0</v>
      </c>
      <c r="T779" s="189">
        <f>S779*H779</f>
        <v>0</v>
      </c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R779" s="190" t="s">
        <v>143</v>
      </c>
      <c r="AT779" s="190" t="s">
        <v>138</v>
      </c>
      <c r="AU779" s="190" t="s">
        <v>83</v>
      </c>
      <c r="AY779" s="17" t="s">
        <v>137</v>
      </c>
      <c r="BE779" s="191">
        <f>IF(N779="základní",J779,0)</f>
        <v>0</v>
      </c>
      <c r="BF779" s="191">
        <f>IF(N779="snížená",J779,0)</f>
        <v>0</v>
      </c>
      <c r="BG779" s="191">
        <f>IF(N779="zákl. přenesená",J779,0)</f>
        <v>0</v>
      </c>
      <c r="BH779" s="191">
        <f>IF(N779="sníž. přenesená",J779,0)</f>
        <v>0</v>
      </c>
      <c r="BI779" s="191">
        <f>IF(N779="nulová",J779,0)</f>
        <v>0</v>
      </c>
      <c r="BJ779" s="17" t="s">
        <v>83</v>
      </c>
      <c r="BK779" s="191">
        <f>ROUND(I779*H779,2)</f>
        <v>0</v>
      </c>
      <c r="BL779" s="17" t="s">
        <v>144</v>
      </c>
      <c r="BM779" s="190" t="s">
        <v>1508</v>
      </c>
    </row>
    <row r="780" spans="1:65" s="2" customFormat="1">
      <c r="A780" s="34"/>
      <c r="B780" s="35"/>
      <c r="C780" s="36"/>
      <c r="D780" s="192" t="s">
        <v>146</v>
      </c>
      <c r="E780" s="36"/>
      <c r="F780" s="193" t="s">
        <v>536</v>
      </c>
      <c r="G780" s="36"/>
      <c r="H780" s="36"/>
      <c r="I780" s="194"/>
      <c r="J780" s="36"/>
      <c r="K780" s="36"/>
      <c r="L780" s="39"/>
      <c r="M780" s="195"/>
      <c r="N780" s="196"/>
      <c r="O780" s="71"/>
      <c r="P780" s="71"/>
      <c r="Q780" s="71"/>
      <c r="R780" s="71"/>
      <c r="S780" s="71"/>
      <c r="T780" s="72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T780" s="17" t="s">
        <v>146</v>
      </c>
      <c r="AU780" s="17" t="s">
        <v>83</v>
      </c>
    </row>
    <row r="781" spans="1:65" s="12" customFormat="1">
      <c r="B781" s="197"/>
      <c r="C781" s="198"/>
      <c r="D781" s="192" t="s">
        <v>147</v>
      </c>
      <c r="E781" s="199" t="s">
        <v>1</v>
      </c>
      <c r="F781" s="200" t="s">
        <v>1505</v>
      </c>
      <c r="G781" s="198"/>
      <c r="H781" s="199" t="s">
        <v>1</v>
      </c>
      <c r="I781" s="201"/>
      <c r="J781" s="198"/>
      <c r="K781" s="198"/>
      <c r="L781" s="202"/>
      <c r="M781" s="203"/>
      <c r="N781" s="204"/>
      <c r="O781" s="204"/>
      <c r="P781" s="204"/>
      <c r="Q781" s="204"/>
      <c r="R781" s="204"/>
      <c r="S781" s="204"/>
      <c r="T781" s="205"/>
      <c r="AT781" s="206" t="s">
        <v>147</v>
      </c>
      <c r="AU781" s="206" t="s">
        <v>83</v>
      </c>
      <c r="AV781" s="12" t="s">
        <v>83</v>
      </c>
      <c r="AW781" s="12" t="s">
        <v>31</v>
      </c>
      <c r="AX781" s="12" t="s">
        <v>75</v>
      </c>
      <c r="AY781" s="206" t="s">
        <v>137</v>
      </c>
    </row>
    <row r="782" spans="1:65" s="13" customFormat="1">
      <c r="B782" s="207"/>
      <c r="C782" s="208"/>
      <c r="D782" s="192" t="s">
        <v>147</v>
      </c>
      <c r="E782" s="209" t="s">
        <v>1</v>
      </c>
      <c r="F782" s="210" t="s">
        <v>333</v>
      </c>
      <c r="G782" s="208"/>
      <c r="H782" s="211">
        <v>4</v>
      </c>
      <c r="I782" s="212"/>
      <c r="J782" s="208"/>
      <c r="K782" s="208"/>
      <c r="L782" s="213"/>
      <c r="M782" s="214"/>
      <c r="N782" s="215"/>
      <c r="O782" s="215"/>
      <c r="P782" s="215"/>
      <c r="Q782" s="215"/>
      <c r="R782" s="215"/>
      <c r="S782" s="215"/>
      <c r="T782" s="216"/>
      <c r="AT782" s="217" t="s">
        <v>147</v>
      </c>
      <c r="AU782" s="217" t="s">
        <v>83</v>
      </c>
      <c r="AV782" s="13" t="s">
        <v>85</v>
      </c>
      <c r="AW782" s="13" t="s">
        <v>31</v>
      </c>
      <c r="AX782" s="13" t="s">
        <v>75</v>
      </c>
      <c r="AY782" s="217" t="s">
        <v>137</v>
      </c>
    </row>
    <row r="783" spans="1:65" s="14" customFormat="1">
      <c r="B783" s="218"/>
      <c r="C783" s="219"/>
      <c r="D783" s="192" t="s">
        <v>147</v>
      </c>
      <c r="E783" s="220" t="s">
        <v>1</v>
      </c>
      <c r="F783" s="221" t="s">
        <v>152</v>
      </c>
      <c r="G783" s="219"/>
      <c r="H783" s="222">
        <v>4</v>
      </c>
      <c r="I783" s="223"/>
      <c r="J783" s="219"/>
      <c r="K783" s="219"/>
      <c r="L783" s="224"/>
      <c r="M783" s="225"/>
      <c r="N783" s="226"/>
      <c r="O783" s="226"/>
      <c r="P783" s="226"/>
      <c r="Q783" s="226"/>
      <c r="R783" s="226"/>
      <c r="S783" s="226"/>
      <c r="T783" s="227"/>
      <c r="AT783" s="228" t="s">
        <v>147</v>
      </c>
      <c r="AU783" s="228" t="s">
        <v>83</v>
      </c>
      <c r="AV783" s="14" t="s">
        <v>144</v>
      </c>
      <c r="AW783" s="14" t="s">
        <v>31</v>
      </c>
      <c r="AX783" s="14" t="s">
        <v>83</v>
      </c>
      <c r="AY783" s="228" t="s">
        <v>137</v>
      </c>
    </row>
    <row r="784" spans="1:65" s="2" customFormat="1" ht="16.5" customHeight="1">
      <c r="A784" s="34"/>
      <c r="B784" s="35"/>
      <c r="C784" s="178" t="s">
        <v>510</v>
      </c>
      <c r="D784" s="178" t="s">
        <v>138</v>
      </c>
      <c r="E784" s="179" t="s">
        <v>539</v>
      </c>
      <c r="F784" s="180" t="s">
        <v>540</v>
      </c>
      <c r="G784" s="181" t="s">
        <v>156</v>
      </c>
      <c r="H784" s="182">
        <v>4</v>
      </c>
      <c r="I784" s="183"/>
      <c r="J784" s="184">
        <f>ROUND(I784*H784,2)</f>
        <v>0</v>
      </c>
      <c r="K784" s="180" t="s">
        <v>142</v>
      </c>
      <c r="L784" s="185"/>
      <c r="M784" s="186" t="s">
        <v>1</v>
      </c>
      <c r="N784" s="187" t="s">
        <v>40</v>
      </c>
      <c r="O784" s="71"/>
      <c r="P784" s="188">
        <f>O784*H784</f>
        <v>0</v>
      </c>
      <c r="Q784" s="188">
        <v>1.8799999999999999E-3</v>
      </c>
      <c r="R784" s="188">
        <f>Q784*H784</f>
        <v>7.5199999999999998E-3</v>
      </c>
      <c r="S784" s="188">
        <v>0</v>
      </c>
      <c r="T784" s="189">
        <f>S784*H784</f>
        <v>0</v>
      </c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R784" s="190" t="s">
        <v>143</v>
      </c>
      <c r="AT784" s="190" t="s">
        <v>138</v>
      </c>
      <c r="AU784" s="190" t="s">
        <v>83</v>
      </c>
      <c r="AY784" s="17" t="s">
        <v>137</v>
      </c>
      <c r="BE784" s="191">
        <f>IF(N784="základní",J784,0)</f>
        <v>0</v>
      </c>
      <c r="BF784" s="191">
        <f>IF(N784="snížená",J784,0)</f>
        <v>0</v>
      </c>
      <c r="BG784" s="191">
        <f>IF(N784="zákl. přenesená",J784,0)</f>
        <v>0</v>
      </c>
      <c r="BH784" s="191">
        <f>IF(N784="sníž. přenesená",J784,0)</f>
        <v>0</v>
      </c>
      <c r="BI784" s="191">
        <f>IF(N784="nulová",J784,0)</f>
        <v>0</v>
      </c>
      <c r="BJ784" s="17" t="s">
        <v>83</v>
      </c>
      <c r="BK784" s="191">
        <f>ROUND(I784*H784,2)</f>
        <v>0</v>
      </c>
      <c r="BL784" s="17" t="s">
        <v>144</v>
      </c>
      <c r="BM784" s="190" t="s">
        <v>1509</v>
      </c>
    </row>
    <row r="785" spans="1:65" s="2" customFormat="1">
      <c r="A785" s="34"/>
      <c r="B785" s="35"/>
      <c r="C785" s="36"/>
      <c r="D785" s="192" t="s">
        <v>146</v>
      </c>
      <c r="E785" s="36"/>
      <c r="F785" s="193" t="s">
        <v>540</v>
      </c>
      <c r="G785" s="36"/>
      <c r="H785" s="36"/>
      <c r="I785" s="194"/>
      <c r="J785" s="36"/>
      <c r="K785" s="36"/>
      <c r="L785" s="39"/>
      <c r="M785" s="195"/>
      <c r="N785" s="196"/>
      <c r="O785" s="71"/>
      <c r="P785" s="71"/>
      <c r="Q785" s="71"/>
      <c r="R785" s="71"/>
      <c r="S785" s="71"/>
      <c r="T785" s="72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T785" s="17" t="s">
        <v>146</v>
      </c>
      <c r="AU785" s="17" t="s">
        <v>83</v>
      </c>
    </row>
    <row r="786" spans="1:65" s="12" customFormat="1">
      <c r="B786" s="197"/>
      <c r="C786" s="198"/>
      <c r="D786" s="192" t="s">
        <v>147</v>
      </c>
      <c r="E786" s="199" t="s">
        <v>1</v>
      </c>
      <c r="F786" s="200" t="s">
        <v>1505</v>
      </c>
      <c r="G786" s="198"/>
      <c r="H786" s="199" t="s">
        <v>1</v>
      </c>
      <c r="I786" s="201"/>
      <c r="J786" s="198"/>
      <c r="K786" s="198"/>
      <c r="L786" s="202"/>
      <c r="M786" s="203"/>
      <c r="N786" s="204"/>
      <c r="O786" s="204"/>
      <c r="P786" s="204"/>
      <c r="Q786" s="204"/>
      <c r="R786" s="204"/>
      <c r="S786" s="204"/>
      <c r="T786" s="205"/>
      <c r="AT786" s="206" t="s">
        <v>147</v>
      </c>
      <c r="AU786" s="206" t="s">
        <v>83</v>
      </c>
      <c r="AV786" s="12" t="s">
        <v>83</v>
      </c>
      <c r="AW786" s="12" t="s">
        <v>31</v>
      </c>
      <c r="AX786" s="12" t="s">
        <v>75</v>
      </c>
      <c r="AY786" s="206" t="s">
        <v>137</v>
      </c>
    </row>
    <row r="787" spans="1:65" s="13" customFormat="1">
      <c r="B787" s="207"/>
      <c r="C787" s="208"/>
      <c r="D787" s="192" t="s">
        <v>147</v>
      </c>
      <c r="E787" s="209" t="s">
        <v>1</v>
      </c>
      <c r="F787" s="210" t="s">
        <v>333</v>
      </c>
      <c r="G787" s="208"/>
      <c r="H787" s="211">
        <v>4</v>
      </c>
      <c r="I787" s="212"/>
      <c r="J787" s="208"/>
      <c r="K787" s="208"/>
      <c r="L787" s="213"/>
      <c r="M787" s="214"/>
      <c r="N787" s="215"/>
      <c r="O787" s="215"/>
      <c r="P787" s="215"/>
      <c r="Q787" s="215"/>
      <c r="R787" s="215"/>
      <c r="S787" s="215"/>
      <c r="T787" s="216"/>
      <c r="AT787" s="217" t="s">
        <v>147</v>
      </c>
      <c r="AU787" s="217" t="s">
        <v>83</v>
      </c>
      <c r="AV787" s="13" t="s">
        <v>85</v>
      </c>
      <c r="AW787" s="13" t="s">
        <v>31</v>
      </c>
      <c r="AX787" s="13" t="s">
        <v>75</v>
      </c>
      <c r="AY787" s="217" t="s">
        <v>137</v>
      </c>
    </row>
    <row r="788" spans="1:65" s="14" customFormat="1">
      <c r="B788" s="218"/>
      <c r="C788" s="219"/>
      <c r="D788" s="192" t="s">
        <v>147</v>
      </c>
      <c r="E788" s="220" t="s">
        <v>1</v>
      </c>
      <c r="F788" s="221" t="s">
        <v>152</v>
      </c>
      <c r="G788" s="219"/>
      <c r="H788" s="222">
        <v>4</v>
      </c>
      <c r="I788" s="223"/>
      <c r="J788" s="219"/>
      <c r="K788" s="219"/>
      <c r="L788" s="224"/>
      <c r="M788" s="225"/>
      <c r="N788" s="226"/>
      <c r="O788" s="226"/>
      <c r="P788" s="226"/>
      <c r="Q788" s="226"/>
      <c r="R788" s="226"/>
      <c r="S788" s="226"/>
      <c r="T788" s="227"/>
      <c r="AT788" s="228" t="s">
        <v>147</v>
      </c>
      <c r="AU788" s="228" t="s">
        <v>83</v>
      </c>
      <c r="AV788" s="14" t="s">
        <v>144</v>
      </c>
      <c r="AW788" s="14" t="s">
        <v>31</v>
      </c>
      <c r="AX788" s="14" t="s">
        <v>83</v>
      </c>
      <c r="AY788" s="228" t="s">
        <v>137</v>
      </c>
    </row>
    <row r="789" spans="1:65" s="2" customFormat="1" ht="16.5" customHeight="1">
      <c r="A789" s="34"/>
      <c r="B789" s="35"/>
      <c r="C789" s="178" t="s">
        <v>514</v>
      </c>
      <c r="D789" s="178" t="s">
        <v>138</v>
      </c>
      <c r="E789" s="179" t="s">
        <v>543</v>
      </c>
      <c r="F789" s="180" t="s">
        <v>544</v>
      </c>
      <c r="G789" s="181" t="s">
        <v>156</v>
      </c>
      <c r="H789" s="182">
        <v>4</v>
      </c>
      <c r="I789" s="183"/>
      <c r="J789" s="184">
        <f>ROUND(I789*H789,2)</f>
        <v>0</v>
      </c>
      <c r="K789" s="180" t="s">
        <v>142</v>
      </c>
      <c r="L789" s="185"/>
      <c r="M789" s="186" t="s">
        <v>1</v>
      </c>
      <c r="N789" s="187" t="s">
        <v>40</v>
      </c>
      <c r="O789" s="71"/>
      <c r="P789" s="188">
        <f>O789*H789</f>
        <v>0</v>
      </c>
      <c r="Q789" s="188">
        <v>1.91E-3</v>
      </c>
      <c r="R789" s="188">
        <f>Q789*H789</f>
        <v>7.6400000000000001E-3</v>
      </c>
      <c r="S789" s="188">
        <v>0</v>
      </c>
      <c r="T789" s="189">
        <f>S789*H789</f>
        <v>0</v>
      </c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R789" s="190" t="s">
        <v>143</v>
      </c>
      <c r="AT789" s="190" t="s">
        <v>138</v>
      </c>
      <c r="AU789" s="190" t="s">
        <v>83</v>
      </c>
      <c r="AY789" s="17" t="s">
        <v>137</v>
      </c>
      <c r="BE789" s="191">
        <f>IF(N789="základní",J789,0)</f>
        <v>0</v>
      </c>
      <c r="BF789" s="191">
        <f>IF(N789="snížená",J789,0)</f>
        <v>0</v>
      </c>
      <c r="BG789" s="191">
        <f>IF(N789="zákl. přenesená",J789,0)</f>
        <v>0</v>
      </c>
      <c r="BH789" s="191">
        <f>IF(N789="sníž. přenesená",J789,0)</f>
        <v>0</v>
      </c>
      <c r="BI789" s="191">
        <f>IF(N789="nulová",J789,0)</f>
        <v>0</v>
      </c>
      <c r="BJ789" s="17" t="s">
        <v>83</v>
      </c>
      <c r="BK789" s="191">
        <f>ROUND(I789*H789,2)</f>
        <v>0</v>
      </c>
      <c r="BL789" s="17" t="s">
        <v>144</v>
      </c>
      <c r="BM789" s="190" t="s">
        <v>1510</v>
      </c>
    </row>
    <row r="790" spans="1:65" s="2" customFormat="1">
      <c r="A790" s="34"/>
      <c r="B790" s="35"/>
      <c r="C790" s="36"/>
      <c r="D790" s="192" t="s">
        <v>146</v>
      </c>
      <c r="E790" s="36"/>
      <c r="F790" s="193" t="s">
        <v>544</v>
      </c>
      <c r="G790" s="36"/>
      <c r="H790" s="36"/>
      <c r="I790" s="194"/>
      <c r="J790" s="36"/>
      <c r="K790" s="36"/>
      <c r="L790" s="39"/>
      <c r="M790" s="195"/>
      <c r="N790" s="196"/>
      <c r="O790" s="71"/>
      <c r="P790" s="71"/>
      <c r="Q790" s="71"/>
      <c r="R790" s="71"/>
      <c r="S790" s="71"/>
      <c r="T790" s="72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T790" s="17" t="s">
        <v>146</v>
      </c>
      <c r="AU790" s="17" t="s">
        <v>83</v>
      </c>
    </row>
    <row r="791" spans="1:65" s="12" customFormat="1">
      <c r="B791" s="197"/>
      <c r="C791" s="198"/>
      <c r="D791" s="192" t="s">
        <v>147</v>
      </c>
      <c r="E791" s="199" t="s">
        <v>1</v>
      </c>
      <c r="F791" s="200" t="s">
        <v>1505</v>
      </c>
      <c r="G791" s="198"/>
      <c r="H791" s="199" t="s">
        <v>1</v>
      </c>
      <c r="I791" s="201"/>
      <c r="J791" s="198"/>
      <c r="K791" s="198"/>
      <c r="L791" s="202"/>
      <c r="M791" s="203"/>
      <c r="N791" s="204"/>
      <c r="O791" s="204"/>
      <c r="P791" s="204"/>
      <c r="Q791" s="204"/>
      <c r="R791" s="204"/>
      <c r="S791" s="204"/>
      <c r="T791" s="205"/>
      <c r="AT791" s="206" t="s">
        <v>147</v>
      </c>
      <c r="AU791" s="206" t="s">
        <v>83</v>
      </c>
      <c r="AV791" s="12" t="s">
        <v>83</v>
      </c>
      <c r="AW791" s="12" t="s">
        <v>31</v>
      </c>
      <c r="AX791" s="12" t="s">
        <v>75</v>
      </c>
      <c r="AY791" s="206" t="s">
        <v>137</v>
      </c>
    </row>
    <row r="792" spans="1:65" s="13" customFormat="1">
      <c r="B792" s="207"/>
      <c r="C792" s="208"/>
      <c r="D792" s="192" t="s">
        <v>147</v>
      </c>
      <c r="E792" s="209" t="s">
        <v>1</v>
      </c>
      <c r="F792" s="210" t="s">
        <v>333</v>
      </c>
      <c r="G792" s="208"/>
      <c r="H792" s="211">
        <v>4</v>
      </c>
      <c r="I792" s="212"/>
      <c r="J792" s="208"/>
      <c r="K792" s="208"/>
      <c r="L792" s="213"/>
      <c r="M792" s="214"/>
      <c r="N792" s="215"/>
      <c r="O792" s="215"/>
      <c r="P792" s="215"/>
      <c r="Q792" s="215"/>
      <c r="R792" s="215"/>
      <c r="S792" s="215"/>
      <c r="T792" s="216"/>
      <c r="AT792" s="217" t="s">
        <v>147</v>
      </c>
      <c r="AU792" s="217" t="s">
        <v>83</v>
      </c>
      <c r="AV792" s="13" t="s">
        <v>85</v>
      </c>
      <c r="AW792" s="13" t="s">
        <v>31</v>
      </c>
      <c r="AX792" s="13" t="s">
        <v>75</v>
      </c>
      <c r="AY792" s="217" t="s">
        <v>137</v>
      </c>
    </row>
    <row r="793" spans="1:65" s="14" customFormat="1">
      <c r="B793" s="218"/>
      <c r="C793" s="219"/>
      <c r="D793" s="192" t="s">
        <v>147</v>
      </c>
      <c r="E793" s="220" t="s">
        <v>1</v>
      </c>
      <c r="F793" s="221" t="s">
        <v>152</v>
      </c>
      <c r="G793" s="219"/>
      <c r="H793" s="222">
        <v>4</v>
      </c>
      <c r="I793" s="223"/>
      <c r="J793" s="219"/>
      <c r="K793" s="219"/>
      <c r="L793" s="224"/>
      <c r="M793" s="225"/>
      <c r="N793" s="226"/>
      <c r="O793" s="226"/>
      <c r="P793" s="226"/>
      <c r="Q793" s="226"/>
      <c r="R793" s="226"/>
      <c r="S793" s="226"/>
      <c r="T793" s="227"/>
      <c r="AT793" s="228" t="s">
        <v>147</v>
      </c>
      <c r="AU793" s="228" t="s">
        <v>83</v>
      </c>
      <c r="AV793" s="14" t="s">
        <v>144</v>
      </c>
      <c r="AW793" s="14" t="s">
        <v>31</v>
      </c>
      <c r="AX793" s="14" t="s">
        <v>83</v>
      </c>
      <c r="AY793" s="228" t="s">
        <v>137</v>
      </c>
    </row>
    <row r="794" spans="1:65" s="2" customFormat="1" ht="16.5" customHeight="1">
      <c r="A794" s="34"/>
      <c r="B794" s="35"/>
      <c r="C794" s="178" t="s">
        <v>518</v>
      </c>
      <c r="D794" s="178" t="s">
        <v>138</v>
      </c>
      <c r="E794" s="179" t="s">
        <v>547</v>
      </c>
      <c r="F794" s="180" t="s">
        <v>548</v>
      </c>
      <c r="G794" s="181" t="s">
        <v>156</v>
      </c>
      <c r="H794" s="182">
        <v>4</v>
      </c>
      <c r="I794" s="183"/>
      <c r="J794" s="184">
        <f>ROUND(I794*H794,2)</f>
        <v>0</v>
      </c>
      <c r="K794" s="180" t="s">
        <v>142</v>
      </c>
      <c r="L794" s="185"/>
      <c r="M794" s="186" t="s">
        <v>1</v>
      </c>
      <c r="N794" s="187" t="s">
        <v>40</v>
      </c>
      <c r="O794" s="71"/>
      <c r="P794" s="188">
        <f>O794*H794</f>
        <v>0</v>
      </c>
      <c r="Q794" s="188">
        <v>1.9400000000000001E-3</v>
      </c>
      <c r="R794" s="188">
        <f>Q794*H794</f>
        <v>7.7600000000000004E-3</v>
      </c>
      <c r="S794" s="188">
        <v>0</v>
      </c>
      <c r="T794" s="189">
        <f>S794*H794</f>
        <v>0</v>
      </c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R794" s="190" t="s">
        <v>143</v>
      </c>
      <c r="AT794" s="190" t="s">
        <v>138</v>
      </c>
      <c r="AU794" s="190" t="s">
        <v>83</v>
      </c>
      <c r="AY794" s="17" t="s">
        <v>137</v>
      </c>
      <c r="BE794" s="191">
        <f>IF(N794="základní",J794,0)</f>
        <v>0</v>
      </c>
      <c r="BF794" s="191">
        <f>IF(N794="snížená",J794,0)</f>
        <v>0</v>
      </c>
      <c r="BG794" s="191">
        <f>IF(N794="zákl. přenesená",J794,0)</f>
        <v>0</v>
      </c>
      <c r="BH794" s="191">
        <f>IF(N794="sníž. přenesená",J794,0)</f>
        <v>0</v>
      </c>
      <c r="BI794" s="191">
        <f>IF(N794="nulová",J794,0)</f>
        <v>0</v>
      </c>
      <c r="BJ794" s="17" t="s">
        <v>83</v>
      </c>
      <c r="BK794" s="191">
        <f>ROUND(I794*H794,2)</f>
        <v>0</v>
      </c>
      <c r="BL794" s="17" t="s">
        <v>144</v>
      </c>
      <c r="BM794" s="190" t="s">
        <v>1511</v>
      </c>
    </row>
    <row r="795" spans="1:65" s="2" customFormat="1">
      <c r="A795" s="34"/>
      <c r="B795" s="35"/>
      <c r="C795" s="36"/>
      <c r="D795" s="192" t="s">
        <v>146</v>
      </c>
      <c r="E795" s="36"/>
      <c r="F795" s="193" t="s">
        <v>548</v>
      </c>
      <c r="G795" s="36"/>
      <c r="H795" s="36"/>
      <c r="I795" s="194"/>
      <c r="J795" s="36"/>
      <c r="K795" s="36"/>
      <c r="L795" s="39"/>
      <c r="M795" s="195"/>
      <c r="N795" s="196"/>
      <c r="O795" s="71"/>
      <c r="P795" s="71"/>
      <c r="Q795" s="71"/>
      <c r="R795" s="71"/>
      <c r="S795" s="71"/>
      <c r="T795" s="72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T795" s="17" t="s">
        <v>146</v>
      </c>
      <c r="AU795" s="17" t="s">
        <v>83</v>
      </c>
    </row>
    <row r="796" spans="1:65" s="12" customFormat="1">
      <c r="B796" s="197"/>
      <c r="C796" s="198"/>
      <c r="D796" s="192" t="s">
        <v>147</v>
      </c>
      <c r="E796" s="199" t="s">
        <v>1</v>
      </c>
      <c r="F796" s="200" t="s">
        <v>1505</v>
      </c>
      <c r="G796" s="198"/>
      <c r="H796" s="199" t="s">
        <v>1</v>
      </c>
      <c r="I796" s="201"/>
      <c r="J796" s="198"/>
      <c r="K796" s="198"/>
      <c r="L796" s="202"/>
      <c r="M796" s="203"/>
      <c r="N796" s="204"/>
      <c r="O796" s="204"/>
      <c r="P796" s="204"/>
      <c r="Q796" s="204"/>
      <c r="R796" s="204"/>
      <c r="S796" s="204"/>
      <c r="T796" s="205"/>
      <c r="AT796" s="206" t="s">
        <v>147</v>
      </c>
      <c r="AU796" s="206" t="s">
        <v>83</v>
      </c>
      <c r="AV796" s="12" t="s">
        <v>83</v>
      </c>
      <c r="AW796" s="12" t="s">
        <v>31</v>
      </c>
      <c r="AX796" s="12" t="s">
        <v>75</v>
      </c>
      <c r="AY796" s="206" t="s">
        <v>137</v>
      </c>
    </row>
    <row r="797" spans="1:65" s="13" customFormat="1">
      <c r="B797" s="207"/>
      <c r="C797" s="208"/>
      <c r="D797" s="192" t="s">
        <v>147</v>
      </c>
      <c r="E797" s="209" t="s">
        <v>1</v>
      </c>
      <c r="F797" s="210" t="s">
        <v>333</v>
      </c>
      <c r="G797" s="208"/>
      <c r="H797" s="211">
        <v>4</v>
      </c>
      <c r="I797" s="212"/>
      <c r="J797" s="208"/>
      <c r="K797" s="208"/>
      <c r="L797" s="213"/>
      <c r="M797" s="214"/>
      <c r="N797" s="215"/>
      <c r="O797" s="215"/>
      <c r="P797" s="215"/>
      <c r="Q797" s="215"/>
      <c r="R797" s="215"/>
      <c r="S797" s="215"/>
      <c r="T797" s="216"/>
      <c r="AT797" s="217" t="s">
        <v>147</v>
      </c>
      <c r="AU797" s="217" t="s">
        <v>83</v>
      </c>
      <c r="AV797" s="13" t="s">
        <v>85</v>
      </c>
      <c r="AW797" s="13" t="s">
        <v>31</v>
      </c>
      <c r="AX797" s="13" t="s">
        <v>75</v>
      </c>
      <c r="AY797" s="217" t="s">
        <v>137</v>
      </c>
    </row>
    <row r="798" spans="1:65" s="14" customFormat="1">
      <c r="B798" s="218"/>
      <c r="C798" s="219"/>
      <c r="D798" s="192" t="s">
        <v>147</v>
      </c>
      <c r="E798" s="220" t="s">
        <v>1</v>
      </c>
      <c r="F798" s="221" t="s">
        <v>152</v>
      </c>
      <c r="G798" s="219"/>
      <c r="H798" s="222">
        <v>4</v>
      </c>
      <c r="I798" s="223"/>
      <c r="J798" s="219"/>
      <c r="K798" s="219"/>
      <c r="L798" s="224"/>
      <c r="M798" s="225"/>
      <c r="N798" s="226"/>
      <c r="O798" s="226"/>
      <c r="P798" s="226"/>
      <c r="Q798" s="226"/>
      <c r="R798" s="226"/>
      <c r="S798" s="226"/>
      <c r="T798" s="227"/>
      <c r="AT798" s="228" t="s">
        <v>147</v>
      </c>
      <c r="AU798" s="228" t="s">
        <v>83</v>
      </c>
      <c r="AV798" s="14" t="s">
        <v>144</v>
      </c>
      <c r="AW798" s="14" t="s">
        <v>31</v>
      </c>
      <c r="AX798" s="14" t="s">
        <v>83</v>
      </c>
      <c r="AY798" s="228" t="s">
        <v>137</v>
      </c>
    </row>
    <row r="799" spans="1:65" s="2" customFormat="1" ht="16.5" customHeight="1">
      <c r="A799" s="34"/>
      <c r="B799" s="35"/>
      <c r="C799" s="178" t="s">
        <v>522</v>
      </c>
      <c r="D799" s="178" t="s">
        <v>138</v>
      </c>
      <c r="E799" s="179" t="s">
        <v>555</v>
      </c>
      <c r="F799" s="180" t="s">
        <v>556</v>
      </c>
      <c r="G799" s="181" t="s">
        <v>156</v>
      </c>
      <c r="H799" s="182">
        <v>4</v>
      </c>
      <c r="I799" s="183"/>
      <c r="J799" s="184">
        <f>ROUND(I799*H799,2)</f>
        <v>0</v>
      </c>
      <c r="K799" s="180" t="s">
        <v>142</v>
      </c>
      <c r="L799" s="185"/>
      <c r="M799" s="186" t="s">
        <v>1</v>
      </c>
      <c r="N799" s="187" t="s">
        <v>40</v>
      </c>
      <c r="O799" s="71"/>
      <c r="P799" s="188">
        <f>O799*H799</f>
        <v>0</v>
      </c>
      <c r="Q799" s="188">
        <v>2.0300000000000001E-3</v>
      </c>
      <c r="R799" s="188">
        <f>Q799*H799</f>
        <v>8.1200000000000005E-3</v>
      </c>
      <c r="S799" s="188">
        <v>0</v>
      </c>
      <c r="T799" s="189">
        <f>S799*H799</f>
        <v>0</v>
      </c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R799" s="190" t="s">
        <v>143</v>
      </c>
      <c r="AT799" s="190" t="s">
        <v>138</v>
      </c>
      <c r="AU799" s="190" t="s">
        <v>83</v>
      </c>
      <c r="AY799" s="17" t="s">
        <v>137</v>
      </c>
      <c r="BE799" s="191">
        <f>IF(N799="základní",J799,0)</f>
        <v>0</v>
      </c>
      <c r="BF799" s="191">
        <f>IF(N799="snížená",J799,0)</f>
        <v>0</v>
      </c>
      <c r="BG799" s="191">
        <f>IF(N799="zákl. přenesená",J799,0)</f>
        <v>0</v>
      </c>
      <c r="BH799" s="191">
        <f>IF(N799="sníž. přenesená",J799,0)</f>
        <v>0</v>
      </c>
      <c r="BI799" s="191">
        <f>IF(N799="nulová",J799,0)</f>
        <v>0</v>
      </c>
      <c r="BJ799" s="17" t="s">
        <v>83</v>
      </c>
      <c r="BK799" s="191">
        <f>ROUND(I799*H799,2)</f>
        <v>0</v>
      </c>
      <c r="BL799" s="17" t="s">
        <v>144</v>
      </c>
      <c r="BM799" s="190" t="s">
        <v>1512</v>
      </c>
    </row>
    <row r="800" spans="1:65" s="2" customFormat="1">
      <c r="A800" s="34"/>
      <c r="B800" s="35"/>
      <c r="C800" s="36"/>
      <c r="D800" s="192" t="s">
        <v>146</v>
      </c>
      <c r="E800" s="36"/>
      <c r="F800" s="193" t="s">
        <v>556</v>
      </c>
      <c r="G800" s="36"/>
      <c r="H800" s="36"/>
      <c r="I800" s="194"/>
      <c r="J800" s="36"/>
      <c r="K800" s="36"/>
      <c r="L800" s="39"/>
      <c r="M800" s="195"/>
      <c r="N800" s="196"/>
      <c r="O800" s="71"/>
      <c r="P800" s="71"/>
      <c r="Q800" s="71"/>
      <c r="R800" s="71"/>
      <c r="S800" s="71"/>
      <c r="T800" s="72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T800" s="17" t="s">
        <v>146</v>
      </c>
      <c r="AU800" s="17" t="s">
        <v>83</v>
      </c>
    </row>
    <row r="801" spans="1:65" s="12" customFormat="1">
      <c r="B801" s="197"/>
      <c r="C801" s="198"/>
      <c r="D801" s="192" t="s">
        <v>147</v>
      </c>
      <c r="E801" s="199" t="s">
        <v>1</v>
      </c>
      <c r="F801" s="200" t="s">
        <v>1505</v>
      </c>
      <c r="G801" s="198"/>
      <c r="H801" s="199" t="s">
        <v>1</v>
      </c>
      <c r="I801" s="201"/>
      <c r="J801" s="198"/>
      <c r="K801" s="198"/>
      <c r="L801" s="202"/>
      <c r="M801" s="203"/>
      <c r="N801" s="204"/>
      <c r="O801" s="204"/>
      <c r="P801" s="204"/>
      <c r="Q801" s="204"/>
      <c r="R801" s="204"/>
      <c r="S801" s="204"/>
      <c r="T801" s="205"/>
      <c r="AT801" s="206" t="s">
        <v>147</v>
      </c>
      <c r="AU801" s="206" t="s">
        <v>83</v>
      </c>
      <c r="AV801" s="12" t="s">
        <v>83</v>
      </c>
      <c r="AW801" s="12" t="s">
        <v>31</v>
      </c>
      <c r="AX801" s="12" t="s">
        <v>75</v>
      </c>
      <c r="AY801" s="206" t="s">
        <v>137</v>
      </c>
    </row>
    <row r="802" spans="1:65" s="13" customFormat="1">
      <c r="B802" s="207"/>
      <c r="C802" s="208"/>
      <c r="D802" s="192" t="s">
        <v>147</v>
      </c>
      <c r="E802" s="209" t="s">
        <v>1</v>
      </c>
      <c r="F802" s="210" t="s">
        <v>333</v>
      </c>
      <c r="G802" s="208"/>
      <c r="H802" s="211">
        <v>4</v>
      </c>
      <c r="I802" s="212"/>
      <c r="J802" s="208"/>
      <c r="K802" s="208"/>
      <c r="L802" s="213"/>
      <c r="M802" s="214"/>
      <c r="N802" s="215"/>
      <c r="O802" s="215"/>
      <c r="P802" s="215"/>
      <c r="Q802" s="215"/>
      <c r="R802" s="215"/>
      <c r="S802" s="215"/>
      <c r="T802" s="216"/>
      <c r="AT802" s="217" t="s">
        <v>147</v>
      </c>
      <c r="AU802" s="217" t="s">
        <v>83</v>
      </c>
      <c r="AV802" s="13" t="s">
        <v>85</v>
      </c>
      <c r="AW802" s="13" t="s">
        <v>31</v>
      </c>
      <c r="AX802" s="13" t="s">
        <v>75</v>
      </c>
      <c r="AY802" s="217" t="s">
        <v>137</v>
      </c>
    </row>
    <row r="803" spans="1:65" s="14" customFormat="1">
      <c r="B803" s="218"/>
      <c r="C803" s="219"/>
      <c r="D803" s="192" t="s">
        <v>147</v>
      </c>
      <c r="E803" s="220" t="s">
        <v>1</v>
      </c>
      <c r="F803" s="221" t="s">
        <v>152</v>
      </c>
      <c r="G803" s="219"/>
      <c r="H803" s="222">
        <v>4</v>
      </c>
      <c r="I803" s="223"/>
      <c r="J803" s="219"/>
      <c r="K803" s="219"/>
      <c r="L803" s="224"/>
      <c r="M803" s="225"/>
      <c r="N803" s="226"/>
      <c r="O803" s="226"/>
      <c r="P803" s="226"/>
      <c r="Q803" s="226"/>
      <c r="R803" s="226"/>
      <c r="S803" s="226"/>
      <c r="T803" s="227"/>
      <c r="AT803" s="228" t="s">
        <v>147</v>
      </c>
      <c r="AU803" s="228" t="s">
        <v>83</v>
      </c>
      <c r="AV803" s="14" t="s">
        <v>144</v>
      </c>
      <c r="AW803" s="14" t="s">
        <v>31</v>
      </c>
      <c r="AX803" s="14" t="s">
        <v>83</v>
      </c>
      <c r="AY803" s="228" t="s">
        <v>137</v>
      </c>
    </row>
    <row r="804" spans="1:65" s="2" customFormat="1" ht="16.5" customHeight="1">
      <c r="A804" s="34"/>
      <c r="B804" s="35"/>
      <c r="C804" s="178" t="s">
        <v>526</v>
      </c>
      <c r="D804" s="178" t="s">
        <v>138</v>
      </c>
      <c r="E804" s="179" t="s">
        <v>559</v>
      </c>
      <c r="F804" s="180" t="s">
        <v>560</v>
      </c>
      <c r="G804" s="181" t="s">
        <v>156</v>
      </c>
      <c r="H804" s="182">
        <v>4</v>
      </c>
      <c r="I804" s="183"/>
      <c r="J804" s="184">
        <f>ROUND(I804*H804,2)</f>
        <v>0</v>
      </c>
      <c r="K804" s="180" t="s">
        <v>142</v>
      </c>
      <c r="L804" s="185"/>
      <c r="M804" s="186" t="s">
        <v>1</v>
      </c>
      <c r="N804" s="187" t="s">
        <v>40</v>
      </c>
      <c r="O804" s="71"/>
      <c r="P804" s="188">
        <f>O804*H804</f>
        <v>0</v>
      </c>
      <c r="Q804" s="188">
        <v>2.15E-3</v>
      </c>
      <c r="R804" s="188">
        <f>Q804*H804</f>
        <v>8.6E-3</v>
      </c>
      <c r="S804" s="188">
        <v>0</v>
      </c>
      <c r="T804" s="189">
        <f>S804*H804</f>
        <v>0</v>
      </c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R804" s="190" t="s">
        <v>143</v>
      </c>
      <c r="AT804" s="190" t="s">
        <v>138</v>
      </c>
      <c r="AU804" s="190" t="s">
        <v>83</v>
      </c>
      <c r="AY804" s="17" t="s">
        <v>137</v>
      </c>
      <c r="BE804" s="191">
        <f>IF(N804="základní",J804,0)</f>
        <v>0</v>
      </c>
      <c r="BF804" s="191">
        <f>IF(N804="snížená",J804,0)</f>
        <v>0</v>
      </c>
      <c r="BG804" s="191">
        <f>IF(N804="zákl. přenesená",J804,0)</f>
        <v>0</v>
      </c>
      <c r="BH804" s="191">
        <f>IF(N804="sníž. přenesená",J804,0)</f>
        <v>0</v>
      </c>
      <c r="BI804" s="191">
        <f>IF(N804="nulová",J804,0)</f>
        <v>0</v>
      </c>
      <c r="BJ804" s="17" t="s">
        <v>83</v>
      </c>
      <c r="BK804" s="191">
        <f>ROUND(I804*H804,2)</f>
        <v>0</v>
      </c>
      <c r="BL804" s="17" t="s">
        <v>144</v>
      </c>
      <c r="BM804" s="190" t="s">
        <v>1513</v>
      </c>
    </row>
    <row r="805" spans="1:65" s="2" customFormat="1">
      <c r="A805" s="34"/>
      <c r="B805" s="35"/>
      <c r="C805" s="36"/>
      <c r="D805" s="192" t="s">
        <v>146</v>
      </c>
      <c r="E805" s="36"/>
      <c r="F805" s="193" t="s">
        <v>560</v>
      </c>
      <c r="G805" s="36"/>
      <c r="H805" s="36"/>
      <c r="I805" s="194"/>
      <c r="J805" s="36"/>
      <c r="K805" s="36"/>
      <c r="L805" s="39"/>
      <c r="M805" s="195"/>
      <c r="N805" s="196"/>
      <c r="O805" s="71"/>
      <c r="P805" s="71"/>
      <c r="Q805" s="71"/>
      <c r="R805" s="71"/>
      <c r="S805" s="71"/>
      <c r="T805" s="72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T805" s="17" t="s">
        <v>146</v>
      </c>
      <c r="AU805" s="17" t="s">
        <v>83</v>
      </c>
    </row>
    <row r="806" spans="1:65" s="12" customFormat="1">
      <c r="B806" s="197"/>
      <c r="C806" s="198"/>
      <c r="D806" s="192" t="s">
        <v>147</v>
      </c>
      <c r="E806" s="199" t="s">
        <v>1</v>
      </c>
      <c r="F806" s="200" t="s">
        <v>1505</v>
      </c>
      <c r="G806" s="198"/>
      <c r="H806" s="199" t="s">
        <v>1</v>
      </c>
      <c r="I806" s="201"/>
      <c r="J806" s="198"/>
      <c r="K806" s="198"/>
      <c r="L806" s="202"/>
      <c r="M806" s="203"/>
      <c r="N806" s="204"/>
      <c r="O806" s="204"/>
      <c r="P806" s="204"/>
      <c r="Q806" s="204"/>
      <c r="R806" s="204"/>
      <c r="S806" s="204"/>
      <c r="T806" s="205"/>
      <c r="AT806" s="206" t="s">
        <v>147</v>
      </c>
      <c r="AU806" s="206" t="s">
        <v>83</v>
      </c>
      <c r="AV806" s="12" t="s">
        <v>83</v>
      </c>
      <c r="AW806" s="12" t="s">
        <v>31</v>
      </c>
      <c r="AX806" s="12" t="s">
        <v>75</v>
      </c>
      <c r="AY806" s="206" t="s">
        <v>137</v>
      </c>
    </row>
    <row r="807" spans="1:65" s="13" customFormat="1">
      <c r="B807" s="207"/>
      <c r="C807" s="208"/>
      <c r="D807" s="192" t="s">
        <v>147</v>
      </c>
      <c r="E807" s="209" t="s">
        <v>1</v>
      </c>
      <c r="F807" s="210" t="s">
        <v>333</v>
      </c>
      <c r="G807" s="208"/>
      <c r="H807" s="211">
        <v>4</v>
      </c>
      <c r="I807" s="212"/>
      <c r="J807" s="208"/>
      <c r="K807" s="208"/>
      <c r="L807" s="213"/>
      <c r="M807" s="214"/>
      <c r="N807" s="215"/>
      <c r="O807" s="215"/>
      <c r="P807" s="215"/>
      <c r="Q807" s="215"/>
      <c r="R807" s="215"/>
      <c r="S807" s="215"/>
      <c r="T807" s="216"/>
      <c r="AT807" s="217" t="s">
        <v>147</v>
      </c>
      <c r="AU807" s="217" t="s">
        <v>83</v>
      </c>
      <c r="AV807" s="13" t="s">
        <v>85</v>
      </c>
      <c r="AW807" s="13" t="s">
        <v>31</v>
      </c>
      <c r="AX807" s="13" t="s">
        <v>75</v>
      </c>
      <c r="AY807" s="217" t="s">
        <v>137</v>
      </c>
    </row>
    <row r="808" spans="1:65" s="14" customFormat="1">
      <c r="B808" s="218"/>
      <c r="C808" s="219"/>
      <c r="D808" s="192" t="s">
        <v>147</v>
      </c>
      <c r="E808" s="220" t="s">
        <v>1</v>
      </c>
      <c r="F808" s="221" t="s">
        <v>152</v>
      </c>
      <c r="G808" s="219"/>
      <c r="H808" s="222">
        <v>4</v>
      </c>
      <c r="I808" s="223"/>
      <c r="J808" s="219"/>
      <c r="K808" s="219"/>
      <c r="L808" s="224"/>
      <c r="M808" s="225"/>
      <c r="N808" s="226"/>
      <c r="O808" s="226"/>
      <c r="P808" s="226"/>
      <c r="Q808" s="226"/>
      <c r="R808" s="226"/>
      <c r="S808" s="226"/>
      <c r="T808" s="227"/>
      <c r="AT808" s="228" t="s">
        <v>147</v>
      </c>
      <c r="AU808" s="228" t="s">
        <v>83</v>
      </c>
      <c r="AV808" s="14" t="s">
        <v>144</v>
      </c>
      <c r="AW808" s="14" t="s">
        <v>31</v>
      </c>
      <c r="AX808" s="14" t="s">
        <v>83</v>
      </c>
      <c r="AY808" s="228" t="s">
        <v>137</v>
      </c>
    </row>
    <row r="809" spans="1:65" s="2" customFormat="1" ht="16.5" customHeight="1">
      <c r="A809" s="34"/>
      <c r="B809" s="35"/>
      <c r="C809" s="178" t="s">
        <v>530</v>
      </c>
      <c r="D809" s="178" t="s">
        <v>138</v>
      </c>
      <c r="E809" s="179" t="s">
        <v>563</v>
      </c>
      <c r="F809" s="180" t="s">
        <v>564</v>
      </c>
      <c r="G809" s="181" t="s">
        <v>156</v>
      </c>
      <c r="H809" s="182">
        <v>4</v>
      </c>
      <c r="I809" s="183"/>
      <c r="J809" s="184">
        <f>ROUND(I809*H809,2)</f>
        <v>0</v>
      </c>
      <c r="K809" s="180" t="s">
        <v>142</v>
      </c>
      <c r="L809" s="185"/>
      <c r="M809" s="186" t="s">
        <v>1</v>
      </c>
      <c r="N809" s="187" t="s">
        <v>40</v>
      </c>
      <c r="O809" s="71"/>
      <c r="P809" s="188">
        <f>O809*H809</f>
        <v>0</v>
      </c>
      <c r="Q809" s="188">
        <v>2.2399999999999998E-3</v>
      </c>
      <c r="R809" s="188">
        <f>Q809*H809</f>
        <v>8.9599999999999992E-3</v>
      </c>
      <c r="S809" s="188">
        <v>0</v>
      </c>
      <c r="T809" s="189">
        <f>S809*H809</f>
        <v>0</v>
      </c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R809" s="190" t="s">
        <v>143</v>
      </c>
      <c r="AT809" s="190" t="s">
        <v>138</v>
      </c>
      <c r="AU809" s="190" t="s">
        <v>83</v>
      </c>
      <c r="AY809" s="17" t="s">
        <v>137</v>
      </c>
      <c r="BE809" s="191">
        <f>IF(N809="základní",J809,0)</f>
        <v>0</v>
      </c>
      <c r="BF809" s="191">
        <f>IF(N809="snížená",J809,0)</f>
        <v>0</v>
      </c>
      <c r="BG809" s="191">
        <f>IF(N809="zákl. přenesená",J809,0)</f>
        <v>0</v>
      </c>
      <c r="BH809" s="191">
        <f>IF(N809="sníž. přenesená",J809,0)</f>
        <v>0</v>
      </c>
      <c r="BI809" s="191">
        <f>IF(N809="nulová",J809,0)</f>
        <v>0</v>
      </c>
      <c r="BJ809" s="17" t="s">
        <v>83</v>
      </c>
      <c r="BK809" s="191">
        <f>ROUND(I809*H809,2)</f>
        <v>0</v>
      </c>
      <c r="BL809" s="17" t="s">
        <v>144</v>
      </c>
      <c r="BM809" s="190" t="s">
        <v>1514</v>
      </c>
    </row>
    <row r="810" spans="1:65" s="2" customFormat="1">
      <c r="A810" s="34"/>
      <c r="B810" s="35"/>
      <c r="C810" s="36"/>
      <c r="D810" s="192" t="s">
        <v>146</v>
      </c>
      <c r="E810" s="36"/>
      <c r="F810" s="193" t="s">
        <v>564</v>
      </c>
      <c r="G810" s="36"/>
      <c r="H810" s="36"/>
      <c r="I810" s="194"/>
      <c r="J810" s="36"/>
      <c r="K810" s="36"/>
      <c r="L810" s="39"/>
      <c r="M810" s="195"/>
      <c r="N810" s="196"/>
      <c r="O810" s="71"/>
      <c r="P810" s="71"/>
      <c r="Q810" s="71"/>
      <c r="R810" s="71"/>
      <c r="S810" s="71"/>
      <c r="T810" s="72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T810" s="17" t="s">
        <v>146</v>
      </c>
      <c r="AU810" s="17" t="s">
        <v>83</v>
      </c>
    </row>
    <row r="811" spans="1:65" s="12" customFormat="1">
      <c r="B811" s="197"/>
      <c r="C811" s="198"/>
      <c r="D811" s="192" t="s">
        <v>147</v>
      </c>
      <c r="E811" s="199" t="s">
        <v>1</v>
      </c>
      <c r="F811" s="200" t="s">
        <v>1505</v>
      </c>
      <c r="G811" s="198"/>
      <c r="H811" s="199" t="s">
        <v>1</v>
      </c>
      <c r="I811" s="201"/>
      <c r="J811" s="198"/>
      <c r="K811" s="198"/>
      <c r="L811" s="202"/>
      <c r="M811" s="203"/>
      <c r="N811" s="204"/>
      <c r="O811" s="204"/>
      <c r="P811" s="204"/>
      <c r="Q811" s="204"/>
      <c r="R811" s="204"/>
      <c r="S811" s="204"/>
      <c r="T811" s="205"/>
      <c r="AT811" s="206" t="s">
        <v>147</v>
      </c>
      <c r="AU811" s="206" t="s">
        <v>83</v>
      </c>
      <c r="AV811" s="12" t="s">
        <v>83</v>
      </c>
      <c r="AW811" s="12" t="s">
        <v>31</v>
      </c>
      <c r="AX811" s="12" t="s">
        <v>75</v>
      </c>
      <c r="AY811" s="206" t="s">
        <v>137</v>
      </c>
    </row>
    <row r="812" spans="1:65" s="13" customFormat="1">
      <c r="B812" s="207"/>
      <c r="C812" s="208"/>
      <c r="D812" s="192" t="s">
        <v>147</v>
      </c>
      <c r="E812" s="209" t="s">
        <v>1</v>
      </c>
      <c r="F812" s="210" t="s">
        <v>333</v>
      </c>
      <c r="G812" s="208"/>
      <c r="H812" s="211">
        <v>4</v>
      </c>
      <c r="I812" s="212"/>
      <c r="J812" s="208"/>
      <c r="K812" s="208"/>
      <c r="L812" s="213"/>
      <c r="M812" s="214"/>
      <c r="N812" s="215"/>
      <c r="O812" s="215"/>
      <c r="P812" s="215"/>
      <c r="Q812" s="215"/>
      <c r="R812" s="215"/>
      <c r="S812" s="215"/>
      <c r="T812" s="216"/>
      <c r="AT812" s="217" t="s">
        <v>147</v>
      </c>
      <c r="AU812" s="217" t="s">
        <v>83</v>
      </c>
      <c r="AV812" s="13" t="s">
        <v>85</v>
      </c>
      <c r="AW812" s="13" t="s">
        <v>31</v>
      </c>
      <c r="AX812" s="13" t="s">
        <v>75</v>
      </c>
      <c r="AY812" s="217" t="s">
        <v>137</v>
      </c>
    </row>
    <row r="813" spans="1:65" s="14" customFormat="1">
      <c r="B813" s="218"/>
      <c r="C813" s="219"/>
      <c r="D813" s="192" t="s">
        <v>147</v>
      </c>
      <c r="E813" s="220" t="s">
        <v>1</v>
      </c>
      <c r="F813" s="221" t="s">
        <v>152</v>
      </c>
      <c r="G813" s="219"/>
      <c r="H813" s="222">
        <v>4</v>
      </c>
      <c r="I813" s="223"/>
      <c r="J813" s="219"/>
      <c r="K813" s="219"/>
      <c r="L813" s="224"/>
      <c r="M813" s="225"/>
      <c r="N813" s="226"/>
      <c r="O813" s="226"/>
      <c r="P813" s="226"/>
      <c r="Q813" s="226"/>
      <c r="R813" s="226"/>
      <c r="S813" s="226"/>
      <c r="T813" s="227"/>
      <c r="AT813" s="228" t="s">
        <v>147</v>
      </c>
      <c r="AU813" s="228" t="s">
        <v>83</v>
      </c>
      <c r="AV813" s="14" t="s">
        <v>144</v>
      </c>
      <c r="AW813" s="14" t="s">
        <v>31</v>
      </c>
      <c r="AX813" s="14" t="s">
        <v>83</v>
      </c>
      <c r="AY813" s="228" t="s">
        <v>137</v>
      </c>
    </row>
    <row r="814" spans="1:65" s="2" customFormat="1" ht="16.5" customHeight="1">
      <c r="A814" s="34"/>
      <c r="B814" s="35"/>
      <c r="C814" s="178" t="s">
        <v>534</v>
      </c>
      <c r="D814" s="178" t="s">
        <v>138</v>
      </c>
      <c r="E814" s="179" t="s">
        <v>567</v>
      </c>
      <c r="F814" s="180" t="s">
        <v>568</v>
      </c>
      <c r="G814" s="181" t="s">
        <v>156</v>
      </c>
      <c r="H814" s="182">
        <v>4</v>
      </c>
      <c r="I814" s="183"/>
      <c r="J814" s="184">
        <f>ROUND(I814*H814,2)</f>
        <v>0</v>
      </c>
      <c r="K814" s="180" t="s">
        <v>142</v>
      </c>
      <c r="L814" s="185"/>
      <c r="M814" s="186" t="s">
        <v>1</v>
      </c>
      <c r="N814" s="187" t="s">
        <v>40</v>
      </c>
      <c r="O814" s="71"/>
      <c r="P814" s="188">
        <f>O814*H814</f>
        <v>0</v>
      </c>
      <c r="Q814" s="188">
        <v>2.3E-3</v>
      </c>
      <c r="R814" s="188">
        <f>Q814*H814</f>
        <v>9.1999999999999998E-3</v>
      </c>
      <c r="S814" s="188">
        <v>0</v>
      </c>
      <c r="T814" s="189">
        <f>S814*H814</f>
        <v>0</v>
      </c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R814" s="190" t="s">
        <v>143</v>
      </c>
      <c r="AT814" s="190" t="s">
        <v>138</v>
      </c>
      <c r="AU814" s="190" t="s">
        <v>83</v>
      </c>
      <c r="AY814" s="17" t="s">
        <v>137</v>
      </c>
      <c r="BE814" s="191">
        <f>IF(N814="základní",J814,0)</f>
        <v>0</v>
      </c>
      <c r="BF814" s="191">
        <f>IF(N814="snížená",J814,0)</f>
        <v>0</v>
      </c>
      <c r="BG814" s="191">
        <f>IF(N814="zákl. přenesená",J814,0)</f>
        <v>0</v>
      </c>
      <c r="BH814" s="191">
        <f>IF(N814="sníž. přenesená",J814,0)</f>
        <v>0</v>
      </c>
      <c r="BI814" s="191">
        <f>IF(N814="nulová",J814,0)</f>
        <v>0</v>
      </c>
      <c r="BJ814" s="17" t="s">
        <v>83</v>
      </c>
      <c r="BK814" s="191">
        <f>ROUND(I814*H814,2)</f>
        <v>0</v>
      </c>
      <c r="BL814" s="17" t="s">
        <v>144</v>
      </c>
      <c r="BM814" s="190" t="s">
        <v>1515</v>
      </c>
    </row>
    <row r="815" spans="1:65" s="2" customFormat="1">
      <c r="A815" s="34"/>
      <c r="B815" s="35"/>
      <c r="C815" s="36"/>
      <c r="D815" s="192" t="s">
        <v>146</v>
      </c>
      <c r="E815" s="36"/>
      <c r="F815" s="193" t="s">
        <v>568</v>
      </c>
      <c r="G815" s="36"/>
      <c r="H815" s="36"/>
      <c r="I815" s="194"/>
      <c r="J815" s="36"/>
      <c r="K815" s="36"/>
      <c r="L815" s="39"/>
      <c r="M815" s="195"/>
      <c r="N815" s="196"/>
      <c r="O815" s="71"/>
      <c r="P815" s="71"/>
      <c r="Q815" s="71"/>
      <c r="R815" s="71"/>
      <c r="S815" s="71"/>
      <c r="T815" s="72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T815" s="17" t="s">
        <v>146</v>
      </c>
      <c r="AU815" s="17" t="s">
        <v>83</v>
      </c>
    </row>
    <row r="816" spans="1:65" s="12" customFormat="1">
      <c r="B816" s="197"/>
      <c r="C816" s="198"/>
      <c r="D816" s="192" t="s">
        <v>147</v>
      </c>
      <c r="E816" s="199" t="s">
        <v>1</v>
      </c>
      <c r="F816" s="200" t="s">
        <v>1505</v>
      </c>
      <c r="G816" s="198"/>
      <c r="H816" s="199" t="s">
        <v>1</v>
      </c>
      <c r="I816" s="201"/>
      <c r="J816" s="198"/>
      <c r="K816" s="198"/>
      <c r="L816" s="202"/>
      <c r="M816" s="203"/>
      <c r="N816" s="204"/>
      <c r="O816" s="204"/>
      <c r="P816" s="204"/>
      <c r="Q816" s="204"/>
      <c r="R816" s="204"/>
      <c r="S816" s="204"/>
      <c r="T816" s="205"/>
      <c r="AT816" s="206" t="s">
        <v>147</v>
      </c>
      <c r="AU816" s="206" t="s">
        <v>83</v>
      </c>
      <c r="AV816" s="12" t="s">
        <v>83</v>
      </c>
      <c r="AW816" s="12" t="s">
        <v>31</v>
      </c>
      <c r="AX816" s="12" t="s">
        <v>75</v>
      </c>
      <c r="AY816" s="206" t="s">
        <v>137</v>
      </c>
    </row>
    <row r="817" spans="1:65" s="13" customFormat="1">
      <c r="B817" s="207"/>
      <c r="C817" s="208"/>
      <c r="D817" s="192" t="s">
        <v>147</v>
      </c>
      <c r="E817" s="209" t="s">
        <v>1</v>
      </c>
      <c r="F817" s="210" t="s">
        <v>333</v>
      </c>
      <c r="G817" s="208"/>
      <c r="H817" s="211">
        <v>4</v>
      </c>
      <c r="I817" s="212"/>
      <c r="J817" s="208"/>
      <c r="K817" s="208"/>
      <c r="L817" s="213"/>
      <c r="M817" s="214"/>
      <c r="N817" s="215"/>
      <c r="O817" s="215"/>
      <c r="P817" s="215"/>
      <c r="Q817" s="215"/>
      <c r="R817" s="215"/>
      <c r="S817" s="215"/>
      <c r="T817" s="216"/>
      <c r="AT817" s="217" t="s">
        <v>147</v>
      </c>
      <c r="AU817" s="217" t="s">
        <v>83</v>
      </c>
      <c r="AV817" s="13" t="s">
        <v>85</v>
      </c>
      <c r="AW817" s="13" t="s">
        <v>31</v>
      </c>
      <c r="AX817" s="13" t="s">
        <v>75</v>
      </c>
      <c r="AY817" s="217" t="s">
        <v>137</v>
      </c>
    </row>
    <row r="818" spans="1:65" s="14" customFormat="1">
      <c r="B818" s="218"/>
      <c r="C818" s="219"/>
      <c r="D818" s="192" t="s">
        <v>147</v>
      </c>
      <c r="E818" s="220" t="s">
        <v>1</v>
      </c>
      <c r="F818" s="221" t="s">
        <v>152</v>
      </c>
      <c r="G818" s="219"/>
      <c r="H818" s="222">
        <v>4</v>
      </c>
      <c r="I818" s="223"/>
      <c r="J818" s="219"/>
      <c r="K818" s="219"/>
      <c r="L818" s="224"/>
      <c r="M818" s="225"/>
      <c r="N818" s="226"/>
      <c r="O818" s="226"/>
      <c r="P818" s="226"/>
      <c r="Q818" s="226"/>
      <c r="R818" s="226"/>
      <c r="S818" s="226"/>
      <c r="T818" s="227"/>
      <c r="AT818" s="228" t="s">
        <v>147</v>
      </c>
      <c r="AU818" s="228" t="s">
        <v>83</v>
      </c>
      <c r="AV818" s="14" t="s">
        <v>144</v>
      </c>
      <c r="AW818" s="14" t="s">
        <v>31</v>
      </c>
      <c r="AX818" s="14" t="s">
        <v>83</v>
      </c>
      <c r="AY818" s="228" t="s">
        <v>137</v>
      </c>
    </row>
    <row r="819" spans="1:65" s="2" customFormat="1" ht="16.5" customHeight="1">
      <c r="A819" s="34"/>
      <c r="B819" s="35"/>
      <c r="C819" s="178" t="s">
        <v>538</v>
      </c>
      <c r="D819" s="178" t="s">
        <v>138</v>
      </c>
      <c r="E819" s="179" t="s">
        <v>571</v>
      </c>
      <c r="F819" s="180" t="s">
        <v>572</v>
      </c>
      <c r="G819" s="181" t="s">
        <v>156</v>
      </c>
      <c r="H819" s="182">
        <v>88</v>
      </c>
      <c r="I819" s="183"/>
      <c r="J819" s="184">
        <f>ROUND(I819*H819,2)</f>
        <v>0</v>
      </c>
      <c r="K819" s="180" t="s">
        <v>142</v>
      </c>
      <c r="L819" s="185"/>
      <c r="M819" s="186" t="s">
        <v>1</v>
      </c>
      <c r="N819" s="187" t="s">
        <v>40</v>
      </c>
      <c r="O819" s="71"/>
      <c r="P819" s="188">
        <f>O819*H819</f>
        <v>0</v>
      </c>
      <c r="Q819" s="188">
        <v>1E-4</v>
      </c>
      <c r="R819" s="188">
        <f>Q819*H819</f>
        <v>8.8000000000000005E-3</v>
      </c>
      <c r="S819" s="188">
        <v>0</v>
      </c>
      <c r="T819" s="189">
        <f>S819*H819</f>
        <v>0</v>
      </c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R819" s="190" t="s">
        <v>143</v>
      </c>
      <c r="AT819" s="190" t="s">
        <v>138</v>
      </c>
      <c r="AU819" s="190" t="s">
        <v>83</v>
      </c>
      <c r="AY819" s="17" t="s">
        <v>137</v>
      </c>
      <c r="BE819" s="191">
        <f>IF(N819="základní",J819,0)</f>
        <v>0</v>
      </c>
      <c r="BF819" s="191">
        <f>IF(N819="snížená",J819,0)</f>
        <v>0</v>
      </c>
      <c r="BG819" s="191">
        <f>IF(N819="zákl. přenesená",J819,0)</f>
        <v>0</v>
      </c>
      <c r="BH819" s="191">
        <f>IF(N819="sníž. přenesená",J819,0)</f>
        <v>0</v>
      </c>
      <c r="BI819" s="191">
        <f>IF(N819="nulová",J819,0)</f>
        <v>0</v>
      </c>
      <c r="BJ819" s="17" t="s">
        <v>83</v>
      </c>
      <c r="BK819" s="191">
        <f>ROUND(I819*H819,2)</f>
        <v>0</v>
      </c>
      <c r="BL819" s="17" t="s">
        <v>144</v>
      </c>
      <c r="BM819" s="190" t="s">
        <v>1516</v>
      </c>
    </row>
    <row r="820" spans="1:65" s="2" customFormat="1">
      <c r="A820" s="34"/>
      <c r="B820" s="35"/>
      <c r="C820" s="36"/>
      <c r="D820" s="192" t="s">
        <v>146</v>
      </c>
      <c r="E820" s="36"/>
      <c r="F820" s="193" t="s">
        <v>572</v>
      </c>
      <c r="G820" s="36"/>
      <c r="H820" s="36"/>
      <c r="I820" s="194"/>
      <c r="J820" s="36"/>
      <c r="K820" s="36"/>
      <c r="L820" s="39"/>
      <c r="M820" s="195"/>
      <c r="N820" s="196"/>
      <c r="O820" s="71"/>
      <c r="P820" s="71"/>
      <c r="Q820" s="71"/>
      <c r="R820" s="71"/>
      <c r="S820" s="71"/>
      <c r="T820" s="72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T820" s="17" t="s">
        <v>146</v>
      </c>
      <c r="AU820" s="17" t="s">
        <v>83</v>
      </c>
    </row>
    <row r="821" spans="1:65" s="12" customFormat="1">
      <c r="B821" s="197"/>
      <c r="C821" s="198"/>
      <c r="D821" s="192" t="s">
        <v>147</v>
      </c>
      <c r="E821" s="199" t="s">
        <v>1</v>
      </c>
      <c r="F821" s="200" t="s">
        <v>1517</v>
      </c>
      <c r="G821" s="198"/>
      <c r="H821" s="199" t="s">
        <v>1</v>
      </c>
      <c r="I821" s="201"/>
      <c r="J821" s="198"/>
      <c r="K821" s="198"/>
      <c r="L821" s="202"/>
      <c r="M821" s="203"/>
      <c r="N821" s="204"/>
      <c r="O821" s="204"/>
      <c r="P821" s="204"/>
      <c r="Q821" s="204"/>
      <c r="R821" s="204"/>
      <c r="S821" s="204"/>
      <c r="T821" s="205"/>
      <c r="AT821" s="206" t="s">
        <v>147</v>
      </c>
      <c r="AU821" s="206" t="s">
        <v>83</v>
      </c>
      <c r="AV821" s="12" t="s">
        <v>83</v>
      </c>
      <c r="AW821" s="12" t="s">
        <v>31</v>
      </c>
      <c r="AX821" s="12" t="s">
        <v>75</v>
      </c>
      <c r="AY821" s="206" t="s">
        <v>137</v>
      </c>
    </row>
    <row r="822" spans="1:65" s="13" customFormat="1">
      <c r="B822" s="207"/>
      <c r="C822" s="208"/>
      <c r="D822" s="192" t="s">
        <v>147</v>
      </c>
      <c r="E822" s="209" t="s">
        <v>1</v>
      </c>
      <c r="F822" s="210" t="s">
        <v>1518</v>
      </c>
      <c r="G822" s="208"/>
      <c r="H822" s="211">
        <v>88</v>
      </c>
      <c r="I822" s="212"/>
      <c r="J822" s="208"/>
      <c r="K822" s="208"/>
      <c r="L822" s="213"/>
      <c r="M822" s="214"/>
      <c r="N822" s="215"/>
      <c r="O822" s="215"/>
      <c r="P822" s="215"/>
      <c r="Q822" s="215"/>
      <c r="R822" s="215"/>
      <c r="S822" s="215"/>
      <c r="T822" s="216"/>
      <c r="AT822" s="217" t="s">
        <v>147</v>
      </c>
      <c r="AU822" s="217" t="s">
        <v>83</v>
      </c>
      <c r="AV822" s="13" t="s">
        <v>85</v>
      </c>
      <c r="AW822" s="13" t="s">
        <v>31</v>
      </c>
      <c r="AX822" s="13" t="s">
        <v>75</v>
      </c>
      <c r="AY822" s="217" t="s">
        <v>137</v>
      </c>
    </row>
    <row r="823" spans="1:65" s="14" customFormat="1">
      <c r="B823" s="218"/>
      <c r="C823" s="219"/>
      <c r="D823" s="192" t="s">
        <v>147</v>
      </c>
      <c r="E823" s="220" t="s">
        <v>1</v>
      </c>
      <c r="F823" s="221" t="s">
        <v>152</v>
      </c>
      <c r="G823" s="219"/>
      <c r="H823" s="222">
        <v>88</v>
      </c>
      <c r="I823" s="223"/>
      <c r="J823" s="219"/>
      <c r="K823" s="219"/>
      <c r="L823" s="224"/>
      <c r="M823" s="225"/>
      <c r="N823" s="226"/>
      <c r="O823" s="226"/>
      <c r="P823" s="226"/>
      <c r="Q823" s="226"/>
      <c r="R823" s="226"/>
      <c r="S823" s="226"/>
      <c r="T823" s="227"/>
      <c r="AT823" s="228" t="s">
        <v>147</v>
      </c>
      <c r="AU823" s="228" t="s">
        <v>83</v>
      </c>
      <c r="AV823" s="14" t="s">
        <v>144</v>
      </c>
      <c r="AW823" s="14" t="s">
        <v>31</v>
      </c>
      <c r="AX823" s="14" t="s">
        <v>83</v>
      </c>
      <c r="AY823" s="228" t="s">
        <v>137</v>
      </c>
    </row>
    <row r="824" spans="1:65" s="2" customFormat="1" ht="16.5" customHeight="1">
      <c r="A824" s="34"/>
      <c r="B824" s="35"/>
      <c r="C824" s="178" t="s">
        <v>542</v>
      </c>
      <c r="D824" s="178" t="s">
        <v>138</v>
      </c>
      <c r="E824" s="179" t="s">
        <v>577</v>
      </c>
      <c r="F824" s="180" t="s">
        <v>578</v>
      </c>
      <c r="G824" s="181" t="s">
        <v>156</v>
      </c>
      <c r="H824" s="182">
        <v>88</v>
      </c>
      <c r="I824" s="183"/>
      <c r="J824" s="184">
        <f>ROUND(I824*H824,2)</f>
        <v>0</v>
      </c>
      <c r="K824" s="180" t="s">
        <v>142</v>
      </c>
      <c r="L824" s="185"/>
      <c r="M824" s="186" t="s">
        <v>1</v>
      </c>
      <c r="N824" s="187" t="s">
        <v>40</v>
      </c>
      <c r="O824" s="71"/>
      <c r="P824" s="188">
        <f>O824*H824</f>
        <v>0</v>
      </c>
      <c r="Q824" s="188">
        <v>1E-4</v>
      </c>
      <c r="R824" s="188">
        <f>Q824*H824</f>
        <v>8.8000000000000005E-3</v>
      </c>
      <c r="S824" s="188">
        <v>0</v>
      </c>
      <c r="T824" s="189">
        <f>S824*H824</f>
        <v>0</v>
      </c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R824" s="190" t="s">
        <v>143</v>
      </c>
      <c r="AT824" s="190" t="s">
        <v>138</v>
      </c>
      <c r="AU824" s="190" t="s">
        <v>83</v>
      </c>
      <c r="AY824" s="17" t="s">
        <v>137</v>
      </c>
      <c r="BE824" s="191">
        <f>IF(N824="základní",J824,0)</f>
        <v>0</v>
      </c>
      <c r="BF824" s="191">
        <f>IF(N824="snížená",J824,0)</f>
        <v>0</v>
      </c>
      <c r="BG824" s="191">
        <f>IF(N824="zákl. přenesená",J824,0)</f>
        <v>0</v>
      </c>
      <c r="BH824" s="191">
        <f>IF(N824="sníž. přenesená",J824,0)</f>
        <v>0</v>
      </c>
      <c r="BI824" s="191">
        <f>IF(N824="nulová",J824,0)</f>
        <v>0</v>
      </c>
      <c r="BJ824" s="17" t="s">
        <v>83</v>
      </c>
      <c r="BK824" s="191">
        <f>ROUND(I824*H824,2)</f>
        <v>0</v>
      </c>
      <c r="BL824" s="17" t="s">
        <v>144</v>
      </c>
      <c r="BM824" s="190" t="s">
        <v>1519</v>
      </c>
    </row>
    <row r="825" spans="1:65" s="2" customFormat="1">
      <c r="A825" s="34"/>
      <c r="B825" s="35"/>
      <c r="C825" s="36"/>
      <c r="D825" s="192" t="s">
        <v>146</v>
      </c>
      <c r="E825" s="36"/>
      <c r="F825" s="193" t="s">
        <v>578</v>
      </c>
      <c r="G825" s="36"/>
      <c r="H825" s="36"/>
      <c r="I825" s="194"/>
      <c r="J825" s="36"/>
      <c r="K825" s="36"/>
      <c r="L825" s="39"/>
      <c r="M825" s="195"/>
      <c r="N825" s="196"/>
      <c r="O825" s="71"/>
      <c r="P825" s="71"/>
      <c r="Q825" s="71"/>
      <c r="R825" s="71"/>
      <c r="S825" s="71"/>
      <c r="T825" s="72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T825" s="17" t="s">
        <v>146</v>
      </c>
      <c r="AU825" s="17" t="s">
        <v>83</v>
      </c>
    </row>
    <row r="826" spans="1:65" s="12" customFormat="1">
      <c r="B826" s="197"/>
      <c r="C826" s="198"/>
      <c r="D826" s="192" t="s">
        <v>147</v>
      </c>
      <c r="E826" s="199" t="s">
        <v>1</v>
      </c>
      <c r="F826" s="200" t="s">
        <v>1517</v>
      </c>
      <c r="G826" s="198"/>
      <c r="H826" s="199" t="s">
        <v>1</v>
      </c>
      <c r="I826" s="201"/>
      <c r="J826" s="198"/>
      <c r="K826" s="198"/>
      <c r="L826" s="202"/>
      <c r="M826" s="203"/>
      <c r="N826" s="204"/>
      <c r="O826" s="204"/>
      <c r="P826" s="204"/>
      <c r="Q826" s="204"/>
      <c r="R826" s="204"/>
      <c r="S826" s="204"/>
      <c r="T826" s="205"/>
      <c r="AT826" s="206" t="s">
        <v>147</v>
      </c>
      <c r="AU826" s="206" t="s">
        <v>83</v>
      </c>
      <c r="AV826" s="12" t="s">
        <v>83</v>
      </c>
      <c r="AW826" s="12" t="s">
        <v>31</v>
      </c>
      <c r="AX826" s="12" t="s">
        <v>75</v>
      </c>
      <c r="AY826" s="206" t="s">
        <v>137</v>
      </c>
    </row>
    <row r="827" spans="1:65" s="13" customFormat="1">
      <c r="B827" s="207"/>
      <c r="C827" s="208"/>
      <c r="D827" s="192" t="s">
        <v>147</v>
      </c>
      <c r="E827" s="209" t="s">
        <v>1</v>
      </c>
      <c r="F827" s="210" t="s">
        <v>1518</v>
      </c>
      <c r="G827" s="208"/>
      <c r="H827" s="211">
        <v>88</v>
      </c>
      <c r="I827" s="212"/>
      <c r="J827" s="208"/>
      <c r="K827" s="208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147</v>
      </c>
      <c r="AU827" s="217" t="s">
        <v>83</v>
      </c>
      <c r="AV827" s="13" t="s">
        <v>85</v>
      </c>
      <c r="AW827" s="13" t="s">
        <v>31</v>
      </c>
      <c r="AX827" s="13" t="s">
        <v>75</v>
      </c>
      <c r="AY827" s="217" t="s">
        <v>137</v>
      </c>
    </row>
    <row r="828" spans="1:65" s="14" customFormat="1">
      <c r="B828" s="218"/>
      <c r="C828" s="219"/>
      <c r="D828" s="192" t="s">
        <v>147</v>
      </c>
      <c r="E828" s="220" t="s">
        <v>1</v>
      </c>
      <c r="F828" s="221" t="s">
        <v>152</v>
      </c>
      <c r="G828" s="219"/>
      <c r="H828" s="222">
        <v>88</v>
      </c>
      <c r="I828" s="223"/>
      <c r="J828" s="219"/>
      <c r="K828" s="219"/>
      <c r="L828" s="224"/>
      <c r="M828" s="225"/>
      <c r="N828" s="226"/>
      <c r="O828" s="226"/>
      <c r="P828" s="226"/>
      <c r="Q828" s="226"/>
      <c r="R828" s="226"/>
      <c r="S828" s="226"/>
      <c r="T828" s="227"/>
      <c r="AT828" s="228" t="s">
        <v>147</v>
      </c>
      <c r="AU828" s="228" t="s">
        <v>83</v>
      </c>
      <c r="AV828" s="14" t="s">
        <v>144</v>
      </c>
      <c r="AW828" s="14" t="s">
        <v>31</v>
      </c>
      <c r="AX828" s="14" t="s">
        <v>83</v>
      </c>
      <c r="AY828" s="228" t="s">
        <v>137</v>
      </c>
    </row>
    <row r="829" spans="1:65" s="2" customFormat="1" ht="16.5" customHeight="1">
      <c r="A829" s="34"/>
      <c r="B829" s="35"/>
      <c r="C829" s="178" t="s">
        <v>546</v>
      </c>
      <c r="D829" s="178" t="s">
        <v>138</v>
      </c>
      <c r="E829" s="179" t="s">
        <v>581</v>
      </c>
      <c r="F829" s="180" t="s">
        <v>582</v>
      </c>
      <c r="G829" s="181" t="s">
        <v>156</v>
      </c>
      <c r="H829" s="182">
        <v>176</v>
      </c>
      <c r="I829" s="183"/>
      <c r="J829" s="184">
        <f>ROUND(I829*H829,2)</f>
        <v>0</v>
      </c>
      <c r="K829" s="180" t="s">
        <v>142</v>
      </c>
      <c r="L829" s="185"/>
      <c r="M829" s="186" t="s">
        <v>1</v>
      </c>
      <c r="N829" s="187" t="s">
        <v>40</v>
      </c>
      <c r="O829" s="71"/>
      <c r="P829" s="188">
        <f>O829*H829</f>
        <v>0</v>
      </c>
      <c r="Q829" s="188">
        <v>1.2E-4</v>
      </c>
      <c r="R829" s="188">
        <f>Q829*H829</f>
        <v>2.112E-2</v>
      </c>
      <c r="S829" s="188">
        <v>0</v>
      </c>
      <c r="T829" s="189">
        <f>S829*H829</f>
        <v>0</v>
      </c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R829" s="190" t="s">
        <v>143</v>
      </c>
      <c r="AT829" s="190" t="s">
        <v>138</v>
      </c>
      <c r="AU829" s="190" t="s">
        <v>83</v>
      </c>
      <c r="AY829" s="17" t="s">
        <v>137</v>
      </c>
      <c r="BE829" s="191">
        <f>IF(N829="základní",J829,0)</f>
        <v>0</v>
      </c>
      <c r="BF829" s="191">
        <f>IF(N829="snížená",J829,0)</f>
        <v>0</v>
      </c>
      <c r="BG829" s="191">
        <f>IF(N829="zákl. přenesená",J829,0)</f>
        <v>0</v>
      </c>
      <c r="BH829" s="191">
        <f>IF(N829="sníž. přenesená",J829,0)</f>
        <v>0</v>
      </c>
      <c r="BI829" s="191">
        <f>IF(N829="nulová",J829,0)</f>
        <v>0</v>
      </c>
      <c r="BJ829" s="17" t="s">
        <v>83</v>
      </c>
      <c r="BK829" s="191">
        <f>ROUND(I829*H829,2)</f>
        <v>0</v>
      </c>
      <c r="BL829" s="17" t="s">
        <v>144</v>
      </c>
      <c r="BM829" s="190" t="s">
        <v>1520</v>
      </c>
    </row>
    <row r="830" spans="1:65" s="2" customFormat="1">
      <c r="A830" s="34"/>
      <c r="B830" s="35"/>
      <c r="C830" s="36"/>
      <c r="D830" s="192" t="s">
        <v>146</v>
      </c>
      <c r="E830" s="36"/>
      <c r="F830" s="193" t="s">
        <v>582</v>
      </c>
      <c r="G830" s="36"/>
      <c r="H830" s="36"/>
      <c r="I830" s="194"/>
      <c r="J830" s="36"/>
      <c r="K830" s="36"/>
      <c r="L830" s="39"/>
      <c r="M830" s="195"/>
      <c r="N830" s="196"/>
      <c r="O830" s="71"/>
      <c r="P830" s="71"/>
      <c r="Q830" s="71"/>
      <c r="R830" s="71"/>
      <c r="S830" s="71"/>
      <c r="T830" s="72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T830" s="17" t="s">
        <v>146</v>
      </c>
      <c r="AU830" s="17" t="s">
        <v>83</v>
      </c>
    </row>
    <row r="831" spans="1:65" s="12" customFormat="1">
      <c r="B831" s="197"/>
      <c r="C831" s="198"/>
      <c r="D831" s="192" t="s">
        <v>147</v>
      </c>
      <c r="E831" s="199" t="s">
        <v>1</v>
      </c>
      <c r="F831" s="200" t="s">
        <v>1517</v>
      </c>
      <c r="G831" s="198"/>
      <c r="H831" s="199" t="s">
        <v>1</v>
      </c>
      <c r="I831" s="201"/>
      <c r="J831" s="198"/>
      <c r="K831" s="198"/>
      <c r="L831" s="202"/>
      <c r="M831" s="203"/>
      <c r="N831" s="204"/>
      <c r="O831" s="204"/>
      <c r="P831" s="204"/>
      <c r="Q831" s="204"/>
      <c r="R831" s="204"/>
      <c r="S831" s="204"/>
      <c r="T831" s="205"/>
      <c r="AT831" s="206" t="s">
        <v>147</v>
      </c>
      <c r="AU831" s="206" t="s">
        <v>83</v>
      </c>
      <c r="AV831" s="12" t="s">
        <v>83</v>
      </c>
      <c r="AW831" s="12" t="s">
        <v>31</v>
      </c>
      <c r="AX831" s="12" t="s">
        <v>75</v>
      </c>
      <c r="AY831" s="206" t="s">
        <v>137</v>
      </c>
    </row>
    <row r="832" spans="1:65" s="13" customFormat="1">
      <c r="B832" s="207"/>
      <c r="C832" s="208"/>
      <c r="D832" s="192" t="s">
        <v>147</v>
      </c>
      <c r="E832" s="209" t="s">
        <v>1</v>
      </c>
      <c r="F832" s="210" t="s">
        <v>1521</v>
      </c>
      <c r="G832" s="208"/>
      <c r="H832" s="211">
        <v>176</v>
      </c>
      <c r="I832" s="212"/>
      <c r="J832" s="208"/>
      <c r="K832" s="208"/>
      <c r="L832" s="213"/>
      <c r="M832" s="214"/>
      <c r="N832" s="215"/>
      <c r="O832" s="215"/>
      <c r="P832" s="215"/>
      <c r="Q832" s="215"/>
      <c r="R832" s="215"/>
      <c r="S832" s="215"/>
      <c r="T832" s="216"/>
      <c r="AT832" s="217" t="s">
        <v>147</v>
      </c>
      <c r="AU832" s="217" t="s">
        <v>83</v>
      </c>
      <c r="AV832" s="13" t="s">
        <v>85</v>
      </c>
      <c r="AW832" s="13" t="s">
        <v>31</v>
      </c>
      <c r="AX832" s="13" t="s">
        <v>75</v>
      </c>
      <c r="AY832" s="217" t="s">
        <v>137</v>
      </c>
    </row>
    <row r="833" spans="1:65" s="14" customFormat="1">
      <c r="B833" s="218"/>
      <c r="C833" s="219"/>
      <c r="D833" s="192" t="s">
        <v>147</v>
      </c>
      <c r="E833" s="220" t="s">
        <v>1</v>
      </c>
      <c r="F833" s="221" t="s">
        <v>152</v>
      </c>
      <c r="G833" s="219"/>
      <c r="H833" s="222">
        <v>176</v>
      </c>
      <c r="I833" s="223"/>
      <c r="J833" s="219"/>
      <c r="K833" s="219"/>
      <c r="L833" s="224"/>
      <c r="M833" s="225"/>
      <c r="N833" s="226"/>
      <c r="O833" s="226"/>
      <c r="P833" s="226"/>
      <c r="Q833" s="226"/>
      <c r="R833" s="226"/>
      <c r="S833" s="226"/>
      <c r="T833" s="227"/>
      <c r="AT833" s="228" t="s">
        <v>147</v>
      </c>
      <c r="AU833" s="228" t="s">
        <v>83</v>
      </c>
      <c r="AV833" s="14" t="s">
        <v>144</v>
      </c>
      <c r="AW833" s="14" t="s">
        <v>31</v>
      </c>
      <c r="AX833" s="14" t="s">
        <v>83</v>
      </c>
      <c r="AY833" s="228" t="s">
        <v>137</v>
      </c>
    </row>
    <row r="834" spans="1:65" s="2" customFormat="1" ht="24.2" customHeight="1">
      <c r="A834" s="34"/>
      <c r="B834" s="35"/>
      <c r="C834" s="178" t="s">
        <v>550</v>
      </c>
      <c r="D834" s="178" t="s">
        <v>138</v>
      </c>
      <c r="E834" s="179" t="s">
        <v>625</v>
      </c>
      <c r="F834" s="180" t="s">
        <v>626</v>
      </c>
      <c r="G834" s="181" t="s">
        <v>608</v>
      </c>
      <c r="H834" s="182">
        <v>89.82</v>
      </c>
      <c r="I834" s="183"/>
      <c r="J834" s="184">
        <f>ROUND(I834*H834,2)</f>
        <v>0</v>
      </c>
      <c r="K834" s="180" t="s">
        <v>142</v>
      </c>
      <c r="L834" s="185"/>
      <c r="M834" s="186" t="s">
        <v>1</v>
      </c>
      <c r="N834" s="187" t="s">
        <v>40</v>
      </c>
      <c r="O834" s="71"/>
      <c r="P834" s="188">
        <f>O834*H834</f>
        <v>0</v>
      </c>
      <c r="Q834" s="188">
        <v>1</v>
      </c>
      <c r="R834" s="188">
        <f>Q834*H834</f>
        <v>89.82</v>
      </c>
      <c r="S834" s="188">
        <v>0</v>
      </c>
      <c r="T834" s="189">
        <f>S834*H834</f>
        <v>0</v>
      </c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R834" s="190" t="s">
        <v>143</v>
      </c>
      <c r="AT834" s="190" t="s">
        <v>138</v>
      </c>
      <c r="AU834" s="190" t="s">
        <v>83</v>
      </c>
      <c r="AY834" s="17" t="s">
        <v>137</v>
      </c>
      <c r="BE834" s="191">
        <f>IF(N834="základní",J834,0)</f>
        <v>0</v>
      </c>
      <c r="BF834" s="191">
        <f>IF(N834="snížená",J834,0)</f>
        <v>0</v>
      </c>
      <c r="BG834" s="191">
        <f>IF(N834="zákl. přenesená",J834,0)</f>
        <v>0</v>
      </c>
      <c r="BH834" s="191">
        <f>IF(N834="sníž. přenesená",J834,0)</f>
        <v>0</v>
      </c>
      <c r="BI834" s="191">
        <f>IF(N834="nulová",J834,0)</f>
        <v>0</v>
      </c>
      <c r="BJ834" s="17" t="s">
        <v>83</v>
      </c>
      <c r="BK834" s="191">
        <f>ROUND(I834*H834,2)</f>
        <v>0</v>
      </c>
      <c r="BL834" s="17" t="s">
        <v>144</v>
      </c>
      <c r="BM834" s="190" t="s">
        <v>1522</v>
      </c>
    </row>
    <row r="835" spans="1:65" s="2" customFormat="1" ht="19.5">
      <c r="A835" s="34"/>
      <c r="B835" s="35"/>
      <c r="C835" s="36"/>
      <c r="D835" s="192" t="s">
        <v>146</v>
      </c>
      <c r="E835" s="36"/>
      <c r="F835" s="193" t="s">
        <v>626</v>
      </c>
      <c r="G835" s="36"/>
      <c r="H835" s="36"/>
      <c r="I835" s="194"/>
      <c r="J835" s="36"/>
      <c r="K835" s="36"/>
      <c r="L835" s="39"/>
      <c r="M835" s="195"/>
      <c r="N835" s="196"/>
      <c r="O835" s="71"/>
      <c r="P835" s="71"/>
      <c r="Q835" s="71"/>
      <c r="R835" s="71"/>
      <c r="S835" s="71"/>
      <c r="T835" s="72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T835" s="17" t="s">
        <v>146</v>
      </c>
      <c r="AU835" s="17" t="s">
        <v>83</v>
      </c>
    </row>
    <row r="836" spans="1:65" s="12" customFormat="1">
      <c r="B836" s="197"/>
      <c r="C836" s="198"/>
      <c r="D836" s="192" t="s">
        <v>147</v>
      </c>
      <c r="E836" s="199" t="s">
        <v>1</v>
      </c>
      <c r="F836" s="200" t="s">
        <v>1523</v>
      </c>
      <c r="G836" s="198"/>
      <c r="H836" s="199" t="s">
        <v>1</v>
      </c>
      <c r="I836" s="201"/>
      <c r="J836" s="198"/>
      <c r="K836" s="198"/>
      <c r="L836" s="202"/>
      <c r="M836" s="203"/>
      <c r="N836" s="204"/>
      <c r="O836" s="204"/>
      <c r="P836" s="204"/>
      <c r="Q836" s="204"/>
      <c r="R836" s="204"/>
      <c r="S836" s="204"/>
      <c r="T836" s="205"/>
      <c r="AT836" s="206" t="s">
        <v>147</v>
      </c>
      <c r="AU836" s="206" t="s">
        <v>83</v>
      </c>
      <c r="AV836" s="12" t="s">
        <v>83</v>
      </c>
      <c r="AW836" s="12" t="s">
        <v>31</v>
      </c>
      <c r="AX836" s="12" t="s">
        <v>75</v>
      </c>
      <c r="AY836" s="206" t="s">
        <v>137</v>
      </c>
    </row>
    <row r="837" spans="1:65" s="13" customFormat="1">
      <c r="B837" s="207"/>
      <c r="C837" s="208"/>
      <c r="D837" s="192" t="s">
        <v>147</v>
      </c>
      <c r="E837" s="209" t="s">
        <v>1</v>
      </c>
      <c r="F837" s="210" t="s">
        <v>1524</v>
      </c>
      <c r="G837" s="208"/>
      <c r="H837" s="211">
        <v>1.17</v>
      </c>
      <c r="I837" s="212"/>
      <c r="J837" s="208"/>
      <c r="K837" s="208"/>
      <c r="L837" s="213"/>
      <c r="M837" s="214"/>
      <c r="N837" s="215"/>
      <c r="O837" s="215"/>
      <c r="P837" s="215"/>
      <c r="Q837" s="215"/>
      <c r="R837" s="215"/>
      <c r="S837" s="215"/>
      <c r="T837" s="216"/>
      <c r="AT837" s="217" t="s">
        <v>147</v>
      </c>
      <c r="AU837" s="217" t="s">
        <v>83</v>
      </c>
      <c r="AV837" s="13" t="s">
        <v>85</v>
      </c>
      <c r="AW837" s="13" t="s">
        <v>31</v>
      </c>
      <c r="AX837" s="13" t="s">
        <v>75</v>
      </c>
      <c r="AY837" s="217" t="s">
        <v>137</v>
      </c>
    </row>
    <row r="838" spans="1:65" s="12" customFormat="1">
      <c r="B838" s="197"/>
      <c r="C838" s="198"/>
      <c r="D838" s="192" t="s">
        <v>147</v>
      </c>
      <c r="E838" s="199" t="s">
        <v>1</v>
      </c>
      <c r="F838" s="200" t="s">
        <v>1525</v>
      </c>
      <c r="G838" s="198"/>
      <c r="H838" s="199" t="s">
        <v>1</v>
      </c>
      <c r="I838" s="201"/>
      <c r="J838" s="198"/>
      <c r="K838" s="198"/>
      <c r="L838" s="202"/>
      <c r="M838" s="203"/>
      <c r="N838" s="204"/>
      <c r="O838" s="204"/>
      <c r="P838" s="204"/>
      <c r="Q838" s="204"/>
      <c r="R838" s="204"/>
      <c r="S838" s="204"/>
      <c r="T838" s="205"/>
      <c r="AT838" s="206" t="s">
        <v>147</v>
      </c>
      <c r="AU838" s="206" t="s">
        <v>83</v>
      </c>
      <c r="AV838" s="12" t="s">
        <v>83</v>
      </c>
      <c r="AW838" s="12" t="s">
        <v>31</v>
      </c>
      <c r="AX838" s="12" t="s">
        <v>75</v>
      </c>
      <c r="AY838" s="206" t="s">
        <v>137</v>
      </c>
    </row>
    <row r="839" spans="1:65" s="13" customFormat="1">
      <c r="B839" s="207"/>
      <c r="C839" s="208"/>
      <c r="D839" s="192" t="s">
        <v>147</v>
      </c>
      <c r="E839" s="209" t="s">
        <v>1</v>
      </c>
      <c r="F839" s="210" t="s">
        <v>1526</v>
      </c>
      <c r="G839" s="208"/>
      <c r="H839" s="211">
        <v>29.5</v>
      </c>
      <c r="I839" s="212"/>
      <c r="J839" s="208"/>
      <c r="K839" s="208"/>
      <c r="L839" s="213"/>
      <c r="M839" s="214"/>
      <c r="N839" s="215"/>
      <c r="O839" s="215"/>
      <c r="P839" s="215"/>
      <c r="Q839" s="215"/>
      <c r="R839" s="215"/>
      <c r="S839" s="215"/>
      <c r="T839" s="216"/>
      <c r="AT839" s="217" t="s">
        <v>147</v>
      </c>
      <c r="AU839" s="217" t="s">
        <v>83</v>
      </c>
      <c r="AV839" s="13" t="s">
        <v>85</v>
      </c>
      <c r="AW839" s="13" t="s">
        <v>31</v>
      </c>
      <c r="AX839" s="13" t="s">
        <v>75</v>
      </c>
      <c r="AY839" s="217" t="s">
        <v>137</v>
      </c>
    </row>
    <row r="840" spans="1:65" s="12" customFormat="1">
      <c r="B840" s="197"/>
      <c r="C840" s="198"/>
      <c r="D840" s="192" t="s">
        <v>147</v>
      </c>
      <c r="E840" s="199" t="s">
        <v>1</v>
      </c>
      <c r="F840" s="200" t="s">
        <v>1527</v>
      </c>
      <c r="G840" s="198"/>
      <c r="H840" s="199" t="s">
        <v>1</v>
      </c>
      <c r="I840" s="201"/>
      <c r="J840" s="198"/>
      <c r="K840" s="198"/>
      <c r="L840" s="202"/>
      <c r="M840" s="203"/>
      <c r="N840" s="204"/>
      <c r="O840" s="204"/>
      <c r="P840" s="204"/>
      <c r="Q840" s="204"/>
      <c r="R840" s="204"/>
      <c r="S840" s="204"/>
      <c r="T840" s="205"/>
      <c r="AT840" s="206" t="s">
        <v>147</v>
      </c>
      <c r="AU840" s="206" t="s">
        <v>83</v>
      </c>
      <c r="AV840" s="12" t="s">
        <v>83</v>
      </c>
      <c r="AW840" s="12" t="s">
        <v>31</v>
      </c>
      <c r="AX840" s="12" t="s">
        <v>75</v>
      </c>
      <c r="AY840" s="206" t="s">
        <v>137</v>
      </c>
    </row>
    <row r="841" spans="1:65" s="13" customFormat="1">
      <c r="B841" s="207"/>
      <c r="C841" s="208"/>
      <c r="D841" s="192" t="s">
        <v>147</v>
      </c>
      <c r="E841" s="209" t="s">
        <v>1</v>
      </c>
      <c r="F841" s="210" t="s">
        <v>1528</v>
      </c>
      <c r="G841" s="208"/>
      <c r="H841" s="211">
        <v>30.125</v>
      </c>
      <c r="I841" s="212"/>
      <c r="J841" s="208"/>
      <c r="K841" s="208"/>
      <c r="L841" s="213"/>
      <c r="M841" s="214"/>
      <c r="N841" s="215"/>
      <c r="O841" s="215"/>
      <c r="P841" s="215"/>
      <c r="Q841" s="215"/>
      <c r="R841" s="215"/>
      <c r="S841" s="215"/>
      <c r="T841" s="216"/>
      <c r="AT841" s="217" t="s">
        <v>147</v>
      </c>
      <c r="AU841" s="217" t="s">
        <v>83</v>
      </c>
      <c r="AV841" s="13" t="s">
        <v>85</v>
      </c>
      <c r="AW841" s="13" t="s">
        <v>31</v>
      </c>
      <c r="AX841" s="13" t="s">
        <v>75</v>
      </c>
      <c r="AY841" s="217" t="s">
        <v>137</v>
      </c>
    </row>
    <row r="842" spans="1:65" s="12" customFormat="1">
      <c r="B842" s="197"/>
      <c r="C842" s="198"/>
      <c r="D842" s="192" t="s">
        <v>147</v>
      </c>
      <c r="E842" s="199" t="s">
        <v>1</v>
      </c>
      <c r="F842" s="200" t="s">
        <v>1529</v>
      </c>
      <c r="G842" s="198"/>
      <c r="H842" s="199" t="s">
        <v>1</v>
      </c>
      <c r="I842" s="201"/>
      <c r="J842" s="198"/>
      <c r="K842" s="198"/>
      <c r="L842" s="202"/>
      <c r="M842" s="203"/>
      <c r="N842" s="204"/>
      <c r="O842" s="204"/>
      <c r="P842" s="204"/>
      <c r="Q842" s="204"/>
      <c r="R842" s="204"/>
      <c r="S842" s="204"/>
      <c r="T842" s="205"/>
      <c r="AT842" s="206" t="s">
        <v>147</v>
      </c>
      <c r="AU842" s="206" t="s">
        <v>83</v>
      </c>
      <c r="AV842" s="12" t="s">
        <v>83</v>
      </c>
      <c r="AW842" s="12" t="s">
        <v>31</v>
      </c>
      <c r="AX842" s="12" t="s">
        <v>75</v>
      </c>
      <c r="AY842" s="206" t="s">
        <v>137</v>
      </c>
    </row>
    <row r="843" spans="1:65" s="13" customFormat="1">
      <c r="B843" s="207"/>
      <c r="C843" s="208"/>
      <c r="D843" s="192" t="s">
        <v>147</v>
      </c>
      <c r="E843" s="209" t="s">
        <v>1</v>
      </c>
      <c r="F843" s="210" t="s">
        <v>1530</v>
      </c>
      <c r="G843" s="208"/>
      <c r="H843" s="211">
        <v>28.125</v>
      </c>
      <c r="I843" s="212"/>
      <c r="J843" s="208"/>
      <c r="K843" s="208"/>
      <c r="L843" s="213"/>
      <c r="M843" s="214"/>
      <c r="N843" s="215"/>
      <c r="O843" s="215"/>
      <c r="P843" s="215"/>
      <c r="Q843" s="215"/>
      <c r="R843" s="215"/>
      <c r="S843" s="215"/>
      <c r="T843" s="216"/>
      <c r="AT843" s="217" t="s">
        <v>147</v>
      </c>
      <c r="AU843" s="217" t="s">
        <v>83</v>
      </c>
      <c r="AV843" s="13" t="s">
        <v>85</v>
      </c>
      <c r="AW843" s="13" t="s">
        <v>31</v>
      </c>
      <c r="AX843" s="13" t="s">
        <v>75</v>
      </c>
      <c r="AY843" s="217" t="s">
        <v>137</v>
      </c>
    </row>
    <row r="844" spans="1:65" s="12" customFormat="1">
      <c r="B844" s="197"/>
      <c r="C844" s="198"/>
      <c r="D844" s="192" t="s">
        <v>147</v>
      </c>
      <c r="E844" s="199" t="s">
        <v>1</v>
      </c>
      <c r="F844" s="200" t="s">
        <v>1531</v>
      </c>
      <c r="G844" s="198"/>
      <c r="H844" s="199" t="s">
        <v>1</v>
      </c>
      <c r="I844" s="201"/>
      <c r="J844" s="198"/>
      <c r="K844" s="198"/>
      <c r="L844" s="202"/>
      <c r="M844" s="203"/>
      <c r="N844" s="204"/>
      <c r="O844" s="204"/>
      <c r="P844" s="204"/>
      <c r="Q844" s="204"/>
      <c r="R844" s="204"/>
      <c r="S844" s="204"/>
      <c r="T844" s="205"/>
      <c r="AT844" s="206" t="s">
        <v>147</v>
      </c>
      <c r="AU844" s="206" t="s">
        <v>83</v>
      </c>
      <c r="AV844" s="12" t="s">
        <v>83</v>
      </c>
      <c r="AW844" s="12" t="s">
        <v>31</v>
      </c>
      <c r="AX844" s="12" t="s">
        <v>75</v>
      </c>
      <c r="AY844" s="206" t="s">
        <v>137</v>
      </c>
    </row>
    <row r="845" spans="1:65" s="13" customFormat="1">
      <c r="B845" s="207"/>
      <c r="C845" s="208"/>
      <c r="D845" s="192" t="s">
        <v>147</v>
      </c>
      <c r="E845" s="209" t="s">
        <v>1</v>
      </c>
      <c r="F845" s="210" t="s">
        <v>1532</v>
      </c>
      <c r="G845" s="208"/>
      <c r="H845" s="211">
        <v>0.9</v>
      </c>
      <c r="I845" s="212"/>
      <c r="J845" s="208"/>
      <c r="K845" s="208"/>
      <c r="L845" s="213"/>
      <c r="M845" s="214"/>
      <c r="N845" s="215"/>
      <c r="O845" s="215"/>
      <c r="P845" s="215"/>
      <c r="Q845" s="215"/>
      <c r="R845" s="215"/>
      <c r="S845" s="215"/>
      <c r="T845" s="216"/>
      <c r="AT845" s="217" t="s">
        <v>147</v>
      </c>
      <c r="AU845" s="217" t="s">
        <v>83</v>
      </c>
      <c r="AV845" s="13" t="s">
        <v>85</v>
      </c>
      <c r="AW845" s="13" t="s">
        <v>31</v>
      </c>
      <c r="AX845" s="13" t="s">
        <v>75</v>
      </c>
      <c r="AY845" s="217" t="s">
        <v>137</v>
      </c>
    </row>
    <row r="846" spans="1:65" s="14" customFormat="1">
      <c r="B846" s="218"/>
      <c r="C846" s="219"/>
      <c r="D846" s="192" t="s">
        <v>147</v>
      </c>
      <c r="E846" s="220" t="s">
        <v>1</v>
      </c>
      <c r="F846" s="221" t="s">
        <v>152</v>
      </c>
      <c r="G846" s="219"/>
      <c r="H846" s="222">
        <v>89.82</v>
      </c>
      <c r="I846" s="223"/>
      <c r="J846" s="219"/>
      <c r="K846" s="219"/>
      <c r="L846" s="224"/>
      <c r="M846" s="225"/>
      <c r="N846" s="226"/>
      <c r="O846" s="226"/>
      <c r="P846" s="226"/>
      <c r="Q846" s="226"/>
      <c r="R846" s="226"/>
      <c r="S846" s="226"/>
      <c r="T846" s="227"/>
      <c r="AT846" s="228" t="s">
        <v>147</v>
      </c>
      <c r="AU846" s="228" t="s">
        <v>83</v>
      </c>
      <c r="AV846" s="14" t="s">
        <v>144</v>
      </c>
      <c r="AW846" s="14" t="s">
        <v>31</v>
      </c>
      <c r="AX846" s="14" t="s">
        <v>83</v>
      </c>
      <c r="AY846" s="228" t="s">
        <v>137</v>
      </c>
    </row>
    <row r="847" spans="1:65" s="2" customFormat="1" ht="21.75" customHeight="1">
      <c r="A847" s="34"/>
      <c r="B847" s="35"/>
      <c r="C847" s="178" t="s">
        <v>554</v>
      </c>
      <c r="D847" s="178" t="s">
        <v>138</v>
      </c>
      <c r="E847" s="179" t="s">
        <v>1533</v>
      </c>
      <c r="F847" s="180" t="s">
        <v>1534</v>
      </c>
      <c r="G847" s="181" t="s">
        <v>698</v>
      </c>
      <c r="H847" s="182">
        <v>25.725000000000001</v>
      </c>
      <c r="I847" s="183"/>
      <c r="J847" s="184">
        <f>ROUND(I847*H847,2)</f>
        <v>0</v>
      </c>
      <c r="K847" s="180" t="s">
        <v>142</v>
      </c>
      <c r="L847" s="185"/>
      <c r="M847" s="186" t="s">
        <v>1</v>
      </c>
      <c r="N847" s="187" t="s">
        <v>40</v>
      </c>
      <c r="O847" s="71"/>
      <c r="P847" s="188">
        <f>O847*H847</f>
        <v>0</v>
      </c>
      <c r="Q847" s="188">
        <v>2.234</v>
      </c>
      <c r="R847" s="188">
        <f>Q847*H847</f>
        <v>57.469650000000001</v>
      </c>
      <c r="S847" s="188">
        <v>0</v>
      </c>
      <c r="T847" s="189">
        <f>S847*H847</f>
        <v>0</v>
      </c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R847" s="190" t="s">
        <v>143</v>
      </c>
      <c r="AT847" s="190" t="s">
        <v>138</v>
      </c>
      <c r="AU847" s="190" t="s">
        <v>83</v>
      </c>
      <c r="AY847" s="17" t="s">
        <v>137</v>
      </c>
      <c r="BE847" s="191">
        <f>IF(N847="základní",J847,0)</f>
        <v>0</v>
      </c>
      <c r="BF847" s="191">
        <f>IF(N847="snížená",J847,0)</f>
        <v>0</v>
      </c>
      <c r="BG847" s="191">
        <f>IF(N847="zákl. přenesená",J847,0)</f>
        <v>0</v>
      </c>
      <c r="BH847" s="191">
        <f>IF(N847="sníž. přenesená",J847,0)</f>
        <v>0</v>
      </c>
      <c r="BI847" s="191">
        <f>IF(N847="nulová",J847,0)</f>
        <v>0</v>
      </c>
      <c r="BJ847" s="17" t="s">
        <v>83</v>
      </c>
      <c r="BK847" s="191">
        <f>ROUND(I847*H847,2)</f>
        <v>0</v>
      </c>
      <c r="BL847" s="17" t="s">
        <v>144</v>
      </c>
      <c r="BM847" s="190" t="s">
        <v>1535</v>
      </c>
    </row>
    <row r="848" spans="1:65" s="2" customFormat="1">
      <c r="A848" s="34"/>
      <c r="B848" s="35"/>
      <c r="C848" s="36"/>
      <c r="D848" s="192" t="s">
        <v>146</v>
      </c>
      <c r="E848" s="36"/>
      <c r="F848" s="193" t="s">
        <v>1534</v>
      </c>
      <c r="G848" s="36"/>
      <c r="H848" s="36"/>
      <c r="I848" s="194"/>
      <c r="J848" s="36"/>
      <c r="K848" s="36"/>
      <c r="L848" s="39"/>
      <c r="M848" s="195"/>
      <c r="N848" s="196"/>
      <c r="O848" s="71"/>
      <c r="P848" s="71"/>
      <c r="Q848" s="71"/>
      <c r="R848" s="71"/>
      <c r="S848" s="71"/>
      <c r="T848" s="72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T848" s="17" t="s">
        <v>146</v>
      </c>
      <c r="AU848" s="17" t="s">
        <v>83</v>
      </c>
    </row>
    <row r="849" spans="1:65" s="12" customFormat="1">
      <c r="B849" s="197"/>
      <c r="C849" s="198"/>
      <c r="D849" s="192" t="s">
        <v>147</v>
      </c>
      <c r="E849" s="199" t="s">
        <v>1</v>
      </c>
      <c r="F849" s="200" t="s">
        <v>1484</v>
      </c>
      <c r="G849" s="198"/>
      <c r="H849" s="199" t="s">
        <v>1</v>
      </c>
      <c r="I849" s="201"/>
      <c r="J849" s="198"/>
      <c r="K849" s="198"/>
      <c r="L849" s="202"/>
      <c r="M849" s="203"/>
      <c r="N849" s="204"/>
      <c r="O849" s="204"/>
      <c r="P849" s="204"/>
      <c r="Q849" s="204"/>
      <c r="R849" s="204"/>
      <c r="S849" s="204"/>
      <c r="T849" s="205"/>
      <c r="AT849" s="206" t="s">
        <v>147</v>
      </c>
      <c r="AU849" s="206" t="s">
        <v>83</v>
      </c>
      <c r="AV849" s="12" t="s">
        <v>83</v>
      </c>
      <c r="AW849" s="12" t="s">
        <v>31</v>
      </c>
      <c r="AX849" s="12" t="s">
        <v>75</v>
      </c>
      <c r="AY849" s="206" t="s">
        <v>137</v>
      </c>
    </row>
    <row r="850" spans="1:65" s="13" customFormat="1">
      <c r="B850" s="207"/>
      <c r="C850" s="208"/>
      <c r="D850" s="192" t="s">
        <v>147</v>
      </c>
      <c r="E850" s="209" t="s">
        <v>1</v>
      </c>
      <c r="F850" s="210" t="s">
        <v>1536</v>
      </c>
      <c r="G850" s="208"/>
      <c r="H850" s="211">
        <v>11.8</v>
      </c>
      <c r="I850" s="212"/>
      <c r="J850" s="208"/>
      <c r="K850" s="208"/>
      <c r="L850" s="213"/>
      <c r="M850" s="214"/>
      <c r="N850" s="215"/>
      <c r="O850" s="215"/>
      <c r="P850" s="215"/>
      <c r="Q850" s="215"/>
      <c r="R850" s="215"/>
      <c r="S850" s="215"/>
      <c r="T850" s="216"/>
      <c r="AT850" s="217" t="s">
        <v>147</v>
      </c>
      <c r="AU850" s="217" t="s">
        <v>83</v>
      </c>
      <c r="AV850" s="13" t="s">
        <v>85</v>
      </c>
      <c r="AW850" s="13" t="s">
        <v>31</v>
      </c>
      <c r="AX850" s="13" t="s">
        <v>75</v>
      </c>
      <c r="AY850" s="217" t="s">
        <v>137</v>
      </c>
    </row>
    <row r="851" spans="1:65" s="12" customFormat="1">
      <c r="B851" s="197"/>
      <c r="C851" s="198"/>
      <c r="D851" s="192" t="s">
        <v>147</v>
      </c>
      <c r="E851" s="199" t="s">
        <v>1</v>
      </c>
      <c r="F851" s="200" t="s">
        <v>1486</v>
      </c>
      <c r="G851" s="198"/>
      <c r="H851" s="199" t="s">
        <v>1</v>
      </c>
      <c r="I851" s="201"/>
      <c r="J851" s="198"/>
      <c r="K851" s="198"/>
      <c r="L851" s="202"/>
      <c r="M851" s="203"/>
      <c r="N851" s="204"/>
      <c r="O851" s="204"/>
      <c r="P851" s="204"/>
      <c r="Q851" s="204"/>
      <c r="R851" s="204"/>
      <c r="S851" s="204"/>
      <c r="T851" s="205"/>
      <c r="AT851" s="206" t="s">
        <v>147</v>
      </c>
      <c r="AU851" s="206" t="s">
        <v>83</v>
      </c>
      <c r="AV851" s="12" t="s">
        <v>83</v>
      </c>
      <c r="AW851" s="12" t="s">
        <v>31</v>
      </c>
      <c r="AX851" s="12" t="s">
        <v>75</v>
      </c>
      <c r="AY851" s="206" t="s">
        <v>137</v>
      </c>
    </row>
    <row r="852" spans="1:65" s="13" customFormat="1">
      <c r="B852" s="207"/>
      <c r="C852" s="208"/>
      <c r="D852" s="192" t="s">
        <v>147</v>
      </c>
      <c r="E852" s="209" t="s">
        <v>1</v>
      </c>
      <c r="F852" s="210" t="s">
        <v>1537</v>
      </c>
      <c r="G852" s="208"/>
      <c r="H852" s="211">
        <v>12.05</v>
      </c>
      <c r="I852" s="212"/>
      <c r="J852" s="208"/>
      <c r="K852" s="208"/>
      <c r="L852" s="213"/>
      <c r="M852" s="214"/>
      <c r="N852" s="215"/>
      <c r="O852" s="215"/>
      <c r="P852" s="215"/>
      <c r="Q852" s="215"/>
      <c r="R852" s="215"/>
      <c r="S852" s="215"/>
      <c r="T852" s="216"/>
      <c r="AT852" s="217" t="s">
        <v>147</v>
      </c>
      <c r="AU852" s="217" t="s">
        <v>83</v>
      </c>
      <c r="AV852" s="13" t="s">
        <v>85</v>
      </c>
      <c r="AW852" s="13" t="s">
        <v>31</v>
      </c>
      <c r="AX852" s="13" t="s">
        <v>75</v>
      </c>
      <c r="AY852" s="217" t="s">
        <v>137</v>
      </c>
    </row>
    <row r="853" spans="1:65" s="12" customFormat="1">
      <c r="B853" s="197"/>
      <c r="C853" s="198"/>
      <c r="D853" s="192" t="s">
        <v>147</v>
      </c>
      <c r="E853" s="199" t="s">
        <v>1</v>
      </c>
      <c r="F853" s="200" t="s">
        <v>1538</v>
      </c>
      <c r="G853" s="198"/>
      <c r="H853" s="199" t="s">
        <v>1</v>
      </c>
      <c r="I853" s="201"/>
      <c r="J853" s="198"/>
      <c r="K853" s="198"/>
      <c r="L853" s="202"/>
      <c r="M853" s="203"/>
      <c r="N853" s="204"/>
      <c r="O853" s="204"/>
      <c r="P853" s="204"/>
      <c r="Q853" s="204"/>
      <c r="R853" s="204"/>
      <c r="S853" s="204"/>
      <c r="T853" s="205"/>
      <c r="AT853" s="206" t="s">
        <v>147</v>
      </c>
      <c r="AU853" s="206" t="s">
        <v>83</v>
      </c>
      <c r="AV853" s="12" t="s">
        <v>83</v>
      </c>
      <c r="AW853" s="12" t="s">
        <v>31</v>
      </c>
      <c r="AX853" s="12" t="s">
        <v>75</v>
      </c>
      <c r="AY853" s="206" t="s">
        <v>137</v>
      </c>
    </row>
    <row r="854" spans="1:65" s="13" customFormat="1">
      <c r="B854" s="207"/>
      <c r="C854" s="208"/>
      <c r="D854" s="192" t="s">
        <v>147</v>
      </c>
      <c r="E854" s="209" t="s">
        <v>1</v>
      </c>
      <c r="F854" s="210" t="s">
        <v>1539</v>
      </c>
      <c r="G854" s="208"/>
      <c r="H854" s="211">
        <v>1.875</v>
      </c>
      <c r="I854" s="212"/>
      <c r="J854" s="208"/>
      <c r="K854" s="208"/>
      <c r="L854" s="213"/>
      <c r="M854" s="214"/>
      <c r="N854" s="215"/>
      <c r="O854" s="215"/>
      <c r="P854" s="215"/>
      <c r="Q854" s="215"/>
      <c r="R854" s="215"/>
      <c r="S854" s="215"/>
      <c r="T854" s="216"/>
      <c r="AT854" s="217" t="s">
        <v>147</v>
      </c>
      <c r="AU854" s="217" t="s">
        <v>83</v>
      </c>
      <c r="AV854" s="13" t="s">
        <v>85</v>
      </c>
      <c r="AW854" s="13" t="s">
        <v>31</v>
      </c>
      <c r="AX854" s="13" t="s">
        <v>75</v>
      </c>
      <c r="AY854" s="217" t="s">
        <v>137</v>
      </c>
    </row>
    <row r="855" spans="1:65" s="14" customFormat="1">
      <c r="B855" s="218"/>
      <c r="C855" s="219"/>
      <c r="D855" s="192" t="s">
        <v>147</v>
      </c>
      <c r="E855" s="220" t="s">
        <v>1</v>
      </c>
      <c r="F855" s="221" t="s">
        <v>152</v>
      </c>
      <c r="G855" s="219"/>
      <c r="H855" s="222">
        <v>25.725000000000001</v>
      </c>
      <c r="I855" s="223"/>
      <c r="J855" s="219"/>
      <c r="K855" s="219"/>
      <c r="L855" s="224"/>
      <c r="M855" s="225"/>
      <c r="N855" s="226"/>
      <c r="O855" s="226"/>
      <c r="P855" s="226"/>
      <c r="Q855" s="226"/>
      <c r="R855" s="226"/>
      <c r="S855" s="226"/>
      <c r="T855" s="227"/>
      <c r="AT855" s="228" t="s">
        <v>147</v>
      </c>
      <c r="AU855" s="228" t="s">
        <v>83</v>
      </c>
      <c r="AV855" s="14" t="s">
        <v>144</v>
      </c>
      <c r="AW855" s="14" t="s">
        <v>31</v>
      </c>
      <c r="AX855" s="14" t="s">
        <v>83</v>
      </c>
      <c r="AY855" s="228" t="s">
        <v>137</v>
      </c>
    </row>
    <row r="856" spans="1:65" s="2" customFormat="1" ht="16.5" customHeight="1">
      <c r="A856" s="34"/>
      <c r="B856" s="35"/>
      <c r="C856" s="178" t="s">
        <v>558</v>
      </c>
      <c r="D856" s="178" t="s">
        <v>138</v>
      </c>
      <c r="E856" s="179" t="s">
        <v>1540</v>
      </c>
      <c r="F856" s="180" t="s">
        <v>1541</v>
      </c>
      <c r="G856" s="181" t="s">
        <v>156</v>
      </c>
      <c r="H856" s="182">
        <v>75</v>
      </c>
      <c r="I856" s="183"/>
      <c r="J856" s="184">
        <f>ROUND(I856*H856,2)</f>
        <v>0</v>
      </c>
      <c r="K856" s="180" t="s">
        <v>142</v>
      </c>
      <c r="L856" s="185"/>
      <c r="M856" s="186" t="s">
        <v>1</v>
      </c>
      <c r="N856" s="187" t="s">
        <v>40</v>
      </c>
      <c r="O856" s="71"/>
      <c r="P856" s="188">
        <f>O856*H856</f>
        <v>0</v>
      </c>
      <c r="Q856" s="188">
        <v>6.8599999999999994E-2</v>
      </c>
      <c r="R856" s="188">
        <f>Q856*H856</f>
        <v>5.1449999999999996</v>
      </c>
      <c r="S856" s="188">
        <v>0</v>
      </c>
      <c r="T856" s="189">
        <f>S856*H856</f>
        <v>0</v>
      </c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R856" s="190" t="s">
        <v>143</v>
      </c>
      <c r="AT856" s="190" t="s">
        <v>138</v>
      </c>
      <c r="AU856" s="190" t="s">
        <v>83</v>
      </c>
      <c r="AY856" s="17" t="s">
        <v>137</v>
      </c>
      <c r="BE856" s="191">
        <f>IF(N856="základní",J856,0)</f>
        <v>0</v>
      </c>
      <c r="BF856" s="191">
        <f>IF(N856="snížená",J856,0)</f>
        <v>0</v>
      </c>
      <c r="BG856" s="191">
        <f>IF(N856="zákl. přenesená",J856,0)</f>
        <v>0</v>
      </c>
      <c r="BH856" s="191">
        <f>IF(N856="sníž. přenesená",J856,0)</f>
        <v>0</v>
      </c>
      <c r="BI856" s="191">
        <f>IF(N856="nulová",J856,0)</f>
        <v>0</v>
      </c>
      <c r="BJ856" s="17" t="s">
        <v>83</v>
      </c>
      <c r="BK856" s="191">
        <f>ROUND(I856*H856,2)</f>
        <v>0</v>
      </c>
      <c r="BL856" s="17" t="s">
        <v>144</v>
      </c>
      <c r="BM856" s="190" t="s">
        <v>1542</v>
      </c>
    </row>
    <row r="857" spans="1:65" s="2" customFormat="1">
      <c r="A857" s="34"/>
      <c r="B857" s="35"/>
      <c r="C857" s="36"/>
      <c r="D857" s="192" t="s">
        <v>146</v>
      </c>
      <c r="E857" s="36"/>
      <c r="F857" s="193" t="s">
        <v>1541</v>
      </c>
      <c r="G857" s="36"/>
      <c r="H857" s="36"/>
      <c r="I857" s="194"/>
      <c r="J857" s="36"/>
      <c r="K857" s="36"/>
      <c r="L857" s="39"/>
      <c r="M857" s="195"/>
      <c r="N857" s="196"/>
      <c r="O857" s="71"/>
      <c r="P857" s="71"/>
      <c r="Q857" s="71"/>
      <c r="R857" s="71"/>
      <c r="S857" s="71"/>
      <c r="T857" s="72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T857" s="17" t="s">
        <v>146</v>
      </c>
      <c r="AU857" s="17" t="s">
        <v>83</v>
      </c>
    </row>
    <row r="858" spans="1:65" s="12" customFormat="1">
      <c r="B858" s="197"/>
      <c r="C858" s="198"/>
      <c r="D858" s="192" t="s">
        <v>147</v>
      </c>
      <c r="E858" s="199" t="s">
        <v>1</v>
      </c>
      <c r="F858" s="200" t="s">
        <v>1543</v>
      </c>
      <c r="G858" s="198"/>
      <c r="H858" s="199" t="s">
        <v>1</v>
      </c>
      <c r="I858" s="201"/>
      <c r="J858" s="198"/>
      <c r="K858" s="198"/>
      <c r="L858" s="202"/>
      <c r="M858" s="203"/>
      <c r="N858" s="204"/>
      <c r="O858" s="204"/>
      <c r="P858" s="204"/>
      <c r="Q858" s="204"/>
      <c r="R858" s="204"/>
      <c r="S858" s="204"/>
      <c r="T858" s="205"/>
      <c r="AT858" s="206" t="s">
        <v>147</v>
      </c>
      <c r="AU858" s="206" t="s">
        <v>83</v>
      </c>
      <c r="AV858" s="12" t="s">
        <v>83</v>
      </c>
      <c r="AW858" s="12" t="s">
        <v>31</v>
      </c>
      <c r="AX858" s="12" t="s">
        <v>75</v>
      </c>
      <c r="AY858" s="206" t="s">
        <v>137</v>
      </c>
    </row>
    <row r="859" spans="1:65" s="13" customFormat="1">
      <c r="B859" s="207"/>
      <c r="C859" s="208"/>
      <c r="D859" s="192" t="s">
        <v>147</v>
      </c>
      <c r="E859" s="209" t="s">
        <v>1</v>
      </c>
      <c r="F859" s="210" t="s">
        <v>538</v>
      </c>
      <c r="G859" s="208"/>
      <c r="H859" s="211">
        <v>75</v>
      </c>
      <c r="I859" s="212"/>
      <c r="J859" s="208"/>
      <c r="K859" s="208"/>
      <c r="L859" s="213"/>
      <c r="M859" s="214"/>
      <c r="N859" s="215"/>
      <c r="O859" s="215"/>
      <c r="P859" s="215"/>
      <c r="Q859" s="215"/>
      <c r="R859" s="215"/>
      <c r="S859" s="215"/>
      <c r="T859" s="216"/>
      <c r="AT859" s="217" t="s">
        <v>147</v>
      </c>
      <c r="AU859" s="217" t="s">
        <v>83</v>
      </c>
      <c r="AV859" s="13" t="s">
        <v>85</v>
      </c>
      <c r="AW859" s="13" t="s">
        <v>31</v>
      </c>
      <c r="AX859" s="13" t="s">
        <v>75</v>
      </c>
      <c r="AY859" s="217" t="s">
        <v>137</v>
      </c>
    </row>
    <row r="860" spans="1:65" s="14" customFormat="1">
      <c r="B860" s="218"/>
      <c r="C860" s="219"/>
      <c r="D860" s="192" t="s">
        <v>147</v>
      </c>
      <c r="E860" s="220" t="s">
        <v>1</v>
      </c>
      <c r="F860" s="221" t="s">
        <v>152</v>
      </c>
      <c r="G860" s="219"/>
      <c r="H860" s="222">
        <v>75</v>
      </c>
      <c r="I860" s="223"/>
      <c r="J860" s="219"/>
      <c r="K860" s="219"/>
      <c r="L860" s="224"/>
      <c r="M860" s="225"/>
      <c r="N860" s="226"/>
      <c r="O860" s="226"/>
      <c r="P860" s="226"/>
      <c r="Q860" s="226"/>
      <c r="R860" s="226"/>
      <c r="S860" s="226"/>
      <c r="T860" s="227"/>
      <c r="AT860" s="228" t="s">
        <v>147</v>
      </c>
      <c r="AU860" s="228" t="s">
        <v>83</v>
      </c>
      <c r="AV860" s="14" t="s">
        <v>144</v>
      </c>
      <c r="AW860" s="14" t="s">
        <v>31</v>
      </c>
      <c r="AX860" s="14" t="s">
        <v>83</v>
      </c>
      <c r="AY860" s="228" t="s">
        <v>137</v>
      </c>
    </row>
    <row r="861" spans="1:65" s="2" customFormat="1" ht="16.5" customHeight="1">
      <c r="A861" s="34"/>
      <c r="B861" s="35"/>
      <c r="C861" s="178" t="s">
        <v>562</v>
      </c>
      <c r="D861" s="178" t="s">
        <v>138</v>
      </c>
      <c r="E861" s="179" t="s">
        <v>1544</v>
      </c>
      <c r="F861" s="180" t="s">
        <v>1545</v>
      </c>
      <c r="G861" s="181" t="s">
        <v>608</v>
      </c>
      <c r="H861" s="182">
        <v>4.7699999999999996</v>
      </c>
      <c r="I861" s="183"/>
      <c r="J861" s="184">
        <f>ROUND(I861*H861,2)</f>
        <v>0</v>
      </c>
      <c r="K861" s="180" t="s">
        <v>1</v>
      </c>
      <c r="L861" s="185"/>
      <c r="M861" s="186" t="s">
        <v>1</v>
      </c>
      <c r="N861" s="187" t="s">
        <v>40</v>
      </c>
      <c r="O861" s="71"/>
      <c r="P861" s="188">
        <f>O861*H861</f>
        <v>0</v>
      </c>
      <c r="Q861" s="188">
        <v>1</v>
      </c>
      <c r="R861" s="188">
        <f>Q861*H861</f>
        <v>4.7699999999999996</v>
      </c>
      <c r="S861" s="188">
        <v>0</v>
      </c>
      <c r="T861" s="189">
        <f>S861*H861</f>
        <v>0</v>
      </c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R861" s="190" t="s">
        <v>143</v>
      </c>
      <c r="AT861" s="190" t="s">
        <v>138</v>
      </c>
      <c r="AU861" s="190" t="s">
        <v>83</v>
      </c>
      <c r="AY861" s="17" t="s">
        <v>137</v>
      </c>
      <c r="BE861" s="191">
        <f>IF(N861="základní",J861,0)</f>
        <v>0</v>
      </c>
      <c r="BF861" s="191">
        <f>IF(N861="snížená",J861,0)</f>
        <v>0</v>
      </c>
      <c r="BG861" s="191">
        <f>IF(N861="zákl. přenesená",J861,0)</f>
        <v>0</v>
      </c>
      <c r="BH861" s="191">
        <f>IF(N861="sníž. přenesená",J861,0)</f>
        <v>0</v>
      </c>
      <c r="BI861" s="191">
        <f>IF(N861="nulová",J861,0)</f>
        <v>0</v>
      </c>
      <c r="BJ861" s="17" t="s">
        <v>83</v>
      </c>
      <c r="BK861" s="191">
        <f>ROUND(I861*H861,2)</f>
        <v>0</v>
      </c>
      <c r="BL861" s="17" t="s">
        <v>144</v>
      </c>
      <c r="BM861" s="190" t="s">
        <v>1546</v>
      </c>
    </row>
    <row r="862" spans="1:65" s="2" customFormat="1">
      <c r="A862" s="34"/>
      <c r="B862" s="35"/>
      <c r="C862" s="36"/>
      <c r="D862" s="192" t="s">
        <v>146</v>
      </c>
      <c r="E862" s="36"/>
      <c r="F862" s="193" t="s">
        <v>1545</v>
      </c>
      <c r="G862" s="36"/>
      <c r="H862" s="36"/>
      <c r="I862" s="194"/>
      <c r="J862" s="36"/>
      <c r="K862" s="36"/>
      <c r="L862" s="39"/>
      <c r="M862" s="195"/>
      <c r="N862" s="196"/>
      <c r="O862" s="71"/>
      <c r="P862" s="71"/>
      <c r="Q862" s="71"/>
      <c r="R862" s="71"/>
      <c r="S862" s="71"/>
      <c r="T862" s="72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T862" s="17" t="s">
        <v>146</v>
      </c>
      <c r="AU862" s="17" t="s">
        <v>83</v>
      </c>
    </row>
    <row r="863" spans="1:65" s="12" customFormat="1">
      <c r="B863" s="197"/>
      <c r="C863" s="198"/>
      <c r="D863" s="192" t="s">
        <v>147</v>
      </c>
      <c r="E863" s="199" t="s">
        <v>1</v>
      </c>
      <c r="F863" s="200" t="s">
        <v>1525</v>
      </c>
      <c r="G863" s="198"/>
      <c r="H863" s="199" t="s">
        <v>1</v>
      </c>
      <c r="I863" s="201"/>
      <c r="J863" s="198"/>
      <c r="K863" s="198"/>
      <c r="L863" s="202"/>
      <c r="M863" s="203"/>
      <c r="N863" s="204"/>
      <c r="O863" s="204"/>
      <c r="P863" s="204"/>
      <c r="Q863" s="204"/>
      <c r="R863" s="204"/>
      <c r="S863" s="204"/>
      <c r="T863" s="205"/>
      <c r="AT863" s="206" t="s">
        <v>147</v>
      </c>
      <c r="AU863" s="206" t="s">
        <v>83</v>
      </c>
      <c r="AV863" s="12" t="s">
        <v>83</v>
      </c>
      <c r="AW863" s="12" t="s">
        <v>31</v>
      </c>
      <c r="AX863" s="12" t="s">
        <v>75</v>
      </c>
      <c r="AY863" s="206" t="s">
        <v>137</v>
      </c>
    </row>
    <row r="864" spans="1:65" s="13" customFormat="1">
      <c r="B864" s="207"/>
      <c r="C864" s="208"/>
      <c r="D864" s="192" t="s">
        <v>147</v>
      </c>
      <c r="E864" s="209" t="s">
        <v>1</v>
      </c>
      <c r="F864" s="210" t="s">
        <v>1547</v>
      </c>
      <c r="G864" s="208"/>
      <c r="H864" s="211">
        <v>2.36</v>
      </c>
      <c r="I864" s="212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147</v>
      </c>
      <c r="AU864" s="217" t="s">
        <v>83</v>
      </c>
      <c r="AV864" s="13" t="s">
        <v>85</v>
      </c>
      <c r="AW864" s="13" t="s">
        <v>31</v>
      </c>
      <c r="AX864" s="13" t="s">
        <v>75</v>
      </c>
      <c r="AY864" s="217" t="s">
        <v>137</v>
      </c>
    </row>
    <row r="865" spans="1:65" s="12" customFormat="1">
      <c r="B865" s="197"/>
      <c r="C865" s="198"/>
      <c r="D865" s="192" t="s">
        <v>147</v>
      </c>
      <c r="E865" s="199" t="s">
        <v>1</v>
      </c>
      <c r="F865" s="200" t="s">
        <v>1527</v>
      </c>
      <c r="G865" s="198"/>
      <c r="H865" s="199" t="s">
        <v>1</v>
      </c>
      <c r="I865" s="201"/>
      <c r="J865" s="198"/>
      <c r="K865" s="198"/>
      <c r="L865" s="202"/>
      <c r="M865" s="203"/>
      <c r="N865" s="204"/>
      <c r="O865" s="204"/>
      <c r="P865" s="204"/>
      <c r="Q865" s="204"/>
      <c r="R865" s="204"/>
      <c r="S865" s="204"/>
      <c r="T865" s="205"/>
      <c r="AT865" s="206" t="s">
        <v>147</v>
      </c>
      <c r="AU865" s="206" t="s">
        <v>83</v>
      </c>
      <c r="AV865" s="12" t="s">
        <v>83</v>
      </c>
      <c r="AW865" s="12" t="s">
        <v>31</v>
      </c>
      <c r="AX865" s="12" t="s">
        <v>75</v>
      </c>
      <c r="AY865" s="206" t="s">
        <v>137</v>
      </c>
    </row>
    <row r="866" spans="1:65" s="13" customFormat="1">
      <c r="B866" s="207"/>
      <c r="C866" s="208"/>
      <c r="D866" s="192" t="s">
        <v>147</v>
      </c>
      <c r="E866" s="209" t="s">
        <v>1</v>
      </c>
      <c r="F866" s="210" t="s">
        <v>1548</v>
      </c>
      <c r="G866" s="208"/>
      <c r="H866" s="211">
        <v>2.41</v>
      </c>
      <c r="I866" s="212"/>
      <c r="J866" s="208"/>
      <c r="K866" s="208"/>
      <c r="L866" s="213"/>
      <c r="M866" s="214"/>
      <c r="N866" s="215"/>
      <c r="O866" s="215"/>
      <c r="P866" s="215"/>
      <c r="Q866" s="215"/>
      <c r="R866" s="215"/>
      <c r="S866" s="215"/>
      <c r="T866" s="216"/>
      <c r="AT866" s="217" t="s">
        <v>147</v>
      </c>
      <c r="AU866" s="217" t="s">
        <v>83</v>
      </c>
      <c r="AV866" s="13" t="s">
        <v>85</v>
      </c>
      <c r="AW866" s="13" t="s">
        <v>31</v>
      </c>
      <c r="AX866" s="13" t="s">
        <v>75</v>
      </c>
      <c r="AY866" s="217" t="s">
        <v>137</v>
      </c>
    </row>
    <row r="867" spans="1:65" s="14" customFormat="1">
      <c r="B867" s="218"/>
      <c r="C867" s="219"/>
      <c r="D867" s="192" t="s">
        <v>147</v>
      </c>
      <c r="E867" s="220" t="s">
        <v>1</v>
      </c>
      <c r="F867" s="221" t="s">
        <v>152</v>
      </c>
      <c r="G867" s="219"/>
      <c r="H867" s="222">
        <v>4.7699999999999996</v>
      </c>
      <c r="I867" s="223"/>
      <c r="J867" s="219"/>
      <c r="K867" s="219"/>
      <c r="L867" s="224"/>
      <c r="M867" s="225"/>
      <c r="N867" s="226"/>
      <c r="O867" s="226"/>
      <c r="P867" s="226"/>
      <c r="Q867" s="226"/>
      <c r="R867" s="226"/>
      <c r="S867" s="226"/>
      <c r="T867" s="227"/>
      <c r="AT867" s="228" t="s">
        <v>147</v>
      </c>
      <c r="AU867" s="228" t="s">
        <v>83</v>
      </c>
      <c r="AV867" s="14" t="s">
        <v>144</v>
      </c>
      <c r="AW867" s="14" t="s">
        <v>31</v>
      </c>
      <c r="AX867" s="14" t="s">
        <v>83</v>
      </c>
      <c r="AY867" s="228" t="s">
        <v>137</v>
      </c>
    </row>
    <row r="868" spans="1:65" s="2" customFormat="1" ht="21.75" customHeight="1">
      <c r="A868" s="34"/>
      <c r="B868" s="35"/>
      <c r="C868" s="178" t="s">
        <v>566</v>
      </c>
      <c r="D868" s="178" t="s">
        <v>138</v>
      </c>
      <c r="E868" s="179" t="s">
        <v>606</v>
      </c>
      <c r="F868" s="180" t="s">
        <v>607</v>
      </c>
      <c r="G868" s="181" t="s">
        <v>608</v>
      </c>
      <c r="H868" s="182">
        <v>4470.2700000000004</v>
      </c>
      <c r="I868" s="183"/>
      <c r="J868" s="184">
        <f>ROUND(I868*H868,2)</f>
        <v>0</v>
      </c>
      <c r="K868" s="180" t="s">
        <v>142</v>
      </c>
      <c r="L868" s="185"/>
      <c r="M868" s="186" t="s">
        <v>1</v>
      </c>
      <c r="N868" s="187" t="s">
        <v>40</v>
      </c>
      <c r="O868" s="71"/>
      <c r="P868" s="188">
        <f>O868*H868</f>
        <v>0</v>
      </c>
      <c r="Q868" s="188">
        <v>1</v>
      </c>
      <c r="R868" s="188">
        <f>Q868*H868</f>
        <v>4470.2700000000004</v>
      </c>
      <c r="S868" s="188">
        <v>0</v>
      </c>
      <c r="T868" s="189">
        <f>S868*H868</f>
        <v>0</v>
      </c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R868" s="190" t="s">
        <v>143</v>
      </c>
      <c r="AT868" s="190" t="s">
        <v>138</v>
      </c>
      <c r="AU868" s="190" t="s">
        <v>83</v>
      </c>
      <c r="AY868" s="17" t="s">
        <v>137</v>
      </c>
      <c r="BE868" s="191">
        <f>IF(N868="základní",J868,0)</f>
        <v>0</v>
      </c>
      <c r="BF868" s="191">
        <f>IF(N868="snížená",J868,0)</f>
        <v>0</v>
      </c>
      <c r="BG868" s="191">
        <f>IF(N868="zákl. přenesená",J868,0)</f>
        <v>0</v>
      </c>
      <c r="BH868" s="191">
        <f>IF(N868="sníž. přenesená",J868,0)</f>
        <v>0</v>
      </c>
      <c r="BI868" s="191">
        <f>IF(N868="nulová",J868,0)</f>
        <v>0</v>
      </c>
      <c r="BJ868" s="17" t="s">
        <v>83</v>
      </c>
      <c r="BK868" s="191">
        <f>ROUND(I868*H868,2)</f>
        <v>0</v>
      </c>
      <c r="BL868" s="17" t="s">
        <v>144</v>
      </c>
      <c r="BM868" s="190" t="s">
        <v>1549</v>
      </c>
    </row>
    <row r="869" spans="1:65" s="2" customFormat="1">
      <c r="A869" s="34"/>
      <c r="B869" s="35"/>
      <c r="C869" s="36"/>
      <c r="D869" s="192" t="s">
        <v>146</v>
      </c>
      <c r="E869" s="36"/>
      <c r="F869" s="193" t="s">
        <v>607</v>
      </c>
      <c r="G869" s="36"/>
      <c r="H869" s="36"/>
      <c r="I869" s="194"/>
      <c r="J869" s="36"/>
      <c r="K869" s="36"/>
      <c r="L869" s="39"/>
      <c r="M869" s="195"/>
      <c r="N869" s="196"/>
      <c r="O869" s="71"/>
      <c r="P869" s="71"/>
      <c r="Q869" s="71"/>
      <c r="R869" s="71"/>
      <c r="S869" s="71"/>
      <c r="T869" s="72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T869" s="17" t="s">
        <v>146</v>
      </c>
      <c r="AU869" s="17" t="s">
        <v>83</v>
      </c>
    </row>
    <row r="870" spans="1:65" s="12" customFormat="1">
      <c r="B870" s="197"/>
      <c r="C870" s="198"/>
      <c r="D870" s="192" t="s">
        <v>147</v>
      </c>
      <c r="E870" s="199" t="s">
        <v>1</v>
      </c>
      <c r="F870" s="200" t="s">
        <v>1412</v>
      </c>
      <c r="G870" s="198"/>
      <c r="H870" s="199" t="s">
        <v>1</v>
      </c>
      <c r="I870" s="201"/>
      <c r="J870" s="198"/>
      <c r="K870" s="198"/>
      <c r="L870" s="202"/>
      <c r="M870" s="203"/>
      <c r="N870" s="204"/>
      <c r="O870" s="204"/>
      <c r="P870" s="204"/>
      <c r="Q870" s="204"/>
      <c r="R870" s="204"/>
      <c r="S870" s="204"/>
      <c r="T870" s="205"/>
      <c r="AT870" s="206" t="s">
        <v>147</v>
      </c>
      <c r="AU870" s="206" t="s">
        <v>83</v>
      </c>
      <c r="AV870" s="12" t="s">
        <v>83</v>
      </c>
      <c r="AW870" s="12" t="s">
        <v>31</v>
      </c>
      <c r="AX870" s="12" t="s">
        <v>75</v>
      </c>
      <c r="AY870" s="206" t="s">
        <v>137</v>
      </c>
    </row>
    <row r="871" spans="1:65" s="13" customFormat="1">
      <c r="B871" s="207"/>
      <c r="C871" s="208"/>
      <c r="D871" s="192" t="s">
        <v>147</v>
      </c>
      <c r="E871" s="209" t="s">
        <v>1</v>
      </c>
      <c r="F871" s="210" t="s">
        <v>1550</v>
      </c>
      <c r="G871" s="208"/>
      <c r="H871" s="211">
        <v>75.378</v>
      </c>
      <c r="I871" s="212"/>
      <c r="J871" s="208"/>
      <c r="K871" s="208"/>
      <c r="L871" s="213"/>
      <c r="M871" s="214"/>
      <c r="N871" s="215"/>
      <c r="O871" s="215"/>
      <c r="P871" s="215"/>
      <c r="Q871" s="215"/>
      <c r="R871" s="215"/>
      <c r="S871" s="215"/>
      <c r="T871" s="216"/>
      <c r="AT871" s="217" t="s">
        <v>147</v>
      </c>
      <c r="AU871" s="217" t="s">
        <v>83</v>
      </c>
      <c r="AV871" s="13" t="s">
        <v>85</v>
      </c>
      <c r="AW871" s="13" t="s">
        <v>31</v>
      </c>
      <c r="AX871" s="13" t="s">
        <v>75</v>
      </c>
      <c r="AY871" s="217" t="s">
        <v>137</v>
      </c>
    </row>
    <row r="872" spans="1:65" s="12" customFormat="1">
      <c r="B872" s="197"/>
      <c r="C872" s="198"/>
      <c r="D872" s="192" t="s">
        <v>147</v>
      </c>
      <c r="E872" s="199" t="s">
        <v>1</v>
      </c>
      <c r="F872" s="200" t="s">
        <v>1414</v>
      </c>
      <c r="G872" s="198"/>
      <c r="H872" s="199" t="s">
        <v>1</v>
      </c>
      <c r="I872" s="201"/>
      <c r="J872" s="198"/>
      <c r="K872" s="198"/>
      <c r="L872" s="202"/>
      <c r="M872" s="203"/>
      <c r="N872" s="204"/>
      <c r="O872" s="204"/>
      <c r="P872" s="204"/>
      <c r="Q872" s="204"/>
      <c r="R872" s="204"/>
      <c r="S872" s="204"/>
      <c r="T872" s="205"/>
      <c r="AT872" s="206" t="s">
        <v>147</v>
      </c>
      <c r="AU872" s="206" t="s">
        <v>83</v>
      </c>
      <c r="AV872" s="12" t="s">
        <v>83</v>
      </c>
      <c r="AW872" s="12" t="s">
        <v>31</v>
      </c>
      <c r="AX872" s="12" t="s">
        <v>75</v>
      </c>
      <c r="AY872" s="206" t="s">
        <v>137</v>
      </c>
    </row>
    <row r="873" spans="1:65" s="13" customFormat="1">
      <c r="B873" s="207"/>
      <c r="C873" s="208"/>
      <c r="D873" s="192" t="s">
        <v>147</v>
      </c>
      <c r="E873" s="209" t="s">
        <v>1</v>
      </c>
      <c r="F873" s="210" t="s">
        <v>1551</v>
      </c>
      <c r="G873" s="208"/>
      <c r="H873" s="211">
        <v>76.097999999999999</v>
      </c>
      <c r="I873" s="212"/>
      <c r="J873" s="208"/>
      <c r="K873" s="208"/>
      <c r="L873" s="213"/>
      <c r="M873" s="214"/>
      <c r="N873" s="215"/>
      <c r="O873" s="215"/>
      <c r="P873" s="215"/>
      <c r="Q873" s="215"/>
      <c r="R873" s="215"/>
      <c r="S873" s="215"/>
      <c r="T873" s="216"/>
      <c r="AT873" s="217" t="s">
        <v>147</v>
      </c>
      <c r="AU873" s="217" t="s">
        <v>83</v>
      </c>
      <c r="AV873" s="13" t="s">
        <v>85</v>
      </c>
      <c r="AW873" s="13" t="s">
        <v>31</v>
      </c>
      <c r="AX873" s="13" t="s">
        <v>75</v>
      </c>
      <c r="AY873" s="217" t="s">
        <v>137</v>
      </c>
    </row>
    <row r="874" spans="1:65" s="12" customFormat="1">
      <c r="B874" s="197"/>
      <c r="C874" s="198"/>
      <c r="D874" s="192" t="s">
        <v>147</v>
      </c>
      <c r="E874" s="199" t="s">
        <v>1</v>
      </c>
      <c r="F874" s="200" t="s">
        <v>1552</v>
      </c>
      <c r="G874" s="198"/>
      <c r="H874" s="199" t="s">
        <v>1</v>
      </c>
      <c r="I874" s="201"/>
      <c r="J874" s="198"/>
      <c r="K874" s="198"/>
      <c r="L874" s="202"/>
      <c r="M874" s="203"/>
      <c r="N874" s="204"/>
      <c r="O874" s="204"/>
      <c r="P874" s="204"/>
      <c r="Q874" s="204"/>
      <c r="R874" s="204"/>
      <c r="S874" s="204"/>
      <c r="T874" s="205"/>
      <c r="AT874" s="206" t="s">
        <v>147</v>
      </c>
      <c r="AU874" s="206" t="s">
        <v>83</v>
      </c>
      <c r="AV874" s="12" t="s">
        <v>83</v>
      </c>
      <c r="AW874" s="12" t="s">
        <v>31</v>
      </c>
      <c r="AX874" s="12" t="s">
        <v>75</v>
      </c>
      <c r="AY874" s="206" t="s">
        <v>137</v>
      </c>
    </row>
    <row r="875" spans="1:65" s="13" customFormat="1">
      <c r="B875" s="207"/>
      <c r="C875" s="208"/>
      <c r="D875" s="192" t="s">
        <v>147</v>
      </c>
      <c r="E875" s="209" t="s">
        <v>1</v>
      </c>
      <c r="F875" s="210" t="s">
        <v>1553</v>
      </c>
      <c r="G875" s="208"/>
      <c r="H875" s="211">
        <v>74.658000000000001</v>
      </c>
      <c r="I875" s="212"/>
      <c r="J875" s="208"/>
      <c r="K875" s="208"/>
      <c r="L875" s="213"/>
      <c r="M875" s="214"/>
      <c r="N875" s="215"/>
      <c r="O875" s="215"/>
      <c r="P875" s="215"/>
      <c r="Q875" s="215"/>
      <c r="R875" s="215"/>
      <c r="S875" s="215"/>
      <c r="T875" s="216"/>
      <c r="AT875" s="217" t="s">
        <v>147</v>
      </c>
      <c r="AU875" s="217" t="s">
        <v>83</v>
      </c>
      <c r="AV875" s="13" t="s">
        <v>85</v>
      </c>
      <c r="AW875" s="13" t="s">
        <v>31</v>
      </c>
      <c r="AX875" s="13" t="s">
        <v>75</v>
      </c>
      <c r="AY875" s="217" t="s">
        <v>137</v>
      </c>
    </row>
    <row r="876" spans="1:65" s="12" customFormat="1">
      <c r="B876" s="197"/>
      <c r="C876" s="198"/>
      <c r="D876" s="192" t="s">
        <v>147</v>
      </c>
      <c r="E876" s="199" t="s">
        <v>1</v>
      </c>
      <c r="F876" s="200" t="s">
        <v>1418</v>
      </c>
      <c r="G876" s="198"/>
      <c r="H876" s="199" t="s">
        <v>1</v>
      </c>
      <c r="I876" s="201"/>
      <c r="J876" s="198"/>
      <c r="K876" s="198"/>
      <c r="L876" s="202"/>
      <c r="M876" s="203"/>
      <c r="N876" s="204"/>
      <c r="O876" s="204"/>
      <c r="P876" s="204"/>
      <c r="Q876" s="204"/>
      <c r="R876" s="204"/>
      <c r="S876" s="204"/>
      <c r="T876" s="205"/>
      <c r="AT876" s="206" t="s">
        <v>147</v>
      </c>
      <c r="AU876" s="206" t="s">
        <v>83</v>
      </c>
      <c r="AV876" s="12" t="s">
        <v>83</v>
      </c>
      <c r="AW876" s="12" t="s">
        <v>31</v>
      </c>
      <c r="AX876" s="12" t="s">
        <v>75</v>
      </c>
      <c r="AY876" s="206" t="s">
        <v>137</v>
      </c>
    </row>
    <row r="877" spans="1:65" s="13" customFormat="1">
      <c r="B877" s="207"/>
      <c r="C877" s="208"/>
      <c r="D877" s="192" t="s">
        <v>147</v>
      </c>
      <c r="E877" s="209" t="s">
        <v>1</v>
      </c>
      <c r="F877" s="210" t="s">
        <v>1554</v>
      </c>
      <c r="G877" s="208"/>
      <c r="H877" s="211">
        <v>76.817999999999998</v>
      </c>
      <c r="I877" s="212"/>
      <c r="J877" s="208"/>
      <c r="K877" s="208"/>
      <c r="L877" s="213"/>
      <c r="M877" s="214"/>
      <c r="N877" s="215"/>
      <c r="O877" s="215"/>
      <c r="P877" s="215"/>
      <c r="Q877" s="215"/>
      <c r="R877" s="215"/>
      <c r="S877" s="215"/>
      <c r="T877" s="216"/>
      <c r="AT877" s="217" t="s">
        <v>147</v>
      </c>
      <c r="AU877" s="217" t="s">
        <v>83</v>
      </c>
      <c r="AV877" s="13" t="s">
        <v>85</v>
      </c>
      <c r="AW877" s="13" t="s">
        <v>31</v>
      </c>
      <c r="AX877" s="13" t="s">
        <v>75</v>
      </c>
      <c r="AY877" s="217" t="s">
        <v>137</v>
      </c>
    </row>
    <row r="878" spans="1:65" s="12" customFormat="1">
      <c r="B878" s="197"/>
      <c r="C878" s="198"/>
      <c r="D878" s="192" t="s">
        <v>147</v>
      </c>
      <c r="E878" s="199" t="s">
        <v>1</v>
      </c>
      <c r="F878" s="200" t="s">
        <v>1420</v>
      </c>
      <c r="G878" s="198"/>
      <c r="H878" s="199" t="s">
        <v>1</v>
      </c>
      <c r="I878" s="201"/>
      <c r="J878" s="198"/>
      <c r="K878" s="198"/>
      <c r="L878" s="202"/>
      <c r="M878" s="203"/>
      <c r="N878" s="204"/>
      <c r="O878" s="204"/>
      <c r="P878" s="204"/>
      <c r="Q878" s="204"/>
      <c r="R878" s="204"/>
      <c r="S878" s="204"/>
      <c r="T878" s="205"/>
      <c r="AT878" s="206" t="s">
        <v>147</v>
      </c>
      <c r="AU878" s="206" t="s">
        <v>83</v>
      </c>
      <c r="AV878" s="12" t="s">
        <v>83</v>
      </c>
      <c r="AW878" s="12" t="s">
        <v>31</v>
      </c>
      <c r="AX878" s="12" t="s">
        <v>75</v>
      </c>
      <c r="AY878" s="206" t="s">
        <v>137</v>
      </c>
    </row>
    <row r="879" spans="1:65" s="13" customFormat="1">
      <c r="B879" s="207"/>
      <c r="C879" s="208"/>
      <c r="D879" s="192" t="s">
        <v>147</v>
      </c>
      <c r="E879" s="209" t="s">
        <v>1</v>
      </c>
      <c r="F879" s="210" t="s">
        <v>1555</v>
      </c>
      <c r="G879" s="208"/>
      <c r="H879" s="211">
        <v>78.257999999999996</v>
      </c>
      <c r="I879" s="212"/>
      <c r="J879" s="208"/>
      <c r="K879" s="208"/>
      <c r="L879" s="213"/>
      <c r="M879" s="214"/>
      <c r="N879" s="215"/>
      <c r="O879" s="215"/>
      <c r="P879" s="215"/>
      <c r="Q879" s="215"/>
      <c r="R879" s="215"/>
      <c r="S879" s="215"/>
      <c r="T879" s="216"/>
      <c r="AT879" s="217" t="s">
        <v>147</v>
      </c>
      <c r="AU879" s="217" t="s">
        <v>83</v>
      </c>
      <c r="AV879" s="13" t="s">
        <v>85</v>
      </c>
      <c r="AW879" s="13" t="s">
        <v>31</v>
      </c>
      <c r="AX879" s="13" t="s">
        <v>75</v>
      </c>
      <c r="AY879" s="217" t="s">
        <v>137</v>
      </c>
    </row>
    <row r="880" spans="1:65" s="12" customFormat="1">
      <c r="B880" s="197"/>
      <c r="C880" s="198"/>
      <c r="D880" s="192" t="s">
        <v>147</v>
      </c>
      <c r="E880" s="199" t="s">
        <v>1</v>
      </c>
      <c r="F880" s="200" t="s">
        <v>1296</v>
      </c>
      <c r="G880" s="198"/>
      <c r="H880" s="199" t="s">
        <v>1</v>
      </c>
      <c r="I880" s="201"/>
      <c r="J880" s="198"/>
      <c r="K880" s="198"/>
      <c r="L880" s="202"/>
      <c r="M880" s="203"/>
      <c r="N880" s="204"/>
      <c r="O880" s="204"/>
      <c r="P880" s="204"/>
      <c r="Q880" s="204"/>
      <c r="R880" s="204"/>
      <c r="S880" s="204"/>
      <c r="T880" s="205"/>
      <c r="AT880" s="206" t="s">
        <v>147</v>
      </c>
      <c r="AU880" s="206" t="s">
        <v>83</v>
      </c>
      <c r="AV880" s="12" t="s">
        <v>83</v>
      </c>
      <c r="AW880" s="12" t="s">
        <v>31</v>
      </c>
      <c r="AX880" s="12" t="s">
        <v>75</v>
      </c>
      <c r="AY880" s="206" t="s">
        <v>137</v>
      </c>
    </row>
    <row r="881" spans="1:65" s="13" customFormat="1">
      <c r="B881" s="207"/>
      <c r="C881" s="208"/>
      <c r="D881" s="192" t="s">
        <v>147</v>
      </c>
      <c r="E881" s="209" t="s">
        <v>1</v>
      </c>
      <c r="F881" s="210" t="s">
        <v>1556</v>
      </c>
      <c r="G881" s="208"/>
      <c r="H881" s="211">
        <v>10.08</v>
      </c>
      <c r="I881" s="212"/>
      <c r="J881" s="208"/>
      <c r="K881" s="208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147</v>
      </c>
      <c r="AU881" s="217" t="s">
        <v>83</v>
      </c>
      <c r="AV881" s="13" t="s">
        <v>85</v>
      </c>
      <c r="AW881" s="13" t="s">
        <v>31</v>
      </c>
      <c r="AX881" s="13" t="s">
        <v>75</v>
      </c>
      <c r="AY881" s="217" t="s">
        <v>137</v>
      </c>
    </row>
    <row r="882" spans="1:65" s="12" customFormat="1">
      <c r="B882" s="197"/>
      <c r="C882" s="198"/>
      <c r="D882" s="192" t="s">
        <v>147</v>
      </c>
      <c r="E882" s="199" t="s">
        <v>1</v>
      </c>
      <c r="F882" s="200" t="s">
        <v>1298</v>
      </c>
      <c r="G882" s="198"/>
      <c r="H882" s="199" t="s">
        <v>1</v>
      </c>
      <c r="I882" s="201"/>
      <c r="J882" s="198"/>
      <c r="K882" s="198"/>
      <c r="L882" s="202"/>
      <c r="M882" s="203"/>
      <c r="N882" s="204"/>
      <c r="O882" s="204"/>
      <c r="P882" s="204"/>
      <c r="Q882" s="204"/>
      <c r="R882" s="204"/>
      <c r="S882" s="204"/>
      <c r="T882" s="205"/>
      <c r="AT882" s="206" t="s">
        <v>147</v>
      </c>
      <c r="AU882" s="206" t="s">
        <v>83</v>
      </c>
      <c r="AV882" s="12" t="s">
        <v>83</v>
      </c>
      <c r="AW882" s="12" t="s">
        <v>31</v>
      </c>
      <c r="AX882" s="12" t="s">
        <v>75</v>
      </c>
      <c r="AY882" s="206" t="s">
        <v>137</v>
      </c>
    </row>
    <row r="883" spans="1:65" s="13" customFormat="1">
      <c r="B883" s="207"/>
      <c r="C883" s="208"/>
      <c r="D883" s="192" t="s">
        <v>147</v>
      </c>
      <c r="E883" s="209" t="s">
        <v>1</v>
      </c>
      <c r="F883" s="210" t="s">
        <v>1557</v>
      </c>
      <c r="G883" s="208"/>
      <c r="H883" s="211">
        <v>597.6</v>
      </c>
      <c r="I883" s="212"/>
      <c r="J883" s="208"/>
      <c r="K883" s="208"/>
      <c r="L883" s="213"/>
      <c r="M883" s="214"/>
      <c r="N883" s="215"/>
      <c r="O883" s="215"/>
      <c r="P883" s="215"/>
      <c r="Q883" s="215"/>
      <c r="R883" s="215"/>
      <c r="S883" s="215"/>
      <c r="T883" s="216"/>
      <c r="AT883" s="217" t="s">
        <v>147</v>
      </c>
      <c r="AU883" s="217" t="s">
        <v>83</v>
      </c>
      <c r="AV883" s="13" t="s">
        <v>85</v>
      </c>
      <c r="AW883" s="13" t="s">
        <v>31</v>
      </c>
      <c r="AX883" s="13" t="s">
        <v>75</v>
      </c>
      <c r="AY883" s="217" t="s">
        <v>137</v>
      </c>
    </row>
    <row r="884" spans="1:65" s="12" customFormat="1">
      <c r="B884" s="197"/>
      <c r="C884" s="198"/>
      <c r="D884" s="192" t="s">
        <v>147</v>
      </c>
      <c r="E884" s="199" t="s">
        <v>1</v>
      </c>
      <c r="F884" s="200" t="s">
        <v>1301</v>
      </c>
      <c r="G884" s="198"/>
      <c r="H884" s="199" t="s">
        <v>1</v>
      </c>
      <c r="I884" s="201"/>
      <c r="J884" s="198"/>
      <c r="K884" s="198"/>
      <c r="L884" s="202"/>
      <c r="M884" s="203"/>
      <c r="N884" s="204"/>
      <c r="O884" s="204"/>
      <c r="P884" s="204"/>
      <c r="Q884" s="204"/>
      <c r="R884" s="204"/>
      <c r="S884" s="204"/>
      <c r="T884" s="205"/>
      <c r="AT884" s="206" t="s">
        <v>147</v>
      </c>
      <c r="AU884" s="206" t="s">
        <v>83</v>
      </c>
      <c r="AV884" s="12" t="s">
        <v>83</v>
      </c>
      <c r="AW884" s="12" t="s">
        <v>31</v>
      </c>
      <c r="AX884" s="12" t="s">
        <v>75</v>
      </c>
      <c r="AY884" s="206" t="s">
        <v>137</v>
      </c>
    </row>
    <row r="885" spans="1:65" s="13" customFormat="1">
      <c r="B885" s="207"/>
      <c r="C885" s="208"/>
      <c r="D885" s="192" t="s">
        <v>147</v>
      </c>
      <c r="E885" s="209" t="s">
        <v>1</v>
      </c>
      <c r="F885" s="210" t="s">
        <v>1558</v>
      </c>
      <c r="G885" s="208"/>
      <c r="H885" s="211">
        <v>472.32</v>
      </c>
      <c r="I885" s="212"/>
      <c r="J885" s="208"/>
      <c r="K885" s="208"/>
      <c r="L885" s="213"/>
      <c r="M885" s="214"/>
      <c r="N885" s="215"/>
      <c r="O885" s="215"/>
      <c r="P885" s="215"/>
      <c r="Q885" s="215"/>
      <c r="R885" s="215"/>
      <c r="S885" s="215"/>
      <c r="T885" s="216"/>
      <c r="AT885" s="217" t="s">
        <v>147</v>
      </c>
      <c r="AU885" s="217" t="s">
        <v>83</v>
      </c>
      <c r="AV885" s="13" t="s">
        <v>85</v>
      </c>
      <c r="AW885" s="13" t="s">
        <v>31</v>
      </c>
      <c r="AX885" s="13" t="s">
        <v>75</v>
      </c>
      <c r="AY885" s="217" t="s">
        <v>137</v>
      </c>
    </row>
    <row r="886" spans="1:65" s="12" customFormat="1">
      <c r="B886" s="197"/>
      <c r="C886" s="198"/>
      <c r="D886" s="192" t="s">
        <v>147</v>
      </c>
      <c r="E886" s="199" t="s">
        <v>1</v>
      </c>
      <c r="F886" s="200" t="s">
        <v>1304</v>
      </c>
      <c r="G886" s="198"/>
      <c r="H886" s="199" t="s">
        <v>1</v>
      </c>
      <c r="I886" s="201"/>
      <c r="J886" s="198"/>
      <c r="K886" s="198"/>
      <c r="L886" s="202"/>
      <c r="M886" s="203"/>
      <c r="N886" s="204"/>
      <c r="O886" s="204"/>
      <c r="P886" s="204"/>
      <c r="Q886" s="204"/>
      <c r="R886" s="204"/>
      <c r="S886" s="204"/>
      <c r="T886" s="205"/>
      <c r="AT886" s="206" t="s">
        <v>147</v>
      </c>
      <c r="AU886" s="206" t="s">
        <v>83</v>
      </c>
      <c r="AV886" s="12" t="s">
        <v>83</v>
      </c>
      <c r="AW886" s="12" t="s">
        <v>31</v>
      </c>
      <c r="AX886" s="12" t="s">
        <v>75</v>
      </c>
      <c r="AY886" s="206" t="s">
        <v>137</v>
      </c>
    </row>
    <row r="887" spans="1:65" s="13" customFormat="1">
      <c r="B887" s="207"/>
      <c r="C887" s="208"/>
      <c r="D887" s="192" t="s">
        <v>147</v>
      </c>
      <c r="E887" s="209" t="s">
        <v>1</v>
      </c>
      <c r="F887" s="210" t="s">
        <v>1559</v>
      </c>
      <c r="G887" s="208"/>
      <c r="H887" s="211">
        <v>1003.68</v>
      </c>
      <c r="I887" s="212"/>
      <c r="J887" s="208"/>
      <c r="K887" s="208"/>
      <c r="L887" s="213"/>
      <c r="M887" s="214"/>
      <c r="N887" s="215"/>
      <c r="O887" s="215"/>
      <c r="P887" s="215"/>
      <c r="Q887" s="215"/>
      <c r="R887" s="215"/>
      <c r="S887" s="215"/>
      <c r="T887" s="216"/>
      <c r="AT887" s="217" t="s">
        <v>147</v>
      </c>
      <c r="AU887" s="217" t="s">
        <v>83</v>
      </c>
      <c r="AV887" s="13" t="s">
        <v>85</v>
      </c>
      <c r="AW887" s="13" t="s">
        <v>31</v>
      </c>
      <c r="AX887" s="13" t="s">
        <v>75</v>
      </c>
      <c r="AY887" s="217" t="s">
        <v>137</v>
      </c>
    </row>
    <row r="888" spans="1:65" s="12" customFormat="1">
      <c r="B888" s="197"/>
      <c r="C888" s="198"/>
      <c r="D888" s="192" t="s">
        <v>147</v>
      </c>
      <c r="E888" s="199" t="s">
        <v>1</v>
      </c>
      <c r="F888" s="200" t="s">
        <v>1560</v>
      </c>
      <c r="G888" s="198"/>
      <c r="H888" s="199" t="s">
        <v>1</v>
      </c>
      <c r="I888" s="201"/>
      <c r="J888" s="198"/>
      <c r="K888" s="198"/>
      <c r="L888" s="202"/>
      <c r="M888" s="203"/>
      <c r="N888" s="204"/>
      <c r="O888" s="204"/>
      <c r="P888" s="204"/>
      <c r="Q888" s="204"/>
      <c r="R888" s="204"/>
      <c r="S888" s="204"/>
      <c r="T888" s="205"/>
      <c r="AT888" s="206" t="s">
        <v>147</v>
      </c>
      <c r="AU888" s="206" t="s">
        <v>83</v>
      </c>
      <c r="AV888" s="12" t="s">
        <v>83</v>
      </c>
      <c r="AW888" s="12" t="s">
        <v>31</v>
      </c>
      <c r="AX888" s="12" t="s">
        <v>75</v>
      </c>
      <c r="AY888" s="206" t="s">
        <v>137</v>
      </c>
    </row>
    <row r="889" spans="1:65" s="13" customFormat="1">
      <c r="B889" s="207"/>
      <c r="C889" s="208"/>
      <c r="D889" s="192" t="s">
        <v>147</v>
      </c>
      <c r="E889" s="209" t="s">
        <v>1</v>
      </c>
      <c r="F889" s="210" t="s">
        <v>1561</v>
      </c>
      <c r="G889" s="208"/>
      <c r="H889" s="211">
        <v>1108.8</v>
      </c>
      <c r="I889" s="212"/>
      <c r="J889" s="208"/>
      <c r="K889" s="208"/>
      <c r="L889" s="213"/>
      <c r="M889" s="214"/>
      <c r="N889" s="215"/>
      <c r="O889" s="215"/>
      <c r="P889" s="215"/>
      <c r="Q889" s="215"/>
      <c r="R889" s="215"/>
      <c r="S889" s="215"/>
      <c r="T889" s="216"/>
      <c r="AT889" s="217" t="s">
        <v>147</v>
      </c>
      <c r="AU889" s="217" t="s">
        <v>83</v>
      </c>
      <c r="AV889" s="13" t="s">
        <v>85</v>
      </c>
      <c r="AW889" s="13" t="s">
        <v>31</v>
      </c>
      <c r="AX889" s="13" t="s">
        <v>75</v>
      </c>
      <c r="AY889" s="217" t="s">
        <v>137</v>
      </c>
    </row>
    <row r="890" spans="1:65" s="12" customFormat="1">
      <c r="B890" s="197"/>
      <c r="C890" s="198"/>
      <c r="D890" s="192" t="s">
        <v>147</v>
      </c>
      <c r="E890" s="199" t="s">
        <v>1</v>
      </c>
      <c r="F890" s="200" t="s">
        <v>1308</v>
      </c>
      <c r="G890" s="198"/>
      <c r="H890" s="199" t="s">
        <v>1</v>
      </c>
      <c r="I890" s="201"/>
      <c r="J890" s="198"/>
      <c r="K890" s="198"/>
      <c r="L890" s="202"/>
      <c r="M890" s="203"/>
      <c r="N890" s="204"/>
      <c r="O890" s="204"/>
      <c r="P890" s="204"/>
      <c r="Q890" s="204"/>
      <c r="R890" s="204"/>
      <c r="S890" s="204"/>
      <c r="T890" s="205"/>
      <c r="AT890" s="206" t="s">
        <v>147</v>
      </c>
      <c r="AU890" s="206" t="s">
        <v>83</v>
      </c>
      <c r="AV890" s="12" t="s">
        <v>83</v>
      </c>
      <c r="AW890" s="12" t="s">
        <v>31</v>
      </c>
      <c r="AX890" s="12" t="s">
        <v>75</v>
      </c>
      <c r="AY890" s="206" t="s">
        <v>137</v>
      </c>
    </row>
    <row r="891" spans="1:65" s="13" customFormat="1">
      <c r="B891" s="207"/>
      <c r="C891" s="208"/>
      <c r="D891" s="192" t="s">
        <v>147</v>
      </c>
      <c r="E891" s="209" t="s">
        <v>1</v>
      </c>
      <c r="F891" s="210" t="s">
        <v>1562</v>
      </c>
      <c r="G891" s="208"/>
      <c r="H891" s="211">
        <v>896.58</v>
      </c>
      <c r="I891" s="212"/>
      <c r="J891" s="208"/>
      <c r="K891" s="208"/>
      <c r="L891" s="213"/>
      <c r="M891" s="214"/>
      <c r="N891" s="215"/>
      <c r="O891" s="215"/>
      <c r="P891" s="215"/>
      <c r="Q891" s="215"/>
      <c r="R891" s="215"/>
      <c r="S891" s="215"/>
      <c r="T891" s="216"/>
      <c r="AT891" s="217" t="s">
        <v>147</v>
      </c>
      <c r="AU891" s="217" t="s">
        <v>83</v>
      </c>
      <c r="AV891" s="13" t="s">
        <v>85</v>
      </c>
      <c r="AW891" s="13" t="s">
        <v>31</v>
      </c>
      <c r="AX891" s="13" t="s">
        <v>75</v>
      </c>
      <c r="AY891" s="217" t="s">
        <v>137</v>
      </c>
    </row>
    <row r="892" spans="1:65" s="14" customFormat="1">
      <c r="B892" s="218"/>
      <c r="C892" s="219"/>
      <c r="D892" s="192" t="s">
        <v>147</v>
      </c>
      <c r="E892" s="220" t="s">
        <v>1</v>
      </c>
      <c r="F892" s="221" t="s">
        <v>152</v>
      </c>
      <c r="G892" s="219"/>
      <c r="H892" s="222">
        <v>4470.2699999999995</v>
      </c>
      <c r="I892" s="223"/>
      <c r="J892" s="219"/>
      <c r="K892" s="219"/>
      <c r="L892" s="224"/>
      <c r="M892" s="225"/>
      <c r="N892" s="226"/>
      <c r="O892" s="226"/>
      <c r="P892" s="226"/>
      <c r="Q892" s="226"/>
      <c r="R892" s="226"/>
      <c r="S892" s="226"/>
      <c r="T892" s="227"/>
      <c r="AT892" s="228" t="s">
        <v>147</v>
      </c>
      <c r="AU892" s="228" t="s">
        <v>83</v>
      </c>
      <c r="AV892" s="14" t="s">
        <v>144</v>
      </c>
      <c r="AW892" s="14" t="s">
        <v>31</v>
      </c>
      <c r="AX892" s="14" t="s">
        <v>83</v>
      </c>
      <c r="AY892" s="228" t="s">
        <v>137</v>
      </c>
    </row>
    <row r="893" spans="1:65" s="2" customFormat="1" ht="16.5" customHeight="1">
      <c r="A893" s="34"/>
      <c r="B893" s="35"/>
      <c r="C893" s="178" t="s">
        <v>570</v>
      </c>
      <c r="D893" s="178" t="s">
        <v>138</v>
      </c>
      <c r="E893" s="179" t="s">
        <v>620</v>
      </c>
      <c r="F893" s="180" t="s">
        <v>621</v>
      </c>
      <c r="G893" s="181" t="s">
        <v>608</v>
      </c>
      <c r="H893" s="182">
        <v>37.6</v>
      </c>
      <c r="I893" s="183"/>
      <c r="J893" s="184">
        <f>ROUND(I893*H893,2)</f>
        <v>0</v>
      </c>
      <c r="K893" s="180" t="s">
        <v>142</v>
      </c>
      <c r="L893" s="185"/>
      <c r="M893" s="186" t="s">
        <v>1</v>
      </c>
      <c r="N893" s="187" t="s">
        <v>40</v>
      </c>
      <c r="O893" s="71"/>
      <c r="P893" s="188">
        <f>O893*H893</f>
        <v>0</v>
      </c>
      <c r="Q893" s="188">
        <v>1</v>
      </c>
      <c r="R893" s="188">
        <f>Q893*H893</f>
        <v>37.6</v>
      </c>
      <c r="S893" s="188">
        <v>0</v>
      </c>
      <c r="T893" s="189">
        <f>S893*H893</f>
        <v>0</v>
      </c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R893" s="190" t="s">
        <v>143</v>
      </c>
      <c r="AT893" s="190" t="s">
        <v>138</v>
      </c>
      <c r="AU893" s="190" t="s">
        <v>83</v>
      </c>
      <c r="AY893" s="17" t="s">
        <v>137</v>
      </c>
      <c r="BE893" s="191">
        <f>IF(N893="základní",J893,0)</f>
        <v>0</v>
      </c>
      <c r="BF893" s="191">
        <f>IF(N893="snížená",J893,0)</f>
        <v>0</v>
      </c>
      <c r="BG893" s="191">
        <f>IF(N893="zákl. přenesená",J893,0)</f>
        <v>0</v>
      </c>
      <c r="BH893" s="191">
        <f>IF(N893="sníž. přenesená",J893,0)</f>
        <v>0</v>
      </c>
      <c r="BI893" s="191">
        <f>IF(N893="nulová",J893,0)</f>
        <v>0</v>
      </c>
      <c r="BJ893" s="17" t="s">
        <v>83</v>
      </c>
      <c r="BK893" s="191">
        <f>ROUND(I893*H893,2)</f>
        <v>0</v>
      </c>
      <c r="BL893" s="17" t="s">
        <v>144</v>
      </c>
      <c r="BM893" s="190" t="s">
        <v>1563</v>
      </c>
    </row>
    <row r="894" spans="1:65" s="2" customFormat="1">
      <c r="A894" s="34"/>
      <c r="B894" s="35"/>
      <c r="C894" s="36"/>
      <c r="D894" s="192" t="s">
        <v>146</v>
      </c>
      <c r="E894" s="36"/>
      <c r="F894" s="193" t="s">
        <v>621</v>
      </c>
      <c r="G894" s="36"/>
      <c r="H894" s="36"/>
      <c r="I894" s="194"/>
      <c r="J894" s="36"/>
      <c r="K894" s="36"/>
      <c r="L894" s="39"/>
      <c r="M894" s="195"/>
      <c r="N894" s="196"/>
      <c r="O894" s="71"/>
      <c r="P894" s="71"/>
      <c r="Q894" s="71"/>
      <c r="R894" s="71"/>
      <c r="S894" s="71"/>
      <c r="T894" s="72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T894" s="17" t="s">
        <v>146</v>
      </c>
      <c r="AU894" s="17" t="s">
        <v>83</v>
      </c>
    </row>
    <row r="895" spans="1:65" s="12" customFormat="1">
      <c r="B895" s="197"/>
      <c r="C895" s="198"/>
      <c r="D895" s="192" t="s">
        <v>147</v>
      </c>
      <c r="E895" s="199" t="s">
        <v>1</v>
      </c>
      <c r="F895" s="200" t="s">
        <v>1564</v>
      </c>
      <c r="G895" s="198"/>
      <c r="H895" s="199" t="s">
        <v>1</v>
      </c>
      <c r="I895" s="201"/>
      <c r="J895" s="198"/>
      <c r="K895" s="198"/>
      <c r="L895" s="202"/>
      <c r="M895" s="203"/>
      <c r="N895" s="204"/>
      <c r="O895" s="204"/>
      <c r="P895" s="204"/>
      <c r="Q895" s="204"/>
      <c r="R895" s="204"/>
      <c r="S895" s="204"/>
      <c r="T895" s="205"/>
      <c r="AT895" s="206" t="s">
        <v>147</v>
      </c>
      <c r="AU895" s="206" t="s">
        <v>83</v>
      </c>
      <c r="AV895" s="12" t="s">
        <v>83</v>
      </c>
      <c r="AW895" s="12" t="s">
        <v>31</v>
      </c>
      <c r="AX895" s="12" t="s">
        <v>75</v>
      </c>
      <c r="AY895" s="206" t="s">
        <v>137</v>
      </c>
    </row>
    <row r="896" spans="1:65" s="12" customFormat="1">
      <c r="B896" s="197"/>
      <c r="C896" s="198"/>
      <c r="D896" s="192" t="s">
        <v>147</v>
      </c>
      <c r="E896" s="199" t="s">
        <v>1</v>
      </c>
      <c r="F896" s="200" t="s">
        <v>1565</v>
      </c>
      <c r="G896" s="198"/>
      <c r="H896" s="199" t="s">
        <v>1</v>
      </c>
      <c r="I896" s="201"/>
      <c r="J896" s="198"/>
      <c r="K896" s="198"/>
      <c r="L896" s="202"/>
      <c r="M896" s="203"/>
      <c r="N896" s="204"/>
      <c r="O896" s="204"/>
      <c r="P896" s="204"/>
      <c r="Q896" s="204"/>
      <c r="R896" s="204"/>
      <c r="S896" s="204"/>
      <c r="T896" s="205"/>
      <c r="AT896" s="206" t="s">
        <v>147</v>
      </c>
      <c r="AU896" s="206" t="s">
        <v>83</v>
      </c>
      <c r="AV896" s="12" t="s">
        <v>83</v>
      </c>
      <c r="AW896" s="12" t="s">
        <v>31</v>
      </c>
      <c r="AX896" s="12" t="s">
        <v>75</v>
      </c>
      <c r="AY896" s="206" t="s">
        <v>137</v>
      </c>
    </row>
    <row r="897" spans="1:65" s="13" customFormat="1">
      <c r="B897" s="207"/>
      <c r="C897" s="208"/>
      <c r="D897" s="192" t="s">
        <v>147</v>
      </c>
      <c r="E897" s="209" t="s">
        <v>1</v>
      </c>
      <c r="F897" s="210" t="s">
        <v>1566</v>
      </c>
      <c r="G897" s="208"/>
      <c r="H897" s="211">
        <v>7.2</v>
      </c>
      <c r="I897" s="212"/>
      <c r="J897" s="208"/>
      <c r="K897" s="208"/>
      <c r="L897" s="213"/>
      <c r="M897" s="214"/>
      <c r="N897" s="215"/>
      <c r="O897" s="215"/>
      <c r="P897" s="215"/>
      <c r="Q897" s="215"/>
      <c r="R897" s="215"/>
      <c r="S897" s="215"/>
      <c r="T897" s="216"/>
      <c r="AT897" s="217" t="s">
        <v>147</v>
      </c>
      <c r="AU897" s="217" t="s">
        <v>83</v>
      </c>
      <c r="AV897" s="13" t="s">
        <v>85</v>
      </c>
      <c r="AW897" s="13" t="s">
        <v>31</v>
      </c>
      <c r="AX897" s="13" t="s">
        <v>75</v>
      </c>
      <c r="AY897" s="217" t="s">
        <v>137</v>
      </c>
    </row>
    <row r="898" spans="1:65" s="12" customFormat="1">
      <c r="B898" s="197"/>
      <c r="C898" s="198"/>
      <c r="D898" s="192" t="s">
        <v>147</v>
      </c>
      <c r="E898" s="199" t="s">
        <v>1</v>
      </c>
      <c r="F898" s="200" t="s">
        <v>1567</v>
      </c>
      <c r="G898" s="198"/>
      <c r="H898" s="199" t="s">
        <v>1</v>
      </c>
      <c r="I898" s="201"/>
      <c r="J898" s="198"/>
      <c r="K898" s="198"/>
      <c r="L898" s="202"/>
      <c r="M898" s="203"/>
      <c r="N898" s="204"/>
      <c r="O898" s="204"/>
      <c r="P898" s="204"/>
      <c r="Q898" s="204"/>
      <c r="R898" s="204"/>
      <c r="S898" s="204"/>
      <c r="T898" s="205"/>
      <c r="AT898" s="206" t="s">
        <v>147</v>
      </c>
      <c r="AU898" s="206" t="s">
        <v>83</v>
      </c>
      <c r="AV898" s="12" t="s">
        <v>83</v>
      </c>
      <c r="AW898" s="12" t="s">
        <v>31</v>
      </c>
      <c r="AX898" s="12" t="s">
        <v>75</v>
      </c>
      <c r="AY898" s="206" t="s">
        <v>137</v>
      </c>
    </row>
    <row r="899" spans="1:65" s="13" customFormat="1">
      <c r="B899" s="207"/>
      <c r="C899" s="208"/>
      <c r="D899" s="192" t="s">
        <v>147</v>
      </c>
      <c r="E899" s="209" t="s">
        <v>1</v>
      </c>
      <c r="F899" s="210" t="s">
        <v>1568</v>
      </c>
      <c r="G899" s="208"/>
      <c r="H899" s="211">
        <v>6.4</v>
      </c>
      <c r="I899" s="212"/>
      <c r="J899" s="208"/>
      <c r="K899" s="208"/>
      <c r="L899" s="213"/>
      <c r="M899" s="214"/>
      <c r="N899" s="215"/>
      <c r="O899" s="215"/>
      <c r="P899" s="215"/>
      <c r="Q899" s="215"/>
      <c r="R899" s="215"/>
      <c r="S899" s="215"/>
      <c r="T899" s="216"/>
      <c r="AT899" s="217" t="s">
        <v>147</v>
      </c>
      <c r="AU899" s="217" t="s">
        <v>83</v>
      </c>
      <c r="AV899" s="13" t="s">
        <v>85</v>
      </c>
      <c r="AW899" s="13" t="s">
        <v>31</v>
      </c>
      <c r="AX899" s="13" t="s">
        <v>75</v>
      </c>
      <c r="AY899" s="217" t="s">
        <v>137</v>
      </c>
    </row>
    <row r="900" spans="1:65" s="12" customFormat="1">
      <c r="B900" s="197"/>
      <c r="C900" s="198"/>
      <c r="D900" s="192" t="s">
        <v>147</v>
      </c>
      <c r="E900" s="199" t="s">
        <v>1</v>
      </c>
      <c r="F900" s="200" t="s">
        <v>1569</v>
      </c>
      <c r="G900" s="198"/>
      <c r="H900" s="199" t="s">
        <v>1</v>
      </c>
      <c r="I900" s="201"/>
      <c r="J900" s="198"/>
      <c r="K900" s="198"/>
      <c r="L900" s="202"/>
      <c r="M900" s="203"/>
      <c r="N900" s="204"/>
      <c r="O900" s="204"/>
      <c r="P900" s="204"/>
      <c r="Q900" s="204"/>
      <c r="R900" s="204"/>
      <c r="S900" s="204"/>
      <c r="T900" s="205"/>
      <c r="AT900" s="206" t="s">
        <v>147</v>
      </c>
      <c r="AU900" s="206" t="s">
        <v>83</v>
      </c>
      <c r="AV900" s="12" t="s">
        <v>83</v>
      </c>
      <c r="AW900" s="12" t="s">
        <v>31</v>
      </c>
      <c r="AX900" s="12" t="s">
        <v>75</v>
      </c>
      <c r="AY900" s="206" t="s">
        <v>137</v>
      </c>
    </row>
    <row r="901" spans="1:65" s="13" customFormat="1">
      <c r="B901" s="207"/>
      <c r="C901" s="208"/>
      <c r="D901" s="192" t="s">
        <v>147</v>
      </c>
      <c r="E901" s="209" t="s">
        <v>1</v>
      </c>
      <c r="F901" s="210" t="s">
        <v>1570</v>
      </c>
      <c r="G901" s="208"/>
      <c r="H901" s="211">
        <v>1</v>
      </c>
      <c r="I901" s="212"/>
      <c r="J901" s="208"/>
      <c r="K901" s="208"/>
      <c r="L901" s="213"/>
      <c r="M901" s="214"/>
      <c r="N901" s="215"/>
      <c r="O901" s="215"/>
      <c r="P901" s="215"/>
      <c r="Q901" s="215"/>
      <c r="R901" s="215"/>
      <c r="S901" s="215"/>
      <c r="T901" s="216"/>
      <c r="AT901" s="217" t="s">
        <v>147</v>
      </c>
      <c r="AU901" s="217" t="s">
        <v>83</v>
      </c>
      <c r="AV901" s="13" t="s">
        <v>85</v>
      </c>
      <c r="AW901" s="13" t="s">
        <v>31</v>
      </c>
      <c r="AX901" s="13" t="s">
        <v>75</v>
      </c>
      <c r="AY901" s="217" t="s">
        <v>137</v>
      </c>
    </row>
    <row r="902" spans="1:65" s="12" customFormat="1">
      <c r="B902" s="197"/>
      <c r="C902" s="198"/>
      <c r="D902" s="192" t="s">
        <v>147</v>
      </c>
      <c r="E902" s="199" t="s">
        <v>1</v>
      </c>
      <c r="F902" s="200" t="s">
        <v>1571</v>
      </c>
      <c r="G902" s="198"/>
      <c r="H902" s="199" t="s">
        <v>1</v>
      </c>
      <c r="I902" s="201"/>
      <c r="J902" s="198"/>
      <c r="K902" s="198"/>
      <c r="L902" s="202"/>
      <c r="M902" s="203"/>
      <c r="N902" s="204"/>
      <c r="O902" s="204"/>
      <c r="P902" s="204"/>
      <c r="Q902" s="204"/>
      <c r="R902" s="204"/>
      <c r="S902" s="204"/>
      <c r="T902" s="205"/>
      <c r="AT902" s="206" t="s">
        <v>147</v>
      </c>
      <c r="AU902" s="206" t="s">
        <v>83</v>
      </c>
      <c r="AV902" s="12" t="s">
        <v>83</v>
      </c>
      <c r="AW902" s="12" t="s">
        <v>31</v>
      </c>
      <c r="AX902" s="12" t="s">
        <v>75</v>
      </c>
      <c r="AY902" s="206" t="s">
        <v>137</v>
      </c>
    </row>
    <row r="903" spans="1:65" s="13" customFormat="1">
      <c r="B903" s="207"/>
      <c r="C903" s="208"/>
      <c r="D903" s="192" t="s">
        <v>147</v>
      </c>
      <c r="E903" s="209" t="s">
        <v>1</v>
      </c>
      <c r="F903" s="210" t="s">
        <v>1572</v>
      </c>
      <c r="G903" s="208"/>
      <c r="H903" s="211">
        <v>6</v>
      </c>
      <c r="I903" s="212"/>
      <c r="J903" s="208"/>
      <c r="K903" s="208"/>
      <c r="L903" s="213"/>
      <c r="M903" s="214"/>
      <c r="N903" s="215"/>
      <c r="O903" s="215"/>
      <c r="P903" s="215"/>
      <c r="Q903" s="215"/>
      <c r="R903" s="215"/>
      <c r="S903" s="215"/>
      <c r="T903" s="216"/>
      <c r="AT903" s="217" t="s">
        <v>147</v>
      </c>
      <c r="AU903" s="217" t="s">
        <v>83</v>
      </c>
      <c r="AV903" s="13" t="s">
        <v>85</v>
      </c>
      <c r="AW903" s="13" t="s">
        <v>31</v>
      </c>
      <c r="AX903" s="13" t="s">
        <v>75</v>
      </c>
      <c r="AY903" s="217" t="s">
        <v>137</v>
      </c>
    </row>
    <row r="904" spans="1:65" s="12" customFormat="1">
      <c r="B904" s="197"/>
      <c r="C904" s="198"/>
      <c r="D904" s="192" t="s">
        <v>147</v>
      </c>
      <c r="E904" s="199" t="s">
        <v>1</v>
      </c>
      <c r="F904" s="200" t="s">
        <v>1573</v>
      </c>
      <c r="G904" s="198"/>
      <c r="H904" s="199" t="s">
        <v>1</v>
      </c>
      <c r="I904" s="201"/>
      <c r="J904" s="198"/>
      <c r="K904" s="198"/>
      <c r="L904" s="202"/>
      <c r="M904" s="203"/>
      <c r="N904" s="204"/>
      <c r="O904" s="204"/>
      <c r="P904" s="204"/>
      <c r="Q904" s="204"/>
      <c r="R904" s="204"/>
      <c r="S904" s="204"/>
      <c r="T904" s="205"/>
      <c r="AT904" s="206" t="s">
        <v>147</v>
      </c>
      <c r="AU904" s="206" t="s">
        <v>83</v>
      </c>
      <c r="AV904" s="12" t="s">
        <v>83</v>
      </c>
      <c r="AW904" s="12" t="s">
        <v>31</v>
      </c>
      <c r="AX904" s="12" t="s">
        <v>75</v>
      </c>
      <c r="AY904" s="206" t="s">
        <v>137</v>
      </c>
    </row>
    <row r="905" spans="1:65" s="13" customFormat="1">
      <c r="B905" s="207"/>
      <c r="C905" s="208"/>
      <c r="D905" s="192" t="s">
        <v>147</v>
      </c>
      <c r="E905" s="209" t="s">
        <v>1</v>
      </c>
      <c r="F905" s="210" t="s">
        <v>1574</v>
      </c>
      <c r="G905" s="208"/>
      <c r="H905" s="211">
        <v>15</v>
      </c>
      <c r="I905" s="212"/>
      <c r="J905" s="208"/>
      <c r="K905" s="208"/>
      <c r="L905" s="213"/>
      <c r="M905" s="214"/>
      <c r="N905" s="215"/>
      <c r="O905" s="215"/>
      <c r="P905" s="215"/>
      <c r="Q905" s="215"/>
      <c r="R905" s="215"/>
      <c r="S905" s="215"/>
      <c r="T905" s="216"/>
      <c r="AT905" s="217" t="s">
        <v>147</v>
      </c>
      <c r="AU905" s="217" t="s">
        <v>83</v>
      </c>
      <c r="AV905" s="13" t="s">
        <v>85</v>
      </c>
      <c r="AW905" s="13" t="s">
        <v>31</v>
      </c>
      <c r="AX905" s="13" t="s">
        <v>75</v>
      </c>
      <c r="AY905" s="217" t="s">
        <v>137</v>
      </c>
    </row>
    <row r="906" spans="1:65" s="12" customFormat="1">
      <c r="B906" s="197"/>
      <c r="C906" s="198"/>
      <c r="D906" s="192" t="s">
        <v>147</v>
      </c>
      <c r="E906" s="199" t="s">
        <v>1</v>
      </c>
      <c r="F906" s="200" t="s">
        <v>1575</v>
      </c>
      <c r="G906" s="198"/>
      <c r="H906" s="199" t="s">
        <v>1</v>
      </c>
      <c r="I906" s="201"/>
      <c r="J906" s="198"/>
      <c r="K906" s="198"/>
      <c r="L906" s="202"/>
      <c r="M906" s="203"/>
      <c r="N906" s="204"/>
      <c r="O906" s="204"/>
      <c r="P906" s="204"/>
      <c r="Q906" s="204"/>
      <c r="R906" s="204"/>
      <c r="S906" s="204"/>
      <c r="T906" s="205"/>
      <c r="AT906" s="206" t="s">
        <v>147</v>
      </c>
      <c r="AU906" s="206" t="s">
        <v>83</v>
      </c>
      <c r="AV906" s="12" t="s">
        <v>83</v>
      </c>
      <c r="AW906" s="12" t="s">
        <v>31</v>
      </c>
      <c r="AX906" s="12" t="s">
        <v>75</v>
      </c>
      <c r="AY906" s="206" t="s">
        <v>137</v>
      </c>
    </row>
    <row r="907" spans="1:65" s="13" customFormat="1">
      <c r="B907" s="207"/>
      <c r="C907" s="208"/>
      <c r="D907" s="192" t="s">
        <v>147</v>
      </c>
      <c r="E907" s="209" t="s">
        <v>1</v>
      </c>
      <c r="F907" s="210" t="s">
        <v>1453</v>
      </c>
      <c r="G907" s="208"/>
      <c r="H907" s="211">
        <v>2</v>
      </c>
      <c r="I907" s="212"/>
      <c r="J907" s="208"/>
      <c r="K907" s="208"/>
      <c r="L907" s="213"/>
      <c r="M907" s="214"/>
      <c r="N907" s="215"/>
      <c r="O907" s="215"/>
      <c r="P907" s="215"/>
      <c r="Q907" s="215"/>
      <c r="R907" s="215"/>
      <c r="S907" s="215"/>
      <c r="T907" s="216"/>
      <c r="AT907" s="217" t="s">
        <v>147</v>
      </c>
      <c r="AU907" s="217" t="s">
        <v>83</v>
      </c>
      <c r="AV907" s="13" t="s">
        <v>85</v>
      </c>
      <c r="AW907" s="13" t="s">
        <v>31</v>
      </c>
      <c r="AX907" s="13" t="s">
        <v>75</v>
      </c>
      <c r="AY907" s="217" t="s">
        <v>137</v>
      </c>
    </row>
    <row r="908" spans="1:65" s="14" customFormat="1">
      <c r="B908" s="218"/>
      <c r="C908" s="219"/>
      <c r="D908" s="192" t="s">
        <v>147</v>
      </c>
      <c r="E908" s="220" t="s">
        <v>1</v>
      </c>
      <c r="F908" s="221" t="s">
        <v>152</v>
      </c>
      <c r="G908" s="219"/>
      <c r="H908" s="222">
        <v>37.6</v>
      </c>
      <c r="I908" s="223"/>
      <c r="J908" s="219"/>
      <c r="K908" s="219"/>
      <c r="L908" s="224"/>
      <c r="M908" s="225"/>
      <c r="N908" s="226"/>
      <c r="O908" s="226"/>
      <c r="P908" s="226"/>
      <c r="Q908" s="226"/>
      <c r="R908" s="226"/>
      <c r="S908" s="226"/>
      <c r="T908" s="227"/>
      <c r="AT908" s="228" t="s">
        <v>147</v>
      </c>
      <c r="AU908" s="228" t="s">
        <v>83</v>
      </c>
      <c r="AV908" s="14" t="s">
        <v>144</v>
      </c>
      <c r="AW908" s="14" t="s">
        <v>31</v>
      </c>
      <c r="AX908" s="14" t="s">
        <v>83</v>
      </c>
      <c r="AY908" s="228" t="s">
        <v>137</v>
      </c>
    </row>
    <row r="909" spans="1:65" s="2" customFormat="1" ht="16.5" customHeight="1">
      <c r="A909" s="34"/>
      <c r="B909" s="35"/>
      <c r="C909" s="178" t="s">
        <v>576</v>
      </c>
      <c r="D909" s="178" t="s">
        <v>138</v>
      </c>
      <c r="E909" s="179" t="s">
        <v>666</v>
      </c>
      <c r="F909" s="180" t="s">
        <v>667</v>
      </c>
      <c r="G909" s="181" t="s">
        <v>387</v>
      </c>
      <c r="H909" s="182">
        <v>42</v>
      </c>
      <c r="I909" s="183"/>
      <c r="J909" s="184">
        <f>ROUND(I909*H909,2)</f>
        <v>0</v>
      </c>
      <c r="K909" s="180" t="s">
        <v>142</v>
      </c>
      <c r="L909" s="185"/>
      <c r="M909" s="186" t="s">
        <v>1</v>
      </c>
      <c r="N909" s="187" t="s">
        <v>40</v>
      </c>
      <c r="O909" s="71"/>
      <c r="P909" s="188">
        <f>O909*H909</f>
        <v>0</v>
      </c>
      <c r="Q909" s="188">
        <v>1E-4</v>
      </c>
      <c r="R909" s="188">
        <f>Q909*H909</f>
        <v>4.2000000000000006E-3</v>
      </c>
      <c r="S909" s="188">
        <v>0</v>
      </c>
      <c r="T909" s="189">
        <f>S909*H909</f>
        <v>0</v>
      </c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R909" s="190" t="s">
        <v>143</v>
      </c>
      <c r="AT909" s="190" t="s">
        <v>138</v>
      </c>
      <c r="AU909" s="190" t="s">
        <v>83</v>
      </c>
      <c r="AY909" s="17" t="s">
        <v>137</v>
      </c>
      <c r="BE909" s="191">
        <f>IF(N909="základní",J909,0)</f>
        <v>0</v>
      </c>
      <c r="BF909" s="191">
        <f>IF(N909="snížená",J909,0)</f>
        <v>0</v>
      </c>
      <c r="BG909" s="191">
        <f>IF(N909="zákl. přenesená",J909,0)</f>
        <v>0</v>
      </c>
      <c r="BH909" s="191">
        <f>IF(N909="sníž. přenesená",J909,0)</f>
        <v>0</v>
      </c>
      <c r="BI909" s="191">
        <f>IF(N909="nulová",J909,0)</f>
        <v>0</v>
      </c>
      <c r="BJ909" s="17" t="s">
        <v>83</v>
      </c>
      <c r="BK909" s="191">
        <f>ROUND(I909*H909,2)</f>
        <v>0</v>
      </c>
      <c r="BL909" s="17" t="s">
        <v>144</v>
      </c>
      <c r="BM909" s="190" t="s">
        <v>1576</v>
      </c>
    </row>
    <row r="910" spans="1:65" s="2" customFormat="1">
      <c r="A910" s="34"/>
      <c r="B910" s="35"/>
      <c r="C910" s="36"/>
      <c r="D910" s="192" t="s">
        <v>146</v>
      </c>
      <c r="E910" s="36"/>
      <c r="F910" s="193" t="s">
        <v>667</v>
      </c>
      <c r="G910" s="36"/>
      <c r="H910" s="36"/>
      <c r="I910" s="194"/>
      <c r="J910" s="36"/>
      <c r="K910" s="36"/>
      <c r="L910" s="39"/>
      <c r="M910" s="195"/>
      <c r="N910" s="196"/>
      <c r="O910" s="71"/>
      <c r="P910" s="71"/>
      <c r="Q910" s="71"/>
      <c r="R910" s="71"/>
      <c r="S910" s="71"/>
      <c r="T910" s="72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T910" s="17" t="s">
        <v>146</v>
      </c>
      <c r="AU910" s="17" t="s">
        <v>83</v>
      </c>
    </row>
    <row r="911" spans="1:65" s="12" customFormat="1">
      <c r="B911" s="197"/>
      <c r="C911" s="198"/>
      <c r="D911" s="192" t="s">
        <v>147</v>
      </c>
      <c r="E911" s="199" t="s">
        <v>1</v>
      </c>
      <c r="F911" s="200" t="s">
        <v>1575</v>
      </c>
      <c r="G911" s="198"/>
      <c r="H911" s="199" t="s">
        <v>1</v>
      </c>
      <c r="I911" s="201"/>
      <c r="J911" s="198"/>
      <c r="K911" s="198"/>
      <c r="L911" s="202"/>
      <c r="M911" s="203"/>
      <c r="N911" s="204"/>
      <c r="O911" s="204"/>
      <c r="P911" s="204"/>
      <c r="Q911" s="204"/>
      <c r="R911" s="204"/>
      <c r="S911" s="204"/>
      <c r="T911" s="205"/>
      <c r="AT911" s="206" t="s">
        <v>147</v>
      </c>
      <c r="AU911" s="206" t="s">
        <v>83</v>
      </c>
      <c r="AV911" s="12" t="s">
        <v>83</v>
      </c>
      <c r="AW911" s="12" t="s">
        <v>31</v>
      </c>
      <c r="AX911" s="12" t="s">
        <v>75</v>
      </c>
      <c r="AY911" s="206" t="s">
        <v>137</v>
      </c>
    </row>
    <row r="912" spans="1:65" s="13" customFormat="1">
      <c r="B912" s="207"/>
      <c r="C912" s="208"/>
      <c r="D912" s="192" t="s">
        <v>147</v>
      </c>
      <c r="E912" s="209" t="s">
        <v>1</v>
      </c>
      <c r="F912" s="210" t="s">
        <v>1577</v>
      </c>
      <c r="G912" s="208"/>
      <c r="H912" s="211">
        <v>42</v>
      </c>
      <c r="I912" s="212"/>
      <c r="J912" s="208"/>
      <c r="K912" s="208"/>
      <c r="L912" s="213"/>
      <c r="M912" s="214"/>
      <c r="N912" s="215"/>
      <c r="O912" s="215"/>
      <c r="P912" s="215"/>
      <c r="Q912" s="215"/>
      <c r="R912" s="215"/>
      <c r="S912" s="215"/>
      <c r="T912" s="216"/>
      <c r="AT912" s="217" t="s">
        <v>147</v>
      </c>
      <c r="AU912" s="217" t="s">
        <v>83</v>
      </c>
      <c r="AV912" s="13" t="s">
        <v>85</v>
      </c>
      <c r="AW912" s="13" t="s">
        <v>31</v>
      </c>
      <c r="AX912" s="13" t="s">
        <v>75</v>
      </c>
      <c r="AY912" s="217" t="s">
        <v>137</v>
      </c>
    </row>
    <row r="913" spans="1:65" s="14" customFormat="1">
      <c r="B913" s="218"/>
      <c r="C913" s="219"/>
      <c r="D913" s="192" t="s">
        <v>147</v>
      </c>
      <c r="E913" s="220" t="s">
        <v>1</v>
      </c>
      <c r="F913" s="221" t="s">
        <v>152</v>
      </c>
      <c r="G913" s="219"/>
      <c r="H913" s="222">
        <v>42</v>
      </c>
      <c r="I913" s="223"/>
      <c r="J913" s="219"/>
      <c r="K913" s="219"/>
      <c r="L913" s="224"/>
      <c r="M913" s="225"/>
      <c r="N913" s="226"/>
      <c r="O913" s="226"/>
      <c r="P913" s="226"/>
      <c r="Q913" s="226"/>
      <c r="R913" s="226"/>
      <c r="S913" s="226"/>
      <c r="T913" s="227"/>
      <c r="AT913" s="228" t="s">
        <v>147</v>
      </c>
      <c r="AU913" s="228" t="s">
        <v>83</v>
      </c>
      <c r="AV913" s="14" t="s">
        <v>144</v>
      </c>
      <c r="AW913" s="14" t="s">
        <v>31</v>
      </c>
      <c r="AX913" s="14" t="s">
        <v>83</v>
      </c>
      <c r="AY913" s="228" t="s">
        <v>137</v>
      </c>
    </row>
    <row r="914" spans="1:65" s="11" customFormat="1" ht="25.9" customHeight="1">
      <c r="B914" s="164"/>
      <c r="C914" s="165"/>
      <c r="D914" s="166" t="s">
        <v>74</v>
      </c>
      <c r="E914" s="167" t="s">
        <v>675</v>
      </c>
      <c r="F914" s="167" t="s">
        <v>676</v>
      </c>
      <c r="G914" s="165"/>
      <c r="H914" s="165"/>
      <c r="I914" s="168"/>
      <c r="J914" s="169">
        <f>BK914</f>
        <v>0</v>
      </c>
      <c r="K914" s="165"/>
      <c r="L914" s="170"/>
      <c r="M914" s="171"/>
      <c r="N914" s="172"/>
      <c r="O914" s="172"/>
      <c r="P914" s="173">
        <f>SUM(P915:P1398)</f>
        <v>0</v>
      </c>
      <c r="Q914" s="172"/>
      <c r="R914" s="173">
        <f>SUM(R915:R1398)</f>
        <v>4.2000000000000006E-3</v>
      </c>
      <c r="S914" s="172"/>
      <c r="T914" s="174">
        <f>SUM(T915:T1398)</f>
        <v>0</v>
      </c>
      <c r="AR914" s="175" t="s">
        <v>83</v>
      </c>
      <c r="AT914" s="176" t="s">
        <v>74</v>
      </c>
      <c r="AU914" s="176" t="s">
        <v>75</v>
      </c>
      <c r="AY914" s="175" t="s">
        <v>137</v>
      </c>
      <c r="BK914" s="177">
        <f>SUM(BK915:BK1398)</f>
        <v>0</v>
      </c>
    </row>
    <row r="915" spans="1:65" s="2" customFormat="1" ht="24.2" customHeight="1">
      <c r="A915" s="34"/>
      <c r="B915" s="35"/>
      <c r="C915" s="229" t="s">
        <v>580</v>
      </c>
      <c r="D915" s="229" t="s">
        <v>678</v>
      </c>
      <c r="E915" s="230" t="s">
        <v>685</v>
      </c>
      <c r="F915" s="231" t="s">
        <v>686</v>
      </c>
      <c r="G915" s="232" t="s">
        <v>387</v>
      </c>
      <c r="H915" s="233">
        <v>2676</v>
      </c>
      <c r="I915" s="234"/>
      <c r="J915" s="235">
        <f>ROUND(I915*H915,2)</f>
        <v>0</v>
      </c>
      <c r="K915" s="231" t="s">
        <v>142</v>
      </c>
      <c r="L915" s="39"/>
      <c r="M915" s="236" t="s">
        <v>1</v>
      </c>
      <c r="N915" s="237" t="s">
        <v>40</v>
      </c>
      <c r="O915" s="71"/>
      <c r="P915" s="188">
        <f>O915*H915</f>
        <v>0</v>
      </c>
      <c r="Q915" s="188">
        <v>0</v>
      </c>
      <c r="R915" s="188">
        <f>Q915*H915</f>
        <v>0</v>
      </c>
      <c r="S915" s="188">
        <v>0</v>
      </c>
      <c r="T915" s="189">
        <f>S915*H915</f>
        <v>0</v>
      </c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R915" s="190" t="s">
        <v>144</v>
      </c>
      <c r="AT915" s="190" t="s">
        <v>678</v>
      </c>
      <c r="AU915" s="190" t="s">
        <v>83</v>
      </c>
      <c r="AY915" s="17" t="s">
        <v>137</v>
      </c>
      <c r="BE915" s="191">
        <f>IF(N915="základní",J915,0)</f>
        <v>0</v>
      </c>
      <c r="BF915" s="191">
        <f>IF(N915="snížená",J915,0)</f>
        <v>0</v>
      </c>
      <c r="BG915" s="191">
        <f>IF(N915="zákl. přenesená",J915,0)</f>
        <v>0</v>
      </c>
      <c r="BH915" s="191">
        <f>IF(N915="sníž. přenesená",J915,0)</f>
        <v>0</v>
      </c>
      <c r="BI915" s="191">
        <f>IF(N915="nulová",J915,0)</f>
        <v>0</v>
      </c>
      <c r="BJ915" s="17" t="s">
        <v>83</v>
      </c>
      <c r="BK915" s="191">
        <f>ROUND(I915*H915,2)</f>
        <v>0</v>
      </c>
      <c r="BL915" s="17" t="s">
        <v>144</v>
      </c>
      <c r="BM915" s="190" t="s">
        <v>1578</v>
      </c>
    </row>
    <row r="916" spans="1:65" s="2" customFormat="1" ht="39">
      <c r="A916" s="34"/>
      <c r="B916" s="35"/>
      <c r="C916" s="36"/>
      <c r="D916" s="192" t="s">
        <v>146</v>
      </c>
      <c r="E916" s="36"/>
      <c r="F916" s="193" t="s">
        <v>688</v>
      </c>
      <c r="G916" s="36"/>
      <c r="H916" s="36"/>
      <c r="I916" s="194"/>
      <c r="J916" s="36"/>
      <c r="K916" s="36"/>
      <c r="L916" s="39"/>
      <c r="M916" s="195"/>
      <c r="N916" s="196"/>
      <c r="O916" s="71"/>
      <c r="P916" s="71"/>
      <c r="Q916" s="71"/>
      <c r="R916" s="71"/>
      <c r="S916" s="71"/>
      <c r="T916" s="72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T916" s="17" t="s">
        <v>146</v>
      </c>
      <c r="AU916" s="17" t="s">
        <v>83</v>
      </c>
    </row>
    <row r="917" spans="1:65" s="12" customFormat="1">
      <c r="B917" s="197"/>
      <c r="C917" s="198"/>
      <c r="D917" s="192" t="s">
        <v>147</v>
      </c>
      <c r="E917" s="199" t="s">
        <v>1</v>
      </c>
      <c r="F917" s="200" t="s">
        <v>689</v>
      </c>
      <c r="G917" s="198"/>
      <c r="H917" s="199" t="s">
        <v>1</v>
      </c>
      <c r="I917" s="201"/>
      <c r="J917" s="198"/>
      <c r="K917" s="198"/>
      <c r="L917" s="202"/>
      <c r="M917" s="203"/>
      <c r="N917" s="204"/>
      <c r="O917" s="204"/>
      <c r="P917" s="204"/>
      <c r="Q917" s="204"/>
      <c r="R917" s="204"/>
      <c r="S917" s="204"/>
      <c r="T917" s="205"/>
      <c r="AT917" s="206" t="s">
        <v>147</v>
      </c>
      <c r="AU917" s="206" t="s">
        <v>83</v>
      </c>
      <c r="AV917" s="12" t="s">
        <v>83</v>
      </c>
      <c r="AW917" s="12" t="s">
        <v>31</v>
      </c>
      <c r="AX917" s="12" t="s">
        <v>75</v>
      </c>
      <c r="AY917" s="206" t="s">
        <v>137</v>
      </c>
    </row>
    <row r="918" spans="1:65" s="12" customFormat="1">
      <c r="B918" s="197"/>
      <c r="C918" s="198"/>
      <c r="D918" s="192" t="s">
        <v>147</v>
      </c>
      <c r="E918" s="199" t="s">
        <v>1</v>
      </c>
      <c r="F918" s="200" t="s">
        <v>1579</v>
      </c>
      <c r="G918" s="198"/>
      <c r="H918" s="199" t="s">
        <v>1</v>
      </c>
      <c r="I918" s="201"/>
      <c r="J918" s="198"/>
      <c r="K918" s="198"/>
      <c r="L918" s="202"/>
      <c r="M918" s="203"/>
      <c r="N918" s="204"/>
      <c r="O918" s="204"/>
      <c r="P918" s="204"/>
      <c r="Q918" s="204"/>
      <c r="R918" s="204"/>
      <c r="S918" s="204"/>
      <c r="T918" s="205"/>
      <c r="AT918" s="206" t="s">
        <v>147</v>
      </c>
      <c r="AU918" s="206" t="s">
        <v>83</v>
      </c>
      <c r="AV918" s="12" t="s">
        <v>83</v>
      </c>
      <c r="AW918" s="12" t="s">
        <v>31</v>
      </c>
      <c r="AX918" s="12" t="s">
        <v>75</v>
      </c>
      <c r="AY918" s="206" t="s">
        <v>137</v>
      </c>
    </row>
    <row r="919" spans="1:65" s="13" customFormat="1">
      <c r="B919" s="207"/>
      <c r="C919" s="208"/>
      <c r="D919" s="192" t="s">
        <v>147</v>
      </c>
      <c r="E919" s="209" t="s">
        <v>1</v>
      </c>
      <c r="F919" s="210" t="s">
        <v>1580</v>
      </c>
      <c r="G919" s="208"/>
      <c r="H919" s="211">
        <v>1245</v>
      </c>
      <c r="I919" s="212"/>
      <c r="J919" s="208"/>
      <c r="K919" s="208"/>
      <c r="L919" s="213"/>
      <c r="M919" s="214"/>
      <c r="N919" s="215"/>
      <c r="O919" s="215"/>
      <c r="P919" s="215"/>
      <c r="Q919" s="215"/>
      <c r="R919" s="215"/>
      <c r="S919" s="215"/>
      <c r="T919" s="216"/>
      <c r="AT919" s="217" t="s">
        <v>147</v>
      </c>
      <c r="AU919" s="217" t="s">
        <v>83</v>
      </c>
      <c r="AV919" s="13" t="s">
        <v>85</v>
      </c>
      <c r="AW919" s="13" t="s">
        <v>31</v>
      </c>
      <c r="AX919" s="13" t="s">
        <v>75</v>
      </c>
      <c r="AY919" s="217" t="s">
        <v>137</v>
      </c>
    </row>
    <row r="920" spans="1:65" s="12" customFormat="1">
      <c r="B920" s="197"/>
      <c r="C920" s="198"/>
      <c r="D920" s="192" t="s">
        <v>147</v>
      </c>
      <c r="E920" s="199" t="s">
        <v>1</v>
      </c>
      <c r="F920" s="200" t="s">
        <v>1581</v>
      </c>
      <c r="G920" s="198"/>
      <c r="H920" s="199" t="s">
        <v>1</v>
      </c>
      <c r="I920" s="201"/>
      <c r="J920" s="198"/>
      <c r="K920" s="198"/>
      <c r="L920" s="202"/>
      <c r="M920" s="203"/>
      <c r="N920" s="204"/>
      <c r="O920" s="204"/>
      <c r="P920" s="204"/>
      <c r="Q920" s="204"/>
      <c r="R920" s="204"/>
      <c r="S920" s="204"/>
      <c r="T920" s="205"/>
      <c r="AT920" s="206" t="s">
        <v>147</v>
      </c>
      <c r="AU920" s="206" t="s">
        <v>83</v>
      </c>
      <c r="AV920" s="12" t="s">
        <v>83</v>
      </c>
      <c r="AW920" s="12" t="s">
        <v>31</v>
      </c>
      <c r="AX920" s="12" t="s">
        <v>75</v>
      </c>
      <c r="AY920" s="206" t="s">
        <v>137</v>
      </c>
    </row>
    <row r="921" spans="1:65" s="13" customFormat="1">
      <c r="B921" s="207"/>
      <c r="C921" s="208"/>
      <c r="D921" s="192" t="s">
        <v>147</v>
      </c>
      <c r="E921" s="209" t="s">
        <v>1</v>
      </c>
      <c r="F921" s="210" t="s">
        <v>1582</v>
      </c>
      <c r="G921" s="208"/>
      <c r="H921" s="211">
        <v>1431</v>
      </c>
      <c r="I921" s="212"/>
      <c r="J921" s="208"/>
      <c r="K921" s="208"/>
      <c r="L921" s="213"/>
      <c r="M921" s="214"/>
      <c r="N921" s="215"/>
      <c r="O921" s="215"/>
      <c r="P921" s="215"/>
      <c r="Q921" s="215"/>
      <c r="R921" s="215"/>
      <c r="S921" s="215"/>
      <c r="T921" s="216"/>
      <c r="AT921" s="217" t="s">
        <v>147</v>
      </c>
      <c r="AU921" s="217" t="s">
        <v>83</v>
      </c>
      <c r="AV921" s="13" t="s">
        <v>85</v>
      </c>
      <c r="AW921" s="13" t="s">
        <v>31</v>
      </c>
      <c r="AX921" s="13" t="s">
        <v>75</v>
      </c>
      <c r="AY921" s="217" t="s">
        <v>137</v>
      </c>
    </row>
    <row r="922" spans="1:65" s="14" customFormat="1">
      <c r="B922" s="218"/>
      <c r="C922" s="219"/>
      <c r="D922" s="192" t="s">
        <v>147</v>
      </c>
      <c r="E922" s="220" t="s">
        <v>1</v>
      </c>
      <c r="F922" s="221" t="s">
        <v>152</v>
      </c>
      <c r="G922" s="219"/>
      <c r="H922" s="222">
        <v>2676</v>
      </c>
      <c r="I922" s="223"/>
      <c r="J922" s="219"/>
      <c r="K922" s="219"/>
      <c r="L922" s="224"/>
      <c r="M922" s="225"/>
      <c r="N922" s="226"/>
      <c r="O922" s="226"/>
      <c r="P922" s="226"/>
      <c r="Q922" s="226"/>
      <c r="R922" s="226"/>
      <c r="S922" s="226"/>
      <c r="T922" s="227"/>
      <c r="AT922" s="228" t="s">
        <v>147</v>
      </c>
      <c r="AU922" s="228" t="s">
        <v>83</v>
      </c>
      <c r="AV922" s="14" t="s">
        <v>144</v>
      </c>
      <c r="AW922" s="14" t="s">
        <v>31</v>
      </c>
      <c r="AX922" s="14" t="s">
        <v>83</v>
      </c>
      <c r="AY922" s="228" t="s">
        <v>137</v>
      </c>
    </row>
    <row r="923" spans="1:65" s="2" customFormat="1" ht="24.2" customHeight="1">
      <c r="A923" s="34"/>
      <c r="B923" s="35"/>
      <c r="C923" s="229" t="s">
        <v>585</v>
      </c>
      <c r="D923" s="229" t="s">
        <v>678</v>
      </c>
      <c r="E923" s="230" t="s">
        <v>1583</v>
      </c>
      <c r="F923" s="231" t="s">
        <v>1584</v>
      </c>
      <c r="G923" s="232" t="s">
        <v>387</v>
      </c>
      <c r="H923" s="233">
        <v>356</v>
      </c>
      <c r="I923" s="234"/>
      <c r="J923" s="235">
        <f>ROUND(I923*H923,2)</f>
        <v>0</v>
      </c>
      <c r="K923" s="231" t="s">
        <v>142</v>
      </c>
      <c r="L923" s="39"/>
      <c r="M923" s="236" t="s">
        <v>1</v>
      </c>
      <c r="N923" s="237" t="s">
        <v>40</v>
      </c>
      <c r="O923" s="71"/>
      <c r="P923" s="188">
        <f>O923*H923</f>
        <v>0</v>
      </c>
      <c r="Q923" s="188">
        <v>0</v>
      </c>
      <c r="R923" s="188">
        <f>Q923*H923</f>
        <v>0</v>
      </c>
      <c r="S923" s="188">
        <v>0</v>
      </c>
      <c r="T923" s="189">
        <f>S923*H923</f>
        <v>0</v>
      </c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R923" s="190" t="s">
        <v>144</v>
      </c>
      <c r="AT923" s="190" t="s">
        <v>678</v>
      </c>
      <c r="AU923" s="190" t="s">
        <v>83</v>
      </c>
      <c r="AY923" s="17" t="s">
        <v>137</v>
      </c>
      <c r="BE923" s="191">
        <f>IF(N923="základní",J923,0)</f>
        <v>0</v>
      </c>
      <c r="BF923" s="191">
        <f>IF(N923="snížená",J923,0)</f>
        <v>0</v>
      </c>
      <c r="BG923" s="191">
        <f>IF(N923="zákl. přenesená",J923,0)</f>
        <v>0</v>
      </c>
      <c r="BH923" s="191">
        <f>IF(N923="sníž. přenesená",J923,0)</f>
        <v>0</v>
      </c>
      <c r="BI923" s="191">
        <f>IF(N923="nulová",J923,0)</f>
        <v>0</v>
      </c>
      <c r="BJ923" s="17" t="s">
        <v>83</v>
      </c>
      <c r="BK923" s="191">
        <f>ROUND(I923*H923,2)</f>
        <v>0</v>
      </c>
      <c r="BL923" s="17" t="s">
        <v>144</v>
      </c>
      <c r="BM923" s="190" t="s">
        <v>1585</v>
      </c>
    </row>
    <row r="924" spans="1:65" s="2" customFormat="1" ht="48.75">
      <c r="A924" s="34"/>
      <c r="B924" s="35"/>
      <c r="C924" s="36"/>
      <c r="D924" s="192" t="s">
        <v>146</v>
      </c>
      <c r="E924" s="36"/>
      <c r="F924" s="193" t="s">
        <v>1586</v>
      </c>
      <c r="G924" s="36"/>
      <c r="H924" s="36"/>
      <c r="I924" s="194"/>
      <c r="J924" s="36"/>
      <c r="K924" s="36"/>
      <c r="L924" s="39"/>
      <c r="M924" s="195"/>
      <c r="N924" s="196"/>
      <c r="O924" s="71"/>
      <c r="P924" s="71"/>
      <c r="Q924" s="71"/>
      <c r="R924" s="71"/>
      <c r="S924" s="71"/>
      <c r="T924" s="72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T924" s="17" t="s">
        <v>146</v>
      </c>
      <c r="AU924" s="17" t="s">
        <v>83</v>
      </c>
    </row>
    <row r="925" spans="1:65" s="12" customFormat="1">
      <c r="B925" s="197"/>
      <c r="C925" s="198"/>
      <c r="D925" s="192" t="s">
        <v>147</v>
      </c>
      <c r="E925" s="199" t="s">
        <v>1</v>
      </c>
      <c r="F925" s="200" t="s">
        <v>1564</v>
      </c>
      <c r="G925" s="198"/>
      <c r="H925" s="199" t="s">
        <v>1</v>
      </c>
      <c r="I925" s="201"/>
      <c r="J925" s="198"/>
      <c r="K925" s="198"/>
      <c r="L925" s="202"/>
      <c r="M925" s="203"/>
      <c r="N925" s="204"/>
      <c r="O925" s="204"/>
      <c r="P925" s="204"/>
      <c r="Q925" s="204"/>
      <c r="R925" s="204"/>
      <c r="S925" s="204"/>
      <c r="T925" s="205"/>
      <c r="AT925" s="206" t="s">
        <v>147</v>
      </c>
      <c r="AU925" s="206" t="s">
        <v>83</v>
      </c>
      <c r="AV925" s="12" t="s">
        <v>83</v>
      </c>
      <c r="AW925" s="12" t="s">
        <v>31</v>
      </c>
      <c r="AX925" s="12" t="s">
        <v>75</v>
      </c>
      <c r="AY925" s="206" t="s">
        <v>137</v>
      </c>
    </row>
    <row r="926" spans="1:65" s="12" customFormat="1">
      <c r="B926" s="197"/>
      <c r="C926" s="198"/>
      <c r="D926" s="192" t="s">
        <v>147</v>
      </c>
      <c r="E926" s="199" t="s">
        <v>1</v>
      </c>
      <c r="F926" s="200" t="s">
        <v>1587</v>
      </c>
      <c r="G926" s="198"/>
      <c r="H926" s="199" t="s">
        <v>1</v>
      </c>
      <c r="I926" s="201"/>
      <c r="J926" s="198"/>
      <c r="K926" s="198"/>
      <c r="L926" s="202"/>
      <c r="M926" s="203"/>
      <c r="N926" s="204"/>
      <c r="O926" s="204"/>
      <c r="P926" s="204"/>
      <c r="Q926" s="204"/>
      <c r="R926" s="204"/>
      <c r="S926" s="204"/>
      <c r="T926" s="205"/>
      <c r="AT926" s="206" t="s">
        <v>147</v>
      </c>
      <c r="AU926" s="206" t="s">
        <v>83</v>
      </c>
      <c r="AV926" s="12" t="s">
        <v>83</v>
      </c>
      <c r="AW926" s="12" t="s">
        <v>31</v>
      </c>
      <c r="AX926" s="12" t="s">
        <v>75</v>
      </c>
      <c r="AY926" s="206" t="s">
        <v>137</v>
      </c>
    </row>
    <row r="927" spans="1:65" s="13" customFormat="1">
      <c r="B927" s="207"/>
      <c r="C927" s="208"/>
      <c r="D927" s="192" t="s">
        <v>147</v>
      </c>
      <c r="E927" s="209" t="s">
        <v>1</v>
      </c>
      <c r="F927" s="210" t="s">
        <v>1588</v>
      </c>
      <c r="G927" s="208"/>
      <c r="H927" s="211">
        <v>72</v>
      </c>
      <c r="I927" s="212"/>
      <c r="J927" s="208"/>
      <c r="K927" s="208"/>
      <c r="L927" s="213"/>
      <c r="M927" s="214"/>
      <c r="N927" s="215"/>
      <c r="O927" s="215"/>
      <c r="P927" s="215"/>
      <c r="Q927" s="215"/>
      <c r="R927" s="215"/>
      <c r="S927" s="215"/>
      <c r="T927" s="216"/>
      <c r="AT927" s="217" t="s">
        <v>147</v>
      </c>
      <c r="AU927" s="217" t="s">
        <v>83</v>
      </c>
      <c r="AV927" s="13" t="s">
        <v>85</v>
      </c>
      <c r="AW927" s="13" t="s">
        <v>31</v>
      </c>
      <c r="AX927" s="13" t="s">
        <v>75</v>
      </c>
      <c r="AY927" s="217" t="s">
        <v>137</v>
      </c>
    </row>
    <row r="928" spans="1:65" s="12" customFormat="1">
      <c r="B928" s="197"/>
      <c r="C928" s="198"/>
      <c r="D928" s="192" t="s">
        <v>147</v>
      </c>
      <c r="E928" s="199" t="s">
        <v>1</v>
      </c>
      <c r="F928" s="200" t="s">
        <v>1567</v>
      </c>
      <c r="G928" s="198"/>
      <c r="H928" s="199" t="s">
        <v>1</v>
      </c>
      <c r="I928" s="201"/>
      <c r="J928" s="198"/>
      <c r="K928" s="198"/>
      <c r="L928" s="202"/>
      <c r="M928" s="203"/>
      <c r="N928" s="204"/>
      <c r="O928" s="204"/>
      <c r="P928" s="204"/>
      <c r="Q928" s="204"/>
      <c r="R928" s="204"/>
      <c r="S928" s="204"/>
      <c r="T928" s="205"/>
      <c r="AT928" s="206" t="s">
        <v>147</v>
      </c>
      <c r="AU928" s="206" t="s">
        <v>83</v>
      </c>
      <c r="AV928" s="12" t="s">
        <v>83</v>
      </c>
      <c r="AW928" s="12" t="s">
        <v>31</v>
      </c>
      <c r="AX928" s="12" t="s">
        <v>75</v>
      </c>
      <c r="AY928" s="206" t="s">
        <v>137</v>
      </c>
    </row>
    <row r="929" spans="1:65" s="13" customFormat="1">
      <c r="B929" s="207"/>
      <c r="C929" s="208"/>
      <c r="D929" s="192" t="s">
        <v>147</v>
      </c>
      <c r="E929" s="209" t="s">
        <v>1</v>
      </c>
      <c r="F929" s="210" t="s">
        <v>1589</v>
      </c>
      <c r="G929" s="208"/>
      <c r="H929" s="211">
        <v>64</v>
      </c>
      <c r="I929" s="212"/>
      <c r="J929" s="208"/>
      <c r="K929" s="208"/>
      <c r="L929" s="213"/>
      <c r="M929" s="214"/>
      <c r="N929" s="215"/>
      <c r="O929" s="215"/>
      <c r="P929" s="215"/>
      <c r="Q929" s="215"/>
      <c r="R929" s="215"/>
      <c r="S929" s="215"/>
      <c r="T929" s="216"/>
      <c r="AT929" s="217" t="s">
        <v>147</v>
      </c>
      <c r="AU929" s="217" t="s">
        <v>83</v>
      </c>
      <c r="AV929" s="13" t="s">
        <v>85</v>
      </c>
      <c r="AW929" s="13" t="s">
        <v>31</v>
      </c>
      <c r="AX929" s="13" t="s">
        <v>75</v>
      </c>
      <c r="AY929" s="217" t="s">
        <v>137</v>
      </c>
    </row>
    <row r="930" spans="1:65" s="12" customFormat="1">
      <c r="B930" s="197"/>
      <c r="C930" s="198"/>
      <c r="D930" s="192" t="s">
        <v>147</v>
      </c>
      <c r="E930" s="199" t="s">
        <v>1</v>
      </c>
      <c r="F930" s="200" t="s">
        <v>1569</v>
      </c>
      <c r="G930" s="198"/>
      <c r="H930" s="199" t="s">
        <v>1</v>
      </c>
      <c r="I930" s="201"/>
      <c r="J930" s="198"/>
      <c r="K930" s="198"/>
      <c r="L930" s="202"/>
      <c r="M930" s="203"/>
      <c r="N930" s="204"/>
      <c r="O930" s="204"/>
      <c r="P930" s="204"/>
      <c r="Q930" s="204"/>
      <c r="R930" s="204"/>
      <c r="S930" s="204"/>
      <c r="T930" s="205"/>
      <c r="AT930" s="206" t="s">
        <v>147</v>
      </c>
      <c r="AU930" s="206" t="s">
        <v>83</v>
      </c>
      <c r="AV930" s="12" t="s">
        <v>83</v>
      </c>
      <c r="AW930" s="12" t="s">
        <v>31</v>
      </c>
      <c r="AX930" s="12" t="s">
        <v>75</v>
      </c>
      <c r="AY930" s="206" t="s">
        <v>137</v>
      </c>
    </row>
    <row r="931" spans="1:65" s="13" customFormat="1">
      <c r="B931" s="207"/>
      <c r="C931" s="208"/>
      <c r="D931" s="192" t="s">
        <v>147</v>
      </c>
      <c r="E931" s="209" t="s">
        <v>1</v>
      </c>
      <c r="F931" s="210" t="s">
        <v>1590</v>
      </c>
      <c r="G931" s="208"/>
      <c r="H931" s="211">
        <v>10</v>
      </c>
      <c r="I931" s="212"/>
      <c r="J931" s="208"/>
      <c r="K931" s="208"/>
      <c r="L931" s="213"/>
      <c r="M931" s="214"/>
      <c r="N931" s="215"/>
      <c r="O931" s="215"/>
      <c r="P931" s="215"/>
      <c r="Q931" s="215"/>
      <c r="R931" s="215"/>
      <c r="S931" s="215"/>
      <c r="T931" s="216"/>
      <c r="AT931" s="217" t="s">
        <v>147</v>
      </c>
      <c r="AU931" s="217" t="s">
        <v>83</v>
      </c>
      <c r="AV931" s="13" t="s">
        <v>85</v>
      </c>
      <c r="AW931" s="13" t="s">
        <v>31</v>
      </c>
      <c r="AX931" s="13" t="s">
        <v>75</v>
      </c>
      <c r="AY931" s="217" t="s">
        <v>137</v>
      </c>
    </row>
    <row r="932" spans="1:65" s="12" customFormat="1">
      <c r="B932" s="197"/>
      <c r="C932" s="198"/>
      <c r="D932" s="192" t="s">
        <v>147</v>
      </c>
      <c r="E932" s="199" t="s">
        <v>1</v>
      </c>
      <c r="F932" s="200" t="s">
        <v>1571</v>
      </c>
      <c r="G932" s="198"/>
      <c r="H932" s="199" t="s">
        <v>1</v>
      </c>
      <c r="I932" s="201"/>
      <c r="J932" s="198"/>
      <c r="K932" s="198"/>
      <c r="L932" s="202"/>
      <c r="M932" s="203"/>
      <c r="N932" s="204"/>
      <c r="O932" s="204"/>
      <c r="P932" s="204"/>
      <c r="Q932" s="204"/>
      <c r="R932" s="204"/>
      <c r="S932" s="204"/>
      <c r="T932" s="205"/>
      <c r="AT932" s="206" t="s">
        <v>147</v>
      </c>
      <c r="AU932" s="206" t="s">
        <v>83</v>
      </c>
      <c r="AV932" s="12" t="s">
        <v>83</v>
      </c>
      <c r="AW932" s="12" t="s">
        <v>31</v>
      </c>
      <c r="AX932" s="12" t="s">
        <v>75</v>
      </c>
      <c r="AY932" s="206" t="s">
        <v>137</v>
      </c>
    </row>
    <row r="933" spans="1:65" s="13" customFormat="1">
      <c r="B933" s="207"/>
      <c r="C933" s="208"/>
      <c r="D933" s="192" t="s">
        <v>147</v>
      </c>
      <c r="E933" s="209" t="s">
        <v>1</v>
      </c>
      <c r="F933" s="210" t="s">
        <v>1591</v>
      </c>
      <c r="G933" s="208"/>
      <c r="H933" s="211">
        <v>60</v>
      </c>
      <c r="I933" s="212"/>
      <c r="J933" s="208"/>
      <c r="K933" s="208"/>
      <c r="L933" s="213"/>
      <c r="M933" s="214"/>
      <c r="N933" s="215"/>
      <c r="O933" s="215"/>
      <c r="P933" s="215"/>
      <c r="Q933" s="215"/>
      <c r="R933" s="215"/>
      <c r="S933" s="215"/>
      <c r="T933" s="216"/>
      <c r="AT933" s="217" t="s">
        <v>147</v>
      </c>
      <c r="AU933" s="217" t="s">
        <v>83</v>
      </c>
      <c r="AV933" s="13" t="s">
        <v>85</v>
      </c>
      <c r="AW933" s="13" t="s">
        <v>31</v>
      </c>
      <c r="AX933" s="13" t="s">
        <v>75</v>
      </c>
      <c r="AY933" s="217" t="s">
        <v>137</v>
      </c>
    </row>
    <row r="934" spans="1:65" s="12" customFormat="1">
      <c r="B934" s="197"/>
      <c r="C934" s="198"/>
      <c r="D934" s="192" t="s">
        <v>147</v>
      </c>
      <c r="E934" s="199" t="s">
        <v>1</v>
      </c>
      <c r="F934" s="200" t="s">
        <v>1573</v>
      </c>
      <c r="G934" s="198"/>
      <c r="H934" s="199" t="s">
        <v>1</v>
      </c>
      <c r="I934" s="201"/>
      <c r="J934" s="198"/>
      <c r="K934" s="198"/>
      <c r="L934" s="202"/>
      <c r="M934" s="203"/>
      <c r="N934" s="204"/>
      <c r="O934" s="204"/>
      <c r="P934" s="204"/>
      <c r="Q934" s="204"/>
      <c r="R934" s="204"/>
      <c r="S934" s="204"/>
      <c r="T934" s="205"/>
      <c r="AT934" s="206" t="s">
        <v>147</v>
      </c>
      <c r="AU934" s="206" t="s">
        <v>83</v>
      </c>
      <c r="AV934" s="12" t="s">
        <v>83</v>
      </c>
      <c r="AW934" s="12" t="s">
        <v>31</v>
      </c>
      <c r="AX934" s="12" t="s">
        <v>75</v>
      </c>
      <c r="AY934" s="206" t="s">
        <v>137</v>
      </c>
    </row>
    <row r="935" spans="1:65" s="13" customFormat="1">
      <c r="B935" s="207"/>
      <c r="C935" s="208"/>
      <c r="D935" s="192" t="s">
        <v>147</v>
      </c>
      <c r="E935" s="209" t="s">
        <v>1</v>
      </c>
      <c r="F935" s="210" t="s">
        <v>1592</v>
      </c>
      <c r="G935" s="208"/>
      <c r="H935" s="211">
        <v>150</v>
      </c>
      <c r="I935" s="212"/>
      <c r="J935" s="208"/>
      <c r="K935" s="208"/>
      <c r="L935" s="213"/>
      <c r="M935" s="214"/>
      <c r="N935" s="215"/>
      <c r="O935" s="215"/>
      <c r="P935" s="215"/>
      <c r="Q935" s="215"/>
      <c r="R935" s="215"/>
      <c r="S935" s="215"/>
      <c r="T935" s="216"/>
      <c r="AT935" s="217" t="s">
        <v>147</v>
      </c>
      <c r="AU935" s="217" t="s">
        <v>83</v>
      </c>
      <c r="AV935" s="13" t="s">
        <v>85</v>
      </c>
      <c r="AW935" s="13" t="s">
        <v>31</v>
      </c>
      <c r="AX935" s="13" t="s">
        <v>75</v>
      </c>
      <c r="AY935" s="217" t="s">
        <v>137</v>
      </c>
    </row>
    <row r="936" spans="1:65" s="14" customFormat="1">
      <c r="B936" s="218"/>
      <c r="C936" s="219"/>
      <c r="D936" s="192" t="s">
        <v>147</v>
      </c>
      <c r="E936" s="220" t="s">
        <v>1</v>
      </c>
      <c r="F936" s="221" t="s">
        <v>152</v>
      </c>
      <c r="G936" s="219"/>
      <c r="H936" s="222">
        <v>356</v>
      </c>
      <c r="I936" s="223"/>
      <c r="J936" s="219"/>
      <c r="K936" s="219"/>
      <c r="L936" s="224"/>
      <c r="M936" s="225"/>
      <c r="N936" s="226"/>
      <c r="O936" s="226"/>
      <c r="P936" s="226"/>
      <c r="Q936" s="226"/>
      <c r="R936" s="226"/>
      <c r="S936" s="226"/>
      <c r="T936" s="227"/>
      <c r="AT936" s="228" t="s">
        <v>147</v>
      </c>
      <c r="AU936" s="228" t="s">
        <v>83</v>
      </c>
      <c r="AV936" s="14" t="s">
        <v>144</v>
      </c>
      <c r="AW936" s="14" t="s">
        <v>31</v>
      </c>
      <c r="AX936" s="14" t="s">
        <v>83</v>
      </c>
      <c r="AY936" s="228" t="s">
        <v>137</v>
      </c>
    </row>
    <row r="937" spans="1:65" s="2" customFormat="1" ht="16.5" customHeight="1">
      <c r="A937" s="34"/>
      <c r="B937" s="35"/>
      <c r="C937" s="229" t="s">
        <v>590</v>
      </c>
      <c r="D937" s="229" t="s">
        <v>678</v>
      </c>
      <c r="E937" s="230" t="s">
        <v>1593</v>
      </c>
      <c r="F937" s="231" t="s">
        <v>1594</v>
      </c>
      <c r="G937" s="232" t="s">
        <v>698</v>
      </c>
      <c r="H937" s="233">
        <v>17.8</v>
      </c>
      <c r="I937" s="234"/>
      <c r="J937" s="235">
        <f>ROUND(I937*H937,2)</f>
        <v>0</v>
      </c>
      <c r="K937" s="231" t="s">
        <v>142</v>
      </c>
      <c r="L937" s="39"/>
      <c r="M937" s="236" t="s">
        <v>1</v>
      </c>
      <c r="N937" s="237" t="s">
        <v>40</v>
      </c>
      <c r="O937" s="71"/>
      <c r="P937" s="188">
        <f>O937*H937</f>
        <v>0</v>
      </c>
      <c r="Q937" s="188">
        <v>0</v>
      </c>
      <c r="R937" s="188">
        <f>Q937*H937</f>
        <v>0</v>
      </c>
      <c r="S937" s="188">
        <v>0</v>
      </c>
      <c r="T937" s="189">
        <f>S937*H937</f>
        <v>0</v>
      </c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R937" s="190" t="s">
        <v>144</v>
      </c>
      <c r="AT937" s="190" t="s">
        <v>678</v>
      </c>
      <c r="AU937" s="190" t="s">
        <v>83</v>
      </c>
      <c r="AY937" s="17" t="s">
        <v>137</v>
      </c>
      <c r="BE937" s="191">
        <f>IF(N937="základní",J937,0)</f>
        <v>0</v>
      </c>
      <c r="BF937" s="191">
        <f>IF(N937="snížená",J937,0)</f>
        <v>0</v>
      </c>
      <c r="BG937" s="191">
        <f>IF(N937="zákl. přenesená",J937,0)</f>
        <v>0</v>
      </c>
      <c r="BH937" s="191">
        <f>IF(N937="sníž. přenesená",J937,0)</f>
        <v>0</v>
      </c>
      <c r="BI937" s="191">
        <f>IF(N937="nulová",J937,0)</f>
        <v>0</v>
      </c>
      <c r="BJ937" s="17" t="s">
        <v>83</v>
      </c>
      <c r="BK937" s="191">
        <f>ROUND(I937*H937,2)</f>
        <v>0</v>
      </c>
      <c r="BL937" s="17" t="s">
        <v>144</v>
      </c>
      <c r="BM937" s="190" t="s">
        <v>1595</v>
      </c>
    </row>
    <row r="938" spans="1:65" s="2" customFormat="1" ht="48.75">
      <c r="A938" s="34"/>
      <c r="B938" s="35"/>
      <c r="C938" s="36"/>
      <c r="D938" s="192" t="s">
        <v>146</v>
      </c>
      <c r="E938" s="36"/>
      <c r="F938" s="193" t="s">
        <v>1596</v>
      </c>
      <c r="G938" s="36"/>
      <c r="H938" s="36"/>
      <c r="I938" s="194"/>
      <c r="J938" s="36"/>
      <c r="K938" s="36"/>
      <c r="L938" s="39"/>
      <c r="M938" s="195"/>
      <c r="N938" s="196"/>
      <c r="O938" s="71"/>
      <c r="P938" s="71"/>
      <c r="Q938" s="71"/>
      <c r="R938" s="71"/>
      <c r="S938" s="71"/>
      <c r="T938" s="72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T938" s="17" t="s">
        <v>146</v>
      </c>
      <c r="AU938" s="17" t="s">
        <v>83</v>
      </c>
    </row>
    <row r="939" spans="1:65" s="12" customFormat="1">
      <c r="B939" s="197"/>
      <c r="C939" s="198"/>
      <c r="D939" s="192" t="s">
        <v>147</v>
      </c>
      <c r="E939" s="199" t="s">
        <v>1</v>
      </c>
      <c r="F939" s="200" t="s">
        <v>1564</v>
      </c>
      <c r="G939" s="198"/>
      <c r="H939" s="199" t="s">
        <v>1</v>
      </c>
      <c r="I939" s="201"/>
      <c r="J939" s="198"/>
      <c r="K939" s="198"/>
      <c r="L939" s="202"/>
      <c r="M939" s="203"/>
      <c r="N939" s="204"/>
      <c r="O939" s="204"/>
      <c r="P939" s="204"/>
      <c r="Q939" s="204"/>
      <c r="R939" s="204"/>
      <c r="S939" s="204"/>
      <c r="T939" s="205"/>
      <c r="AT939" s="206" t="s">
        <v>147</v>
      </c>
      <c r="AU939" s="206" t="s">
        <v>83</v>
      </c>
      <c r="AV939" s="12" t="s">
        <v>83</v>
      </c>
      <c r="AW939" s="12" t="s">
        <v>31</v>
      </c>
      <c r="AX939" s="12" t="s">
        <v>75</v>
      </c>
      <c r="AY939" s="206" t="s">
        <v>137</v>
      </c>
    </row>
    <row r="940" spans="1:65" s="12" customFormat="1">
      <c r="B940" s="197"/>
      <c r="C940" s="198"/>
      <c r="D940" s="192" t="s">
        <v>147</v>
      </c>
      <c r="E940" s="199" t="s">
        <v>1</v>
      </c>
      <c r="F940" s="200" t="s">
        <v>1565</v>
      </c>
      <c r="G940" s="198"/>
      <c r="H940" s="199" t="s">
        <v>1</v>
      </c>
      <c r="I940" s="201"/>
      <c r="J940" s="198"/>
      <c r="K940" s="198"/>
      <c r="L940" s="202"/>
      <c r="M940" s="203"/>
      <c r="N940" s="204"/>
      <c r="O940" s="204"/>
      <c r="P940" s="204"/>
      <c r="Q940" s="204"/>
      <c r="R940" s="204"/>
      <c r="S940" s="204"/>
      <c r="T940" s="205"/>
      <c r="AT940" s="206" t="s">
        <v>147</v>
      </c>
      <c r="AU940" s="206" t="s">
        <v>83</v>
      </c>
      <c r="AV940" s="12" t="s">
        <v>83</v>
      </c>
      <c r="AW940" s="12" t="s">
        <v>31</v>
      </c>
      <c r="AX940" s="12" t="s">
        <v>75</v>
      </c>
      <c r="AY940" s="206" t="s">
        <v>137</v>
      </c>
    </row>
    <row r="941" spans="1:65" s="13" customFormat="1">
      <c r="B941" s="207"/>
      <c r="C941" s="208"/>
      <c r="D941" s="192" t="s">
        <v>147</v>
      </c>
      <c r="E941" s="209" t="s">
        <v>1</v>
      </c>
      <c r="F941" s="210" t="s">
        <v>1597</v>
      </c>
      <c r="G941" s="208"/>
      <c r="H941" s="211">
        <v>3.6</v>
      </c>
      <c r="I941" s="212"/>
      <c r="J941" s="208"/>
      <c r="K941" s="208"/>
      <c r="L941" s="213"/>
      <c r="M941" s="214"/>
      <c r="N941" s="215"/>
      <c r="O941" s="215"/>
      <c r="P941" s="215"/>
      <c r="Q941" s="215"/>
      <c r="R941" s="215"/>
      <c r="S941" s="215"/>
      <c r="T941" s="216"/>
      <c r="AT941" s="217" t="s">
        <v>147</v>
      </c>
      <c r="AU941" s="217" t="s">
        <v>83</v>
      </c>
      <c r="AV941" s="13" t="s">
        <v>85</v>
      </c>
      <c r="AW941" s="13" t="s">
        <v>31</v>
      </c>
      <c r="AX941" s="13" t="s">
        <v>75</v>
      </c>
      <c r="AY941" s="217" t="s">
        <v>137</v>
      </c>
    </row>
    <row r="942" spans="1:65" s="12" customFormat="1">
      <c r="B942" s="197"/>
      <c r="C942" s="198"/>
      <c r="D942" s="192" t="s">
        <v>147</v>
      </c>
      <c r="E942" s="199" t="s">
        <v>1</v>
      </c>
      <c r="F942" s="200" t="s">
        <v>1567</v>
      </c>
      <c r="G942" s="198"/>
      <c r="H942" s="199" t="s">
        <v>1</v>
      </c>
      <c r="I942" s="201"/>
      <c r="J942" s="198"/>
      <c r="K942" s="198"/>
      <c r="L942" s="202"/>
      <c r="M942" s="203"/>
      <c r="N942" s="204"/>
      <c r="O942" s="204"/>
      <c r="P942" s="204"/>
      <c r="Q942" s="204"/>
      <c r="R942" s="204"/>
      <c r="S942" s="204"/>
      <c r="T942" s="205"/>
      <c r="AT942" s="206" t="s">
        <v>147</v>
      </c>
      <c r="AU942" s="206" t="s">
        <v>83</v>
      </c>
      <c r="AV942" s="12" t="s">
        <v>83</v>
      </c>
      <c r="AW942" s="12" t="s">
        <v>31</v>
      </c>
      <c r="AX942" s="12" t="s">
        <v>75</v>
      </c>
      <c r="AY942" s="206" t="s">
        <v>137</v>
      </c>
    </row>
    <row r="943" spans="1:65" s="13" customFormat="1">
      <c r="B943" s="207"/>
      <c r="C943" s="208"/>
      <c r="D943" s="192" t="s">
        <v>147</v>
      </c>
      <c r="E943" s="209" t="s">
        <v>1</v>
      </c>
      <c r="F943" s="210" t="s">
        <v>1598</v>
      </c>
      <c r="G943" s="208"/>
      <c r="H943" s="211">
        <v>3.2</v>
      </c>
      <c r="I943" s="212"/>
      <c r="J943" s="208"/>
      <c r="K943" s="208"/>
      <c r="L943" s="213"/>
      <c r="M943" s="214"/>
      <c r="N943" s="215"/>
      <c r="O943" s="215"/>
      <c r="P943" s="215"/>
      <c r="Q943" s="215"/>
      <c r="R943" s="215"/>
      <c r="S943" s="215"/>
      <c r="T943" s="216"/>
      <c r="AT943" s="217" t="s">
        <v>147</v>
      </c>
      <c r="AU943" s="217" t="s">
        <v>83</v>
      </c>
      <c r="AV943" s="13" t="s">
        <v>85</v>
      </c>
      <c r="AW943" s="13" t="s">
        <v>31</v>
      </c>
      <c r="AX943" s="13" t="s">
        <v>75</v>
      </c>
      <c r="AY943" s="217" t="s">
        <v>137</v>
      </c>
    </row>
    <row r="944" spans="1:65" s="12" customFormat="1">
      <c r="B944" s="197"/>
      <c r="C944" s="198"/>
      <c r="D944" s="192" t="s">
        <v>147</v>
      </c>
      <c r="E944" s="199" t="s">
        <v>1</v>
      </c>
      <c r="F944" s="200" t="s">
        <v>1569</v>
      </c>
      <c r="G944" s="198"/>
      <c r="H944" s="199" t="s">
        <v>1</v>
      </c>
      <c r="I944" s="201"/>
      <c r="J944" s="198"/>
      <c r="K944" s="198"/>
      <c r="L944" s="202"/>
      <c r="M944" s="203"/>
      <c r="N944" s="204"/>
      <c r="O944" s="204"/>
      <c r="P944" s="204"/>
      <c r="Q944" s="204"/>
      <c r="R944" s="204"/>
      <c r="S944" s="204"/>
      <c r="T944" s="205"/>
      <c r="AT944" s="206" t="s">
        <v>147</v>
      </c>
      <c r="AU944" s="206" t="s">
        <v>83</v>
      </c>
      <c r="AV944" s="12" t="s">
        <v>83</v>
      </c>
      <c r="AW944" s="12" t="s">
        <v>31</v>
      </c>
      <c r="AX944" s="12" t="s">
        <v>75</v>
      </c>
      <c r="AY944" s="206" t="s">
        <v>137</v>
      </c>
    </row>
    <row r="945" spans="1:65" s="13" customFormat="1">
      <c r="B945" s="207"/>
      <c r="C945" s="208"/>
      <c r="D945" s="192" t="s">
        <v>147</v>
      </c>
      <c r="E945" s="209" t="s">
        <v>1</v>
      </c>
      <c r="F945" s="210" t="s">
        <v>1599</v>
      </c>
      <c r="G945" s="208"/>
      <c r="H945" s="211">
        <v>0.5</v>
      </c>
      <c r="I945" s="212"/>
      <c r="J945" s="208"/>
      <c r="K945" s="208"/>
      <c r="L945" s="213"/>
      <c r="M945" s="214"/>
      <c r="N945" s="215"/>
      <c r="O945" s="215"/>
      <c r="P945" s="215"/>
      <c r="Q945" s="215"/>
      <c r="R945" s="215"/>
      <c r="S945" s="215"/>
      <c r="T945" s="216"/>
      <c r="AT945" s="217" t="s">
        <v>147</v>
      </c>
      <c r="AU945" s="217" t="s">
        <v>83</v>
      </c>
      <c r="AV945" s="13" t="s">
        <v>85</v>
      </c>
      <c r="AW945" s="13" t="s">
        <v>31</v>
      </c>
      <c r="AX945" s="13" t="s">
        <v>75</v>
      </c>
      <c r="AY945" s="217" t="s">
        <v>137</v>
      </c>
    </row>
    <row r="946" spans="1:65" s="12" customFormat="1">
      <c r="B946" s="197"/>
      <c r="C946" s="198"/>
      <c r="D946" s="192" t="s">
        <v>147</v>
      </c>
      <c r="E946" s="199" t="s">
        <v>1</v>
      </c>
      <c r="F946" s="200" t="s">
        <v>1571</v>
      </c>
      <c r="G946" s="198"/>
      <c r="H946" s="199" t="s">
        <v>1</v>
      </c>
      <c r="I946" s="201"/>
      <c r="J946" s="198"/>
      <c r="K946" s="198"/>
      <c r="L946" s="202"/>
      <c r="M946" s="203"/>
      <c r="N946" s="204"/>
      <c r="O946" s="204"/>
      <c r="P946" s="204"/>
      <c r="Q946" s="204"/>
      <c r="R946" s="204"/>
      <c r="S946" s="204"/>
      <c r="T946" s="205"/>
      <c r="AT946" s="206" t="s">
        <v>147</v>
      </c>
      <c r="AU946" s="206" t="s">
        <v>83</v>
      </c>
      <c r="AV946" s="12" t="s">
        <v>83</v>
      </c>
      <c r="AW946" s="12" t="s">
        <v>31</v>
      </c>
      <c r="AX946" s="12" t="s">
        <v>75</v>
      </c>
      <c r="AY946" s="206" t="s">
        <v>137</v>
      </c>
    </row>
    <row r="947" spans="1:65" s="13" customFormat="1">
      <c r="B947" s="207"/>
      <c r="C947" s="208"/>
      <c r="D947" s="192" t="s">
        <v>147</v>
      </c>
      <c r="E947" s="209" t="s">
        <v>1</v>
      </c>
      <c r="F947" s="210" t="s">
        <v>1600</v>
      </c>
      <c r="G947" s="208"/>
      <c r="H947" s="211">
        <v>3</v>
      </c>
      <c r="I947" s="212"/>
      <c r="J947" s="208"/>
      <c r="K947" s="208"/>
      <c r="L947" s="213"/>
      <c r="M947" s="214"/>
      <c r="N947" s="215"/>
      <c r="O947" s="215"/>
      <c r="P947" s="215"/>
      <c r="Q947" s="215"/>
      <c r="R947" s="215"/>
      <c r="S947" s="215"/>
      <c r="T947" s="216"/>
      <c r="AT947" s="217" t="s">
        <v>147</v>
      </c>
      <c r="AU947" s="217" t="s">
        <v>83</v>
      </c>
      <c r="AV947" s="13" t="s">
        <v>85</v>
      </c>
      <c r="AW947" s="13" t="s">
        <v>31</v>
      </c>
      <c r="AX947" s="13" t="s">
        <v>75</v>
      </c>
      <c r="AY947" s="217" t="s">
        <v>137</v>
      </c>
    </row>
    <row r="948" spans="1:65" s="12" customFormat="1">
      <c r="B948" s="197"/>
      <c r="C948" s="198"/>
      <c r="D948" s="192" t="s">
        <v>147</v>
      </c>
      <c r="E948" s="199" t="s">
        <v>1</v>
      </c>
      <c r="F948" s="200" t="s">
        <v>1573</v>
      </c>
      <c r="G948" s="198"/>
      <c r="H948" s="199" t="s">
        <v>1</v>
      </c>
      <c r="I948" s="201"/>
      <c r="J948" s="198"/>
      <c r="K948" s="198"/>
      <c r="L948" s="202"/>
      <c r="M948" s="203"/>
      <c r="N948" s="204"/>
      <c r="O948" s="204"/>
      <c r="P948" s="204"/>
      <c r="Q948" s="204"/>
      <c r="R948" s="204"/>
      <c r="S948" s="204"/>
      <c r="T948" s="205"/>
      <c r="AT948" s="206" t="s">
        <v>147</v>
      </c>
      <c r="AU948" s="206" t="s">
        <v>83</v>
      </c>
      <c r="AV948" s="12" t="s">
        <v>83</v>
      </c>
      <c r="AW948" s="12" t="s">
        <v>31</v>
      </c>
      <c r="AX948" s="12" t="s">
        <v>75</v>
      </c>
      <c r="AY948" s="206" t="s">
        <v>137</v>
      </c>
    </row>
    <row r="949" spans="1:65" s="13" customFormat="1">
      <c r="B949" s="207"/>
      <c r="C949" s="208"/>
      <c r="D949" s="192" t="s">
        <v>147</v>
      </c>
      <c r="E949" s="209" t="s">
        <v>1</v>
      </c>
      <c r="F949" s="210" t="s">
        <v>1601</v>
      </c>
      <c r="G949" s="208"/>
      <c r="H949" s="211">
        <v>7.5</v>
      </c>
      <c r="I949" s="212"/>
      <c r="J949" s="208"/>
      <c r="K949" s="208"/>
      <c r="L949" s="213"/>
      <c r="M949" s="214"/>
      <c r="N949" s="215"/>
      <c r="O949" s="215"/>
      <c r="P949" s="215"/>
      <c r="Q949" s="215"/>
      <c r="R949" s="215"/>
      <c r="S949" s="215"/>
      <c r="T949" s="216"/>
      <c r="AT949" s="217" t="s">
        <v>147</v>
      </c>
      <c r="AU949" s="217" t="s">
        <v>83</v>
      </c>
      <c r="AV949" s="13" t="s">
        <v>85</v>
      </c>
      <c r="AW949" s="13" t="s">
        <v>31</v>
      </c>
      <c r="AX949" s="13" t="s">
        <v>75</v>
      </c>
      <c r="AY949" s="217" t="s">
        <v>137</v>
      </c>
    </row>
    <row r="950" spans="1:65" s="14" customFormat="1">
      <c r="B950" s="218"/>
      <c r="C950" s="219"/>
      <c r="D950" s="192" t="s">
        <v>147</v>
      </c>
      <c r="E950" s="220" t="s">
        <v>1</v>
      </c>
      <c r="F950" s="221" t="s">
        <v>152</v>
      </c>
      <c r="G950" s="219"/>
      <c r="H950" s="222">
        <v>17.8</v>
      </c>
      <c r="I950" s="223"/>
      <c r="J950" s="219"/>
      <c r="K950" s="219"/>
      <c r="L950" s="224"/>
      <c r="M950" s="225"/>
      <c r="N950" s="226"/>
      <c r="O950" s="226"/>
      <c r="P950" s="226"/>
      <c r="Q950" s="226"/>
      <c r="R950" s="226"/>
      <c r="S950" s="226"/>
      <c r="T950" s="227"/>
      <c r="AT950" s="228" t="s">
        <v>147</v>
      </c>
      <c r="AU950" s="228" t="s">
        <v>83</v>
      </c>
      <c r="AV950" s="14" t="s">
        <v>144</v>
      </c>
      <c r="AW950" s="14" t="s">
        <v>31</v>
      </c>
      <c r="AX950" s="14" t="s">
        <v>83</v>
      </c>
      <c r="AY950" s="228" t="s">
        <v>137</v>
      </c>
    </row>
    <row r="951" spans="1:65" s="2" customFormat="1" ht="33" customHeight="1">
      <c r="A951" s="34"/>
      <c r="B951" s="35"/>
      <c r="C951" s="229" t="s">
        <v>597</v>
      </c>
      <c r="D951" s="229" t="s">
        <v>678</v>
      </c>
      <c r="E951" s="230" t="s">
        <v>713</v>
      </c>
      <c r="F951" s="231" t="s">
        <v>714</v>
      </c>
      <c r="G951" s="232" t="s">
        <v>698</v>
      </c>
      <c r="H951" s="233">
        <v>1273.085</v>
      </c>
      <c r="I951" s="234"/>
      <c r="J951" s="235">
        <f>ROUND(I951*H951,2)</f>
        <v>0</v>
      </c>
      <c r="K951" s="231" t="s">
        <v>142</v>
      </c>
      <c r="L951" s="39"/>
      <c r="M951" s="236" t="s">
        <v>1</v>
      </c>
      <c r="N951" s="237" t="s">
        <v>40</v>
      </c>
      <c r="O951" s="71"/>
      <c r="P951" s="188">
        <f>O951*H951</f>
        <v>0</v>
      </c>
      <c r="Q951" s="188">
        <v>0</v>
      </c>
      <c r="R951" s="188">
        <f>Q951*H951</f>
        <v>0</v>
      </c>
      <c r="S951" s="188">
        <v>0</v>
      </c>
      <c r="T951" s="189">
        <f>S951*H951</f>
        <v>0</v>
      </c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R951" s="190" t="s">
        <v>144</v>
      </c>
      <c r="AT951" s="190" t="s">
        <v>678</v>
      </c>
      <c r="AU951" s="190" t="s">
        <v>83</v>
      </c>
      <c r="AY951" s="17" t="s">
        <v>137</v>
      </c>
      <c r="BE951" s="191">
        <f>IF(N951="základní",J951,0)</f>
        <v>0</v>
      </c>
      <c r="BF951" s="191">
        <f>IF(N951="snížená",J951,0)</f>
        <v>0</v>
      </c>
      <c r="BG951" s="191">
        <f>IF(N951="zákl. přenesená",J951,0)</f>
        <v>0</v>
      </c>
      <c r="BH951" s="191">
        <f>IF(N951="sníž. přenesená",J951,0)</f>
        <v>0</v>
      </c>
      <c r="BI951" s="191">
        <f>IF(N951="nulová",J951,0)</f>
        <v>0</v>
      </c>
      <c r="BJ951" s="17" t="s">
        <v>83</v>
      </c>
      <c r="BK951" s="191">
        <f>ROUND(I951*H951,2)</f>
        <v>0</v>
      </c>
      <c r="BL951" s="17" t="s">
        <v>144</v>
      </c>
      <c r="BM951" s="190" t="s">
        <v>1602</v>
      </c>
    </row>
    <row r="952" spans="1:65" s="2" customFormat="1" ht="117">
      <c r="A952" s="34"/>
      <c r="B952" s="35"/>
      <c r="C952" s="36"/>
      <c r="D952" s="192" t="s">
        <v>146</v>
      </c>
      <c r="E952" s="36"/>
      <c r="F952" s="193" t="s">
        <v>716</v>
      </c>
      <c r="G952" s="36"/>
      <c r="H952" s="36"/>
      <c r="I952" s="194"/>
      <c r="J952" s="36"/>
      <c r="K952" s="36"/>
      <c r="L952" s="39"/>
      <c r="M952" s="195"/>
      <c r="N952" s="196"/>
      <c r="O952" s="71"/>
      <c r="P952" s="71"/>
      <c r="Q952" s="71"/>
      <c r="R952" s="71"/>
      <c r="S952" s="71"/>
      <c r="T952" s="72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T952" s="17" t="s">
        <v>146</v>
      </c>
      <c r="AU952" s="17" t="s">
        <v>83</v>
      </c>
    </row>
    <row r="953" spans="1:65" s="12" customFormat="1">
      <c r="B953" s="197"/>
      <c r="C953" s="198"/>
      <c r="D953" s="192" t="s">
        <v>147</v>
      </c>
      <c r="E953" s="199" t="s">
        <v>1</v>
      </c>
      <c r="F953" s="200" t="s">
        <v>1412</v>
      </c>
      <c r="G953" s="198"/>
      <c r="H953" s="199" t="s">
        <v>1</v>
      </c>
      <c r="I953" s="201"/>
      <c r="J953" s="198"/>
      <c r="K953" s="198"/>
      <c r="L953" s="202"/>
      <c r="M953" s="203"/>
      <c r="N953" s="204"/>
      <c r="O953" s="204"/>
      <c r="P953" s="204"/>
      <c r="Q953" s="204"/>
      <c r="R953" s="204"/>
      <c r="S953" s="204"/>
      <c r="T953" s="205"/>
      <c r="AT953" s="206" t="s">
        <v>147</v>
      </c>
      <c r="AU953" s="206" t="s">
        <v>83</v>
      </c>
      <c r="AV953" s="12" t="s">
        <v>83</v>
      </c>
      <c r="AW953" s="12" t="s">
        <v>31</v>
      </c>
      <c r="AX953" s="12" t="s">
        <v>75</v>
      </c>
      <c r="AY953" s="206" t="s">
        <v>137</v>
      </c>
    </row>
    <row r="954" spans="1:65" s="13" customFormat="1">
      <c r="B954" s="207"/>
      <c r="C954" s="208"/>
      <c r="D954" s="192" t="s">
        <v>147</v>
      </c>
      <c r="E954" s="209" t="s">
        <v>1</v>
      </c>
      <c r="F954" s="210" t="s">
        <v>1603</v>
      </c>
      <c r="G954" s="208"/>
      <c r="H954" s="211">
        <v>41.877000000000002</v>
      </c>
      <c r="I954" s="212"/>
      <c r="J954" s="208"/>
      <c r="K954" s="208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147</v>
      </c>
      <c r="AU954" s="217" t="s">
        <v>83</v>
      </c>
      <c r="AV954" s="13" t="s">
        <v>85</v>
      </c>
      <c r="AW954" s="13" t="s">
        <v>31</v>
      </c>
      <c r="AX954" s="13" t="s">
        <v>75</v>
      </c>
      <c r="AY954" s="217" t="s">
        <v>137</v>
      </c>
    </row>
    <row r="955" spans="1:65" s="12" customFormat="1">
      <c r="B955" s="197"/>
      <c r="C955" s="198"/>
      <c r="D955" s="192" t="s">
        <v>147</v>
      </c>
      <c r="E955" s="199" t="s">
        <v>1</v>
      </c>
      <c r="F955" s="200" t="s">
        <v>1414</v>
      </c>
      <c r="G955" s="198"/>
      <c r="H955" s="199" t="s">
        <v>1</v>
      </c>
      <c r="I955" s="201"/>
      <c r="J955" s="198"/>
      <c r="K955" s="198"/>
      <c r="L955" s="202"/>
      <c r="M955" s="203"/>
      <c r="N955" s="204"/>
      <c r="O955" s="204"/>
      <c r="P955" s="204"/>
      <c r="Q955" s="204"/>
      <c r="R955" s="204"/>
      <c r="S955" s="204"/>
      <c r="T955" s="205"/>
      <c r="AT955" s="206" t="s">
        <v>147</v>
      </c>
      <c r="AU955" s="206" t="s">
        <v>83</v>
      </c>
      <c r="AV955" s="12" t="s">
        <v>83</v>
      </c>
      <c r="AW955" s="12" t="s">
        <v>31</v>
      </c>
      <c r="AX955" s="12" t="s">
        <v>75</v>
      </c>
      <c r="AY955" s="206" t="s">
        <v>137</v>
      </c>
    </row>
    <row r="956" spans="1:65" s="13" customFormat="1">
      <c r="B956" s="207"/>
      <c r="C956" s="208"/>
      <c r="D956" s="192" t="s">
        <v>147</v>
      </c>
      <c r="E956" s="209" t="s">
        <v>1</v>
      </c>
      <c r="F956" s="210" t="s">
        <v>1604</v>
      </c>
      <c r="G956" s="208"/>
      <c r="H956" s="211">
        <v>42.277000000000001</v>
      </c>
      <c r="I956" s="212"/>
      <c r="J956" s="208"/>
      <c r="K956" s="208"/>
      <c r="L956" s="213"/>
      <c r="M956" s="214"/>
      <c r="N956" s="215"/>
      <c r="O956" s="215"/>
      <c r="P956" s="215"/>
      <c r="Q956" s="215"/>
      <c r="R956" s="215"/>
      <c r="S956" s="215"/>
      <c r="T956" s="216"/>
      <c r="AT956" s="217" t="s">
        <v>147</v>
      </c>
      <c r="AU956" s="217" t="s">
        <v>83</v>
      </c>
      <c r="AV956" s="13" t="s">
        <v>85</v>
      </c>
      <c r="AW956" s="13" t="s">
        <v>31</v>
      </c>
      <c r="AX956" s="13" t="s">
        <v>75</v>
      </c>
      <c r="AY956" s="217" t="s">
        <v>137</v>
      </c>
    </row>
    <row r="957" spans="1:65" s="12" customFormat="1">
      <c r="B957" s="197"/>
      <c r="C957" s="198"/>
      <c r="D957" s="192" t="s">
        <v>147</v>
      </c>
      <c r="E957" s="199" t="s">
        <v>1</v>
      </c>
      <c r="F957" s="200" t="s">
        <v>1552</v>
      </c>
      <c r="G957" s="198"/>
      <c r="H957" s="199" t="s">
        <v>1</v>
      </c>
      <c r="I957" s="201"/>
      <c r="J957" s="198"/>
      <c r="K957" s="198"/>
      <c r="L957" s="202"/>
      <c r="M957" s="203"/>
      <c r="N957" s="204"/>
      <c r="O957" s="204"/>
      <c r="P957" s="204"/>
      <c r="Q957" s="204"/>
      <c r="R957" s="204"/>
      <c r="S957" s="204"/>
      <c r="T957" s="205"/>
      <c r="AT957" s="206" t="s">
        <v>147</v>
      </c>
      <c r="AU957" s="206" t="s">
        <v>83</v>
      </c>
      <c r="AV957" s="12" t="s">
        <v>83</v>
      </c>
      <c r="AW957" s="12" t="s">
        <v>31</v>
      </c>
      <c r="AX957" s="12" t="s">
        <v>75</v>
      </c>
      <c r="AY957" s="206" t="s">
        <v>137</v>
      </c>
    </row>
    <row r="958" spans="1:65" s="13" customFormat="1">
      <c r="B958" s="207"/>
      <c r="C958" s="208"/>
      <c r="D958" s="192" t="s">
        <v>147</v>
      </c>
      <c r="E958" s="209" t="s">
        <v>1</v>
      </c>
      <c r="F958" s="210" t="s">
        <v>1605</v>
      </c>
      <c r="G958" s="208"/>
      <c r="H958" s="211">
        <v>41.476999999999997</v>
      </c>
      <c r="I958" s="212"/>
      <c r="J958" s="208"/>
      <c r="K958" s="208"/>
      <c r="L958" s="213"/>
      <c r="M958" s="214"/>
      <c r="N958" s="215"/>
      <c r="O958" s="215"/>
      <c r="P958" s="215"/>
      <c r="Q958" s="215"/>
      <c r="R958" s="215"/>
      <c r="S958" s="215"/>
      <c r="T958" s="216"/>
      <c r="AT958" s="217" t="s">
        <v>147</v>
      </c>
      <c r="AU958" s="217" t="s">
        <v>83</v>
      </c>
      <c r="AV958" s="13" t="s">
        <v>85</v>
      </c>
      <c r="AW958" s="13" t="s">
        <v>31</v>
      </c>
      <c r="AX958" s="13" t="s">
        <v>75</v>
      </c>
      <c r="AY958" s="217" t="s">
        <v>137</v>
      </c>
    </row>
    <row r="959" spans="1:65" s="12" customFormat="1">
      <c r="B959" s="197"/>
      <c r="C959" s="198"/>
      <c r="D959" s="192" t="s">
        <v>147</v>
      </c>
      <c r="E959" s="199" t="s">
        <v>1</v>
      </c>
      <c r="F959" s="200" t="s">
        <v>1418</v>
      </c>
      <c r="G959" s="198"/>
      <c r="H959" s="199" t="s">
        <v>1</v>
      </c>
      <c r="I959" s="201"/>
      <c r="J959" s="198"/>
      <c r="K959" s="198"/>
      <c r="L959" s="202"/>
      <c r="M959" s="203"/>
      <c r="N959" s="204"/>
      <c r="O959" s="204"/>
      <c r="P959" s="204"/>
      <c r="Q959" s="204"/>
      <c r="R959" s="204"/>
      <c r="S959" s="204"/>
      <c r="T959" s="205"/>
      <c r="AT959" s="206" t="s">
        <v>147</v>
      </c>
      <c r="AU959" s="206" t="s">
        <v>83</v>
      </c>
      <c r="AV959" s="12" t="s">
        <v>83</v>
      </c>
      <c r="AW959" s="12" t="s">
        <v>31</v>
      </c>
      <c r="AX959" s="12" t="s">
        <v>75</v>
      </c>
      <c r="AY959" s="206" t="s">
        <v>137</v>
      </c>
    </row>
    <row r="960" spans="1:65" s="13" customFormat="1">
      <c r="B960" s="207"/>
      <c r="C960" s="208"/>
      <c r="D960" s="192" t="s">
        <v>147</v>
      </c>
      <c r="E960" s="209" t="s">
        <v>1</v>
      </c>
      <c r="F960" s="210" t="s">
        <v>1606</v>
      </c>
      <c r="G960" s="208"/>
      <c r="H960" s="211">
        <v>42.677</v>
      </c>
      <c r="I960" s="212"/>
      <c r="J960" s="208"/>
      <c r="K960" s="208"/>
      <c r="L960" s="213"/>
      <c r="M960" s="214"/>
      <c r="N960" s="215"/>
      <c r="O960" s="215"/>
      <c r="P960" s="215"/>
      <c r="Q960" s="215"/>
      <c r="R960" s="215"/>
      <c r="S960" s="215"/>
      <c r="T960" s="216"/>
      <c r="AT960" s="217" t="s">
        <v>147</v>
      </c>
      <c r="AU960" s="217" t="s">
        <v>83</v>
      </c>
      <c r="AV960" s="13" t="s">
        <v>85</v>
      </c>
      <c r="AW960" s="13" t="s">
        <v>31</v>
      </c>
      <c r="AX960" s="13" t="s">
        <v>75</v>
      </c>
      <c r="AY960" s="217" t="s">
        <v>137</v>
      </c>
    </row>
    <row r="961" spans="1:65" s="12" customFormat="1">
      <c r="B961" s="197"/>
      <c r="C961" s="198"/>
      <c r="D961" s="192" t="s">
        <v>147</v>
      </c>
      <c r="E961" s="199" t="s">
        <v>1</v>
      </c>
      <c r="F961" s="200" t="s">
        <v>1420</v>
      </c>
      <c r="G961" s="198"/>
      <c r="H961" s="199" t="s">
        <v>1</v>
      </c>
      <c r="I961" s="201"/>
      <c r="J961" s="198"/>
      <c r="K961" s="198"/>
      <c r="L961" s="202"/>
      <c r="M961" s="203"/>
      <c r="N961" s="204"/>
      <c r="O961" s="204"/>
      <c r="P961" s="204"/>
      <c r="Q961" s="204"/>
      <c r="R961" s="204"/>
      <c r="S961" s="204"/>
      <c r="T961" s="205"/>
      <c r="AT961" s="206" t="s">
        <v>147</v>
      </c>
      <c r="AU961" s="206" t="s">
        <v>83</v>
      </c>
      <c r="AV961" s="12" t="s">
        <v>83</v>
      </c>
      <c r="AW961" s="12" t="s">
        <v>31</v>
      </c>
      <c r="AX961" s="12" t="s">
        <v>75</v>
      </c>
      <c r="AY961" s="206" t="s">
        <v>137</v>
      </c>
    </row>
    <row r="962" spans="1:65" s="13" customFormat="1">
      <c r="B962" s="207"/>
      <c r="C962" s="208"/>
      <c r="D962" s="192" t="s">
        <v>147</v>
      </c>
      <c r="E962" s="209" t="s">
        <v>1</v>
      </c>
      <c r="F962" s="210" t="s">
        <v>1607</v>
      </c>
      <c r="G962" s="208"/>
      <c r="H962" s="211">
        <v>43.476999999999997</v>
      </c>
      <c r="I962" s="212"/>
      <c r="J962" s="208"/>
      <c r="K962" s="208"/>
      <c r="L962" s="213"/>
      <c r="M962" s="214"/>
      <c r="N962" s="215"/>
      <c r="O962" s="215"/>
      <c r="P962" s="215"/>
      <c r="Q962" s="215"/>
      <c r="R962" s="215"/>
      <c r="S962" s="215"/>
      <c r="T962" s="216"/>
      <c r="AT962" s="217" t="s">
        <v>147</v>
      </c>
      <c r="AU962" s="217" t="s">
        <v>83</v>
      </c>
      <c r="AV962" s="13" t="s">
        <v>85</v>
      </c>
      <c r="AW962" s="13" t="s">
        <v>31</v>
      </c>
      <c r="AX962" s="13" t="s">
        <v>75</v>
      </c>
      <c r="AY962" s="217" t="s">
        <v>137</v>
      </c>
    </row>
    <row r="963" spans="1:65" s="12" customFormat="1">
      <c r="B963" s="197"/>
      <c r="C963" s="198"/>
      <c r="D963" s="192" t="s">
        <v>147</v>
      </c>
      <c r="E963" s="199" t="s">
        <v>1</v>
      </c>
      <c r="F963" s="200" t="s">
        <v>1296</v>
      </c>
      <c r="G963" s="198"/>
      <c r="H963" s="199" t="s">
        <v>1</v>
      </c>
      <c r="I963" s="201"/>
      <c r="J963" s="198"/>
      <c r="K963" s="198"/>
      <c r="L963" s="202"/>
      <c r="M963" s="203"/>
      <c r="N963" s="204"/>
      <c r="O963" s="204"/>
      <c r="P963" s="204"/>
      <c r="Q963" s="204"/>
      <c r="R963" s="204"/>
      <c r="S963" s="204"/>
      <c r="T963" s="205"/>
      <c r="AT963" s="206" t="s">
        <v>147</v>
      </c>
      <c r="AU963" s="206" t="s">
        <v>83</v>
      </c>
      <c r="AV963" s="12" t="s">
        <v>83</v>
      </c>
      <c r="AW963" s="12" t="s">
        <v>31</v>
      </c>
      <c r="AX963" s="12" t="s">
        <v>75</v>
      </c>
      <c r="AY963" s="206" t="s">
        <v>137</v>
      </c>
    </row>
    <row r="964" spans="1:65" s="13" customFormat="1">
      <c r="B964" s="207"/>
      <c r="C964" s="208"/>
      <c r="D964" s="192" t="s">
        <v>147</v>
      </c>
      <c r="E964" s="209" t="s">
        <v>1</v>
      </c>
      <c r="F964" s="210" t="s">
        <v>1608</v>
      </c>
      <c r="G964" s="208"/>
      <c r="H964" s="211">
        <v>5.6</v>
      </c>
      <c r="I964" s="212"/>
      <c r="J964" s="208"/>
      <c r="K964" s="208"/>
      <c r="L964" s="213"/>
      <c r="M964" s="214"/>
      <c r="N964" s="215"/>
      <c r="O964" s="215"/>
      <c r="P964" s="215"/>
      <c r="Q964" s="215"/>
      <c r="R964" s="215"/>
      <c r="S964" s="215"/>
      <c r="T964" s="216"/>
      <c r="AT964" s="217" t="s">
        <v>147</v>
      </c>
      <c r="AU964" s="217" t="s">
        <v>83</v>
      </c>
      <c r="AV964" s="13" t="s">
        <v>85</v>
      </c>
      <c r="AW964" s="13" t="s">
        <v>31</v>
      </c>
      <c r="AX964" s="13" t="s">
        <v>75</v>
      </c>
      <c r="AY964" s="217" t="s">
        <v>137</v>
      </c>
    </row>
    <row r="965" spans="1:65" s="12" customFormat="1">
      <c r="B965" s="197"/>
      <c r="C965" s="198"/>
      <c r="D965" s="192" t="s">
        <v>147</v>
      </c>
      <c r="E965" s="199" t="s">
        <v>1</v>
      </c>
      <c r="F965" s="200" t="s">
        <v>1304</v>
      </c>
      <c r="G965" s="198"/>
      <c r="H965" s="199" t="s">
        <v>1</v>
      </c>
      <c r="I965" s="201"/>
      <c r="J965" s="198"/>
      <c r="K965" s="198"/>
      <c r="L965" s="202"/>
      <c r="M965" s="203"/>
      <c r="N965" s="204"/>
      <c r="O965" s="204"/>
      <c r="P965" s="204"/>
      <c r="Q965" s="204"/>
      <c r="R965" s="204"/>
      <c r="S965" s="204"/>
      <c r="T965" s="205"/>
      <c r="AT965" s="206" t="s">
        <v>147</v>
      </c>
      <c r="AU965" s="206" t="s">
        <v>83</v>
      </c>
      <c r="AV965" s="12" t="s">
        <v>83</v>
      </c>
      <c r="AW965" s="12" t="s">
        <v>31</v>
      </c>
      <c r="AX965" s="12" t="s">
        <v>75</v>
      </c>
      <c r="AY965" s="206" t="s">
        <v>137</v>
      </c>
    </row>
    <row r="966" spans="1:65" s="13" customFormat="1">
      <c r="B966" s="207"/>
      <c r="C966" s="208"/>
      <c r="D966" s="192" t="s">
        <v>147</v>
      </c>
      <c r="E966" s="209" t="s">
        <v>1</v>
      </c>
      <c r="F966" s="210" t="s">
        <v>1609</v>
      </c>
      <c r="G966" s="208"/>
      <c r="H966" s="211">
        <v>557.6</v>
      </c>
      <c r="I966" s="212"/>
      <c r="J966" s="208"/>
      <c r="K966" s="208"/>
      <c r="L966" s="213"/>
      <c r="M966" s="214"/>
      <c r="N966" s="215"/>
      <c r="O966" s="215"/>
      <c r="P966" s="215"/>
      <c r="Q966" s="215"/>
      <c r="R966" s="215"/>
      <c r="S966" s="215"/>
      <c r="T966" s="216"/>
      <c r="AT966" s="217" t="s">
        <v>147</v>
      </c>
      <c r="AU966" s="217" t="s">
        <v>83</v>
      </c>
      <c r="AV966" s="13" t="s">
        <v>85</v>
      </c>
      <c r="AW966" s="13" t="s">
        <v>31</v>
      </c>
      <c r="AX966" s="13" t="s">
        <v>75</v>
      </c>
      <c r="AY966" s="217" t="s">
        <v>137</v>
      </c>
    </row>
    <row r="967" spans="1:65" s="12" customFormat="1">
      <c r="B967" s="197"/>
      <c r="C967" s="198"/>
      <c r="D967" s="192" t="s">
        <v>147</v>
      </c>
      <c r="E967" s="199" t="s">
        <v>1</v>
      </c>
      <c r="F967" s="200" t="s">
        <v>1308</v>
      </c>
      <c r="G967" s="198"/>
      <c r="H967" s="199" t="s">
        <v>1</v>
      </c>
      <c r="I967" s="201"/>
      <c r="J967" s="198"/>
      <c r="K967" s="198"/>
      <c r="L967" s="202"/>
      <c r="M967" s="203"/>
      <c r="N967" s="204"/>
      <c r="O967" s="204"/>
      <c r="P967" s="204"/>
      <c r="Q967" s="204"/>
      <c r="R967" s="204"/>
      <c r="S967" s="204"/>
      <c r="T967" s="205"/>
      <c r="AT967" s="206" t="s">
        <v>147</v>
      </c>
      <c r="AU967" s="206" t="s">
        <v>83</v>
      </c>
      <c r="AV967" s="12" t="s">
        <v>83</v>
      </c>
      <c r="AW967" s="12" t="s">
        <v>31</v>
      </c>
      <c r="AX967" s="12" t="s">
        <v>75</v>
      </c>
      <c r="AY967" s="206" t="s">
        <v>137</v>
      </c>
    </row>
    <row r="968" spans="1:65" s="13" customFormat="1">
      <c r="B968" s="207"/>
      <c r="C968" s="208"/>
      <c r="D968" s="192" t="s">
        <v>147</v>
      </c>
      <c r="E968" s="209" t="s">
        <v>1</v>
      </c>
      <c r="F968" s="210" t="s">
        <v>1610</v>
      </c>
      <c r="G968" s="208"/>
      <c r="H968" s="211">
        <v>498.1</v>
      </c>
      <c r="I968" s="212"/>
      <c r="J968" s="208"/>
      <c r="K968" s="208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147</v>
      </c>
      <c r="AU968" s="217" t="s">
        <v>83</v>
      </c>
      <c r="AV968" s="13" t="s">
        <v>85</v>
      </c>
      <c r="AW968" s="13" t="s">
        <v>31</v>
      </c>
      <c r="AX968" s="13" t="s">
        <v>75</v>
      </c>
      <c r="AY968" s="217" t="s">
        <v>137</v>
      </c>
    </row>
    <row r="969" spans="1:65" s="14" customFormat="1">
      <c r="B969" s="218"/>
      <c r="C969" s="219"/>
      <c r="D969" s="192" t="s">
        <v>147</v>
      </c>
      <c r="E969" s="220" t="s">
        <v>1</v>
      </c>
      <c r="F969" s="221" t="s">
        <v>152</v>
      </c>
      <c r="G969" s="219"/>
      <c r="H969" s="222">
        <v>1273.085</v>
      </c>
      <c r="I969" s="223"/>
      <c r="J969" s="219"/>
      <c r="K969" s="219"/>
      <c r="L969" s="224"/>
      <c r="M969" s="225"/>
      <c r="N969" s="226"/>
      <c r="O969" s="226"/>
      <c r="P969" s="226"/>
      <c r="Q969" s="226"/>
      <c r="R969" s="226"/>
      <c r="S969" s="226"/>
      <c r="T969" s="227"/>
      <c r="AT969" s="228" t="s">
        <v>147</v>
      </c>
      <c r="AU969" s="228" t="s">
        <v>83</v>
      </c>
      <c r="AV969" s="14" t="s">
        <v>144</v>
      </c>
      <c r="AW969" s="14" t="s">
        <v>31</v>
      </c>
      <c r="AX969" s="14" t="s">
        <v>83</v>
      </c>
      <c r="AY969" s="228" t="s">
        <v>137</v>
      </c>
    </row>
    <row r="970" spans="1:65" s="2" customFormat="1" ht="21.75" customHeight="1">
      <c r="A970" s="34"/>
      <c r="B970" s="35"/>
      <c r="C970" s="229" t="s">
        <v>601</v>
      </c>
      <c r="D970" s="229" t="s">
        <v>678</v>
      </c>
      <c r="E970" s="230" t="s">
        <v>704</v>
      </c>
      <c r="F970" s="231" t="s">
        <v>705</v>
      </c>
      <c r="G970" s="232" t="s">
        <v>706</v>
      </c>
      <c r="H970" s="233">
        <v>1.5129999999999999</v>
      </c>
      <c r="I970" s="234"/>
      <c r="J970" s="235">
        <f>ROUND(I970*H970,2)</f>
        <v>0</v>
      </c>
      <c r="K970" s="231" t="s">
        <v>142</v>
      </c>
      <c r="L970" s="39"/>
      <c r="M970" s="236" t="s">
        <v>1</v>
      </c>
      <c r="N970" s="237" t="s">
        <v>40</v>
      </c>
      <c r="O970" s="71"/>
      <c r="P970" s="188">
        <f>O970*H970</f>
        <v>0</v>
      </c>
      <c r="Q970" s="188">
        <v>0</v>
      </c>
      <c r="R970" s="188">
        <f>Q970*H970</f>
        <v>0</v>
      </c>
      <c r="S970" s="188">
        <v>0</v>
      </c>
      <c r="T970" s="189">
        <f>S970*H970</f>
        <v>0</v>
      </c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R970" s="190" t="s">
        <v>144</v>
      </c>
      <c r="AT970" s="190" t="s">
        <v>678</v>
      </c>
      <c r="AU970" s="190" t="s">
        <v>83</v>
      </c>
      <c r="AY970" s="17" t="s">
        <v>137</v>
      </c>
      <c r="BE970" s="191">
        <f>IF(N970="základní",J970,0)</f>
        <v>0</v>
      </c>
      <c r="BF970" s="191">
        <f>IF(N970="snížená",J970,0)</f>
        <v>0</v>
      </c>
      <c r="BG970" s="191">
        <f>IF(N970="zákl. přenesená",J970,0)</f>
        <v>0</v>
      </c>
      <c r="BH970" s="191">
        <f>IF(N970="sníž. přenesená",J970,0)</f>
        <v>0</v>
      </c>
      <c r="BI970" s="191">
        <f>IF(N970="nulová",J970,0)</f>
        <v>0</v>
      </c>
      <c r="BJ970" s="17" t="s">
        <v>83</v>
      </c>
      <c r="BK970" s="191">
        <f>ROUND(I970*H970,2)</f>
        <v>0</v>
      </c>
      <c r="BL970" s="17" t="s">
        <v>144</v>
      </c>
      <c r="BM970" s="190" t="s">
        <v>1611</v>
      </c>
    </row>
    <row r="971" spans="1:65" s="2" customFormat="1" ht="146.25">
      <c r="A971" s="34"/>
      <c r="B971" s="35"/>
      <c r="C971" s="36"/>
      <c r="D971" s="192" t="s">
        <v>146</v>
      </c>
      <c r="E971" s="36"/>
      <c r="F971" s="193" t="s">
        <v>708</v>
      </c>
      <c r="G971" s="36"/>
      <c r="H971" s="36"/>
      <c r="I971" s="194"/>
      <c r="J971" s="36"/>
      <c r="K971" s="36"/>
      <c r="L971" s="39"/>
      <c r="M971" s="195"/>
      <c r="N971" s="196"/>
      <c r="O971" s="71"/>
      <c r="P971" s="71"/>
      <c r="Q971" s="71"/>
      <c r="R971" s="71"/>
      <c r="S971" s="71"/>
      <c r="T971" s="72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T971" s="17" t="s">
        <v>146</v>
      </c>
      <c r="AU971" s="17" t="s">
        <v>83</v>
      </c>
    </row>
    <row r="972" spans="1:65" s="12" customFormat="1">
      <c r="B972" s="197"/>
      <c r="C972" s="198"/>
      <c r="D972" s="192" t="s">
        <v>147</v>
      </c>
      <c r="E972" s="199" t="s">
        <v>1</v>
      </c>
      <c r="F972" s="200" t="s">
        <v>1298</v>
      </c>
      <c r="G972" s="198"/>
      <c r="H972" s="199" t="s">
        <v>1</v>
      </c>
      <c r="I972" s="201"/>
      <c r="J972" s="198"/>
      <c r="K972" s="198"/>
      <c r="L972" s="202"/>
      <c r="M972" s="203"/>
      <c r="N972" s="204"/>
      <c r="O972" s="204"/>
      <c r="P972" s="204"/>
      <c r="Q972" s="204"/>
      <c r="R972" s="204"/>
      <c r="S972" s="204"/>
      <c r="T972" s="205"/>
      <c r="AT972" s="206" t="s">
        <v>147</v>
      </c>
      <c r="AU972" s="206" t="s">
        <v>83</v>
      </c>
      <c r="AV972" s="12" t="s">
        <v>83</v>
      </c>
      <c r="AW972" s="12" t="s">
        <v>31</v>
      </c>
      <c r="AX972" s="12" t="s">
        <v>75</v>
      </c>
      <c r="AY972" s="206" t="s">
        <v>137</v>
      </c>
    </row>
    <row r="973" spans="1:65" s="13" customFormat="1">
      <c r="B973" s="207"/>
      <c r="C973" s="208"/>
      <c r="D973" s="192" t="s">
        <v>147</v>
      </c>
      <c r="E973" s="209" t="s">
        <v>1</v>
      </c>
      <c r="F973" s="210" t="s">
        <v>1612</v>
      </c>
      <c r="G973" s="208"/>
      <c r="H973" s="211">
        <v>0.41499999999999998</v>
      </c>
      <c r="I973" s="212"/>
      <c r="J973" s="208"/>
      <c r="K973" s="208"/>
      <c r="L973" s="213"/>
      <c r="M973" s="214"/>
      <c r="N973" s="215"/>
      <c r="O973" s="215"/>
      <c r="P973" s="215"/>
      <c r="Q973" s="215"/>
      <c r="R973" s="215"/>
      <c r="S973" s="215"/>
      <c r="T973" s="216"/>
      <c r="AT973" s="217" t="s">
        <v>147</v>
      </c>
      <c r="AU973" s="217" t="s">
        <v>83</v>
      </c>
      <c r="AV973" s="13" t="s">
        <v>85</v>
      </c>
      <c r="AW973" s="13" t="s">
        <v>31</v>
      </c>
      <c r="AX973" s="13" t="s">
        <v>75</v>
      </c>
      <c r="AY973" s="217" t="s">
        <v>137</v>
      </c>
    </row>
    <row r="974" spans="1:65" s="12" customFormat="1">
      <c r="B974" s="197"/>
      <c r="C974" s="198"/>
      <c r="D974" s="192" t="s">
        <v>147</v>
      </c>
      <c r="E974" s="199" t="s">
        <v>1</v>
      </c>
      <c r="F974" s="200" t="s">
        <v>1301</v>
      </c>
      <c r="G974" s="198"/>
      <c r="H974" s="199" t="s">
        <v>1</v>
      </c>
      <c r="I974" s="201"/>
      <c r="J974" s="198"/>
      <c r="K974" s="198"/>
      <c r="L974" s="202"/>
      <c r="M974" s="203"/>
      <c r="N974" s="204"/>
      <c r="O974" s="204"/>
      <c r="P974" s="204"/>
      <c r="Q974" s="204"/>
      <c r="R974" s="204"/>
      <c r="S974" s="204"/>
      <c r="T974" s="205"/>
      <c r="AT974" s="206" t="s">
        <v>147</v>
      </c>
      <c r="AU974" s="206" t="s">
        <v>83</v>
      </c>
      <c r="AV974" s="12" t="s">
        <v>83</v>
      </c>
      <c r="AW974" s="12" t="s">
        <v>31</v>
      </c>
      <c r="AX974" s="12" t="s">
        <v>75</v>
      </c>
      <c r="AY974" s="206" t="s">
        <v>137</v>
      </c>
    </row>
    <row r="975" spans="1:65" s="13" customFormat="1">
      <c r="B975" s="207"/>
      <c r="C975" s="208"/>
      <c r="D975" s="192" t="s">
        <v>147</v>
      </c>
      <c r="E975" s="209" t="s">
        <v>1</v>
      </c>
      <c r="F975" s="210" t="s">
        <v>1613</v>
      </c>
      <c r="G975" s="208"/>
      <c r="H975" s="211">
        <v>0.32800000000000001</v>
      </c>
      <c r="I975" s="212"/>
      <c r="J975" s="208"/>
      <c r="K975" s="208"/>
      <c r="L975" s="213"/>
      <c r="M975" s="214"/>
      <c r="N975" s="215"/>
      <c r="O975" s="215"/>
      <c r="P975" s="215"/>
      <c r="Q975" s="215"/>
      <c r="R975" s="215"/>
      <c r="S975" s="215"/>
      <c r="T975" s="216"/>
      <c r="AT975" s="217" t="s">
        <v>147</v>
      </c>
      <c r="AU975" s="217" t="s">
        <v>83</v>
      </c>
      <c r="AV975" s="13" t="s">
        <v>85</v>
      </c>
      <c r="AW975" s="13" t="s">
        <v>31</v>
      </c>
      <c r="AX975" s="13" t="s">
        <v>75</v>
      </c>
      <c r="AY975" s="217" t="s">
        <v>137</v>
      </c>
    </row>
    <row r="976" spans="1:65" s="12" customFormat="1">
      <c r="B976" s="197"/>
      <c r="C976" s="198"/>
      <c r="D976" s="192" t="s">
        <v>147</v>
      </c>
      <c r="E976" s="199" t="s">
        <v>1</v>
      </c>
      <c r="F976" s="200" t="s">
        <v>1560</v>
      </c>
      <c r="G976" s="198"/>
      <c r="H976" s="199" t="s">
        <v>1</v>
      </c>
      <c r="I976" s="201"/>
      <c r="J976" s="198"/>
      <c r="K976" s="198"/>
      <c r="L976" s="202"/>
      <c r="M976" s="203"/>
      <c r="N976" s="204"/>
      <c r="O976" s="204"/>
      <c r="P976" s="204"/>
      <c r="Q976" s="204"/>
      <c r="R976" s="204"/>
      <c r="S976" s="204"/>
      <c r="T976" s="205"/>
      <c r="AT976" s="206" t="s">
        <v>147</v>
      </c>
      <c r="AU976" s="206" t="s">
        <v>83</v>
      </c>
      <c r="AV976" s="12" t="s">
        <v>83</v>
      </c>
      <c r="AW976" s="12" t="s">
        <v>31</v>
      </c>
      <c r="AX976" s="12" t="s">
        <v>75</v>
      </c>
      <c r="AY976" s="206" t="s">
        <v>137</v>
      </c>
    </row>
    <row r="977" spans="1:65" s="13" customFormat="1">
      <c r="B977" s="207"/>
      <c r="C977" s="208"/>
      <c r="D977" s="192" t="s">
        <v>147</v>
      </c>
      <c r="E977" s="209" t="s">
        <v>1</v>
      </c>
      <c r="F977" s="210" t="s">
        <v>1614</v>
      </c>
      <c r="G977" s="208"/>
      <c r="H977" s="211">
        <v>0.77</v>
      </c>
      <c r="I977" s="212"/>
      <c r="J977" s="208"/>
      <c r="K977" s="208"/>
      <c r="L977" s="213"/>
      <c r="M977" s="214"/>
      <c r="N977" s="215"/>
      <c r="O977" s="215"/>
      <c r="P977" s="215"/>
      <c r="Q977" s="215"/>
      <c r="R977" s="215"/>
      <c r="S977" s="215"/>
      <c r="T977" s="216"/>
      <c r="AT977" s="217" t="s">
        <v>147</v>
      </c>
      <c r="AU977" s="217" t="s">
        <v>83</v>
      </c>
      <c r="AV977" s="13" t="s">
        <v>85</v>
      </c>
      <c r="AW977" s="13" t="s">
        <v>31</v>
      </c>
      <c r="AX977" s="13" t="s">
        <v>75</v>
      </c>
      <c r="AY977" s="217" t="s">
        <v>137</v>
      </c>
    </row>
    <row r="978" spans="1:65" s="14" customFormat="1">
      <c r="B978" s="218"/>
      <c r="C978" s="219"/>
      <c r="D978" s="192" t="s">
        <v>147</v>
      </c>
      <c r="E978" s="220" t="s">
        <v>1</v>
      </c>
      <c r="F978" s="221" t="s">
        <v>152</v>
      </c>
      <c r="G978" s="219"/>
      <c r="H978" s="222">
        <v>1.5129999999999999</v>
      </c>
      <c r="I978" s="223"/>
      <c r="J978" s="219"/>
      <c r="K978" s="219"/>
      <c r="L978" s="224"/>
      <c r="M978" s="225"/>
      <c r="N978" s="226"/>
      <c r="O978" s="226"/>
      <c r="P978" s="226"/>
      <c r="Q978" s="226"/>
      <c r="R978" s="226"/>
      <c r="S978" s="226"/>
      <c r="T978" s="227"/>
      <c r="AT978" s="228" t="s">
        <v>147</v>
      </c>
      <c r="AU978" s="228" t="s">
        <v>83</v>
      </c>
      <c r="AV978" s="14" t="s">
        <v>144</v>
      </c>
      <c r="AW978" s="14" t="s">
        <v>31</v>
      </c>
      <c r="AX978" s="14" t="s">
        <v>83</v>
      </c>
      <c r="AY978" s="228" t="s">
        <v>137</v>
      </c>
    </row>
    <row r="979" spans="1:65" s="2" customFormat="1" ht="16.5" customHeight="1">
      <c r="A979" s="34"/>
      <c r="B979" s="35"/>
      <c r="C979" s="229" t="s">
        <v>605</v>
      </c>
      <c r="D979" s="229" t="s">
        <v>678</v>
      </c>
      <c r="E979" s="230" t="s">
        <v>723</v>
      </c>
      <c r="F979" s="231" t="s">
        <v>724</v>
      </c>
      <c r="G979" s="232" t="s">
        <v>698</v>
      </c>
      <c r="H979" s="233">
        <v>1</v>
      </c>
      <c r="I979" s="234"/>
      <c r="J979" s="235">
        <f>ROUND(I979*H979,2)</f>
        <v>0</v>
      </c>
      <c r="K979" s="231" t="s">
        <v>142</v>
      </c>
      <c r="L979" s="39"/>
      <c r="M979" s="236" t="s">
        <v>1</v>
      </c>
      <c r="N979" s="237" t="s">
        <v>40</v>
      </c>
      <c r="O979" s="71"/>
      <c r="P979" s="188">
        <f>O979*H979</f>
        <v>0</v>
      </c>
      <c r="Q979" s="188">
        <v>0</v>
      </c>
      <c r="R979" s="188">
        <f>Q979*H979</f>
        <v>0</v>
      </c>
      <c r="S979" s="188">
        <v>0</v>
      </c>
      <c r="T979" s="189">
        <f>S979*H979</f>
        <v>0</v>
      </c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R979" s="190" t="s">
        <v>144</v>
      </c>
      <c r="AT979" s="190" t="s">
        <v>678</v>
      </c>
      <c r="AU979" s="190" t="s">
        <v>83</v>
      </c>
      <c r="AY979" s="17" t="s">
        <v>137</v>
      </c>
      <c r="BE979" s="191">
        <f>IF(N979="základní",J979,0)</f>
        <v>0</v>
      </c>
      <c r="BF979" s="191">
        <f>IF(N979="snížená",J979,0)</f>
        <v>0</v>
      </c>
      <c r="BG979" s="191">
        <f>IF(N979="zákl. přenesená",J979,0)</f>
        <v>0</v>
      </c>
      <c r="BH979" s="191">
        <f>IF(N979="sníž. přenesená",J979,0)</f>
        <v>0</v>
      </c>
      <c r="BI979" s="191">
        <f>IF(N979="nulová",J979,0)</f>
        <v>0</v>
      </c>
      <c r="BJ979" s="17" t="s">
        <v>83</v>
      </c>
      <c r="BK979" s="191">
        <f>ROUND(I979*H979,2)</f>
        <v>0</v>
      </c>
      <c r="BL979" s="17" t="s">
        <v>144</v>
      </c>
      <c r="BM979" s="190" t="s">
        <v>1615</v>
      </c>
    </row>
    <row r="980" spans="1:65" s="2" customFormat="1" ht="48.75">
      <c r="A980" s="34"/>
      <c r="B980" s="35"/>
      <c r="C980" s="36"/>
      <c r="D980" s="192" t="s">
        <v>146</v>
      </c>
      <c r="E980" s="36"/>
      <c r="F980" s="193" t="s">
        <v>726</v>
      </c>
      <c r="G980" s="36"/>
      <c r="H980" s="36"/>
      <c r="I980" s="194"/>
      <c r="J980" s="36"/>
      <c r="K980" s="36"/>
      <c r="L980" s="39"/>
      <c r="M980" s="195"/>
      <c r="N980" s="196"/>
      <c r="O980" s="71"/>
      <c r="P980" s="71"/>
      <c r="Q980" s="71"/>
      <c r="R980" s="71"/>
      <c r="S980" s="71"/>
      <c r="T980" s="72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T980" s="17" t="s">
        <v>146</v>
      </c>
      <c r="AU980" s="17" t="s">
        <v>83</v>
      </c>
    </row>
    <row r="981" spans="1:65" s="12" customFormat="1">
      <c r="B981" s="197"/>
      <c r="C981" s="198"/>
      <c r="D981" s="192" t="s">
        <v>147</v>
      </c>
      <c r="E981" s="199" t="s">
        <v>1</v>
      </c>
      <c r="F981" s="200" t="s">
        <v>1575</v>
      </c>
      <c r="G981" s="198"/>
      <c r="H981" s="199" t="s">
        <v>1</v>
      </c>
      <c r="I981" s="201"/>
      <c r="J981" s="198"/>
      <c r="K981" s="198"/>
      <c r="L981" s="202"/>
      <c r="M981" s="203"/>
      <c r="N981" s="204"/>
      <c r="O981" s="204"/>
      <c r="P981" s="204"/>
      <c r="Q981" s="204"/>
      <c r="R981" s="204"/>
      <c r="S981" s="204"/>
      <c r="T981" s="205"/>
      <c r="AT981" s="206" t="s">
        <v>147</v>
      </c>
      <c r="AU981" s="206" t="s">
        <v>83</v>
      </c>
      <c r="AV981" s="12" t="s">
        <v>83</v>
      </c>
      <c r="AW981" s="12" t="s">
        <v>31</v>
      </c>
      <c r="AX981" s="12" t="s">
        <v>75</v>
      </c>
      <c r="AY981" s="206" t="s">
        <v>137</v>
      </c>
    </row>
    <row r="982" spans="1:65" s="13" customFormat="1">
      <c r="B982" s="207"/>
      <c r="C982" s="208"/>
      <c r="D982" s="192" t="s">
        <v>147</v>
      </c>
      <c r="E982" s="209" t="s">
        <v>1</v>
      </c>
      <c r="F982" s="210" t="s">
        <v>83</v>
      </c>
      <c r="G982" s="208"/>
      <c r="H982" s="211">
        <v>1</v>
      </c>
      <c r="I982" s="212"/>
      <c r="J982" s="208"/>
      <c r="K982" s="208"/>
      <c r="L982" s="213"/>
      <c r="M982" s="214"/>
      <c r="N982" s="215"/>
      <c r="O982" s="215"/>
      <c r="P982" s="215"/>
      <c r="Q982" s="215"/>
      <c r="R982" s="215"/>
      <c r="S982" s="215"/>
      <c r="T982" s="216"/>
      <c r="AT982" s="217" t="s">
        <v>147</v>
      </c>
      <c r="AU982" s="217" t="s">
        <v>83</v>
      </c>
      <c r="AV982" s="13" t="s">
        <v>85</v>
      </c>
      <c r="AW982" s="13" t="s">
        <v>31</v>
      </c>
      <c r="AX982" s="13" t="s">
        <v>75</v>
      </c>
      <c r="AY982" s="217" t="s">
        <v>137</v>
      </c>
    </row>
    <row r="983" spans="1:65" s="14" customFormat="1">
      <c r="B983" s="218"/>
      <c r="C983" s="219"/>
      <c r="D983" s="192" t="s">
        <v>147</v>
      </c>
      <c r="E983" s="220" t="s">
        <v>1</v>
      </c>
      <c r="F983" s="221" t="s">
        <v>152</v>
      </c>
      <c r="G983" s="219"/>
      <c r="H983" s="222">
        <v>1</v>
      </c>
      <c r="I983" s="223"/>
      <c r="J983" s="219"/>
      <c r="K983" s="219"/>
      <c r="L983" s="224"/>
      <c r="M983" s="225"/>
      <c r="N983" s="226"/>
      <c r="O983" s="226"/>
      <c r="P983" s="226"/>
      <c r="Q983" s="226"/>
      <c r="R983" s="226"/>
      <c r="S983" s="226"/>
      <c r="T983" s="227"/>
      <c r="AT983" s="228" t="s">
        <v>147</v>
      </c>
      <c r="AU983" s="228" t="s">
        <v>83</v>
      </c>
      <c r="AV983" s="14" t="s">
        <v>144</v>
      </c>
      <c r="AW983" s="14" t="s">
        <v>31</v>
      </c>
      <c r="AX983" s="14" t="s">
        <v>83</v>
      </c>
      <c r="AY983" s="228" t="s">
        <v>137</v>
      </c>
    </row>
    <row r="984" spans="1:65" s="2" customFormat="1" ht="16.5" customHeight="1">
      <c r="A984" s="34"/>
      <c r="B984" s="35"/>
      <c r="C984" s="229" t="s">
        <v>619</v>
      </c>
      <c r="D984" s="229" t="s">
        <v>678</v>
      </c>
      <c r="E984" s="230" t="s">
        <v>731</v>
      </c>
      <c r="F984" s="231" t="s">
        <v>732</v>
      </c>
      <c r="G984" s="232" t="s">
        <v>698</v>
      </c>
      <c r="H984" s="233">
        <v>1210.4000000000001</v>
      </c>
      <c r="I984" s="234"/>
      <c r="J984" s="235">
        <f>ROUND(I984*H984,2)</f>
        <v>0</v>
      </c>
      <c r="K984" s="231" t="s">
        <v>142</v>
      </c>
      <c r="L984" s="39"/>
      <c r="M984" s="236" t="s">
        <v>1</v>
      </c>
      <c r="N984" s="237" t="s">
        <v>40</v>
      </c>
      <c r="O984" s="71"/>
      <c r="P984" s="188">
        <f>O984*H984</f>
        <v>0</v>
      </c>
      <c r="Q984" s="188">
        <v>0</v>
      </c>
      <c r="R984" s="188">
        <f>Q984*H984</f>
        <v>0</v>
      </c>
      <c r="S984" s="188">
        <v>0</v>
      </c>
      <c r="T984" s="189">
        <f>S984*H984</f>
        <v>0</v>
      </c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R984" s="190" t="s">
        <v>144</v>
      </c>
      <c r="AT984" s="190" t="s">
        <v>678</v>
      </c>
      <c r="AU984" s="190" t="s">
        <v>83</v>
      </c>
      <c r="AY984" s="17" t="s">
        <v>137</v>
      </c>
      <c r="BE984" s="191">
        <f>IF(N984="základní",J984,0)</f>
        <v>0</v>
      </c>
      <c r="BF984" s="191">
        <f>IF(N984="snížená",J984,0)</f>
        <v>0</v>
      </c>
      <c r="BG984" s="191">
        <f>IF(N984="zákl. přenesená",J984,0)</f>
        <v>0</v>
      </c>
      <c r="BH984" s="191">
        <f>IF(N984="sníž. přenesená",J984,0)</f>
        <v>0</v>
      </c>
      <c r="BI984" s="191">
        <f>IF(N984="nulová",J984,0)</f>
        <v>0</v>
      </c>
      <c r="BJ984" s="17" t="s">
        <v>83</v>
      </c>
      <c r="BK984" s="191">
        <f>ROUND(I984*H984,2)</f>
        <v>0</v>
      </c>
      <c r="BL984" s="17" t="s">
        <v>144</v>
      </c>
      <c r="BM984" s="190" t="s">
        <v>1616</v>
      </c>
    </row>
    <row r="985" spans="1:65" s="2" customFormat="1" ht="48.75">
      <c r="A985" s="34"/>
      <c r="B985" s="35"/>
      <c r="C985" s="36"/>
      <c r="D985" s="192" t="s">
        <v>146</v>
      </c>
      <c r="E985" s="36"/>
      <c r="F985" s="193" t="s">
        <v>734</v>
      </c>
      <c r="G985" s="36"/>
      <c r="H985" s="36"/>
      <c r="I985" s="194"/>
      <c r="J985" s="36"/>
      <c r="K985" s="36"/>
      <c r="L985" s="39"/>
      <c r="M985" s="195"/>
      <c r="N985" s="196"/>
      <c r="O985" s="71"/>
      <c r="P985" s="71"/>
      <c r="Q985" s="71"/>
      <c r="R985" s="71"/>
      <c r="S985" s="71"/>
      <c r="T985" s="72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T985" s="17" t="s">
        <v>146</v>
      </c>
      <c r="AU985" s="17" t="s">
        <v>83</v>
      </c>
    </row>
    <row r="986" spans="1:65" s="12" customFormat="1">
      <c r="B986" s="197"/>
      <c r="C986" s="198"/>
      <c r="D986" s="192" t="s">
        <v>147</v>
      </c>
      <c r="E986" s="199" t="s">
        <v>1</v>
      </c>
      <c r="F986" s="200" t="s">
        <v>1298</v>
      </c>
      <c r="G986" s="198"/>
      <c r="H986" s="199" t="s">
        <v>1</v>
      </c>
      <c r="I986" s="201"/>
      <c r="J986" s="198"/>
      <c r="K986" s="198"/>
      <c r="L986" s="202"/>
      <c r="M986" s="203"/>
      <c r="N986" s="204"/>
      <c r="O986" s="204"/>
      <c r="P986" s="204"/>
      <c r="Q986" s="204"/>
      <c r="R986" s="204"/>
      <c r="S986" s="204"/>
      <c r="T986" s="205"/>
      <c r="AT986" s="206" t="s">
        <v>147</v>
      </c>
      <c r="AU986" s="206" t="s">
        <v>83</v>
      </c>
      <c r="AV986" s="12" t="s">
        <v>83</v>
      </c>
      <c r="AW986" s="12" t="s">
        <v>31</v>
      </c>
      <c r="AX986" s="12" t="s">
        <v>75</v>
      </c>
      <c r="AY986" s="206" t="s">
        <v>137</v>
      </c>
    </row>
    <row r="987" spans="1:65" s="13" customFormat="1">
      <c r="B987" s="207"/>
      <c r="C987" s="208"/>
      <c r="D987" s="192" t="s">
        <v>147</v>
      </c>
      <c r="E987" s="209" t="s">
        <v>1</v>
      </c>
      <c r="F987" s="210" t="s">
        <v>1617</v>
      </c>
      <c r="G987" s="208"/>
      <c r="H987" s="211">
        <v>332</v>
      </c>
      <c r="I987" s="212"/>
      <c r="J987" s="208"/>
      <c r="K987" s="208"/>
      <c r="L987" s="213"/>
      <c r="M987" s="214"/>
      <c r="N987" s="215"/>
      <c r="O987" s="215"/>
      <c r="P987" s="215"/>
      <c r="Q987" s="215"/>
      <c r="R987" s="215"/>
      <c r="S987" s="215"/>
      <c r="T987" s="216"/>
      <c r="AT987" s="217" t="s">
        <v>147</v>
      </c>
      <c r="AU987" s="217" t="s">
        <v>83</v>
      </c>
      <c r="AV987" s="13" t="s">
        <v>85</v>
      </c>
      <c r="AW987" s="13" t="s">
        <v>31</v>
      </c>
      <c r="AX987" s="13" t="s">
        <v>75</v>
      </c>
      <c r="AY987" s="217" t="s">
        <v>137</v>
      </c>
    </row>
    <row r="988" spans="1:65" s="12" customFormat="1">
      <c r="B988" s="197"/>
      <c r="C988" s="198"/>
      <c r="D988" s="192" t="s">
        <v>147</v>
      </c>
      <c r="E988" s="199" t="s">
        <v>1</v>
      </c>
      <c r="F988" s="200" t="s">
        <v>1301</v>
      </c>
      <c r="G988" s="198"/>
      <c r="H988" s="199" t="s">
        <v>1</v>
      </c>
      <c r="I988" s="201"/>
      <c r="J988" s="198"/>
      <c r="K988" s="198"/>
      <c r="L988" s="202"/>
      <c r="M988" s="203"/>
      <c r="N988" s="204"/>
      <c r="O988" s="204"/>
      <c r="P988" s="204"/>
      <c r="Q988" s="204"/>
      <c r="R988" s="204"/>
      <c r="S988" s="204"/>
      <c r="T988" s="205"/>
      <c r="AT988" s="206" t="s">
        <v>147</v>
      </c>
      <c r="AU988" s="206" t="s">
        <v>83</v>
      </c>
      <c r="AV988" s="12" t="s">
        <v>83</v>
      </c>
      <c r="AW988" s="12" t="s">
        <v>31</v>
      </c>
      <c r="AX988" s="12" t="s">
        <v>75</v>
      </c>
      <c r="AY988" s="206" t="s">
        <v>137</v>
      </c>
    </row>
    <row r="989" spans="1:65" s="13" customFormat="1">
      <c r="B989" s="207"/>
      <c r="C989" s="208"/>
      <c r="D989" s="192" t="s">
        <v>147</v>
      </c>
      <c r="E989" s="209" t="s">
        <v>1</v>
      </c>
      <c r="F989" s="210" t="s">
        <v>1618</v>
      </c>
      <c r="G989" s="208"/>
      <c r="H989" s="211">
        <v>262.39999999999998</v>
      </c>
      <c r="I989" s="212"/>
      <c r="J989" s="208"/>
      <c r="K989" s="208"/>
      <c r="L989" s="213"/>
      <c r="M989" s="214"/>
      <c r="N989" s="215"/>
      <c r="O989" s="215"/>
      <c r="P989" s="215"/>
      <c r="Q989" s="215"/>
      <c r="R989" s="215"/>
      <c r="S989" s="215"/>
      <c r="T989" s="216"/>
      <c r="AT989" s="217" t="s">
        <v>147</v>
      </c>
      <c r="AU989" s="217" t="s">
        <v>83</v>
      </c>
      <c r="AV989" s="13" t="s">
        <v>85</v>
      </c>
      <c r="AW989" s="13" t="s">
        <v>31</v>
      </c>
      <c r="AX989" s="13" t="s">
        <v>75</v>
      </c>
      <c r="AY989" s="217" t="s">
        <v>137</v>
      </c>
    </row>
    <row r="990" spans="1:65" s="12" customFormat="1">
      <c r="B990" s="197"/>
      <c r="C990" s="198"/>
      <c r="D990" s="192" t="s">
        <v>147</v>
      </c>
      <c r="E990" s="199" t="s">
        <v>1</v>
      </c>
      <c r="F990" s="200" t="s">
        <v>1560</v>
      </c>
      <c r="G990" s="198"/>
      <c r="H990" s="199" t="s">
        <v>1</v>
      </c>
      <c r="I990" s="201"/>
      <c r="J990" s="198"/>
      <c r="K990" s="198"/>
      <c r="L990" s="202"/>
      <c r="M990" s="203"/>
      <c r="N990" s="204"/>
      <c r="O990" s="204"/>
      <c r="P990" s="204"/>
      <c r="Q990" s="204"/>
      <c r="R990" s="204"/>
      <c r="S990" s="204"/>
      <c r="T990" s="205"/>
      <c r="AT990" s="206" t="s">
        <v>147</v>
      </c>
      <c r="AU990" s="206" t="s">
        <v>83</v>
      </c>
      <c r="AV990" s="12" t="s">
        <v>83</v>
      </c>
      <c r="AW990" s="12" t="s">
        <v>31</v>
      </c>
      <c r="AX990" s="12" t="s">
        <v>75</v>
      </c>
      <c r="AY990" s="206" t="s">
        <v>137</v>
      </c>
    </row>
    <row r="991" spans="1:65" s="13" customFormat="1">
      <c r="B991" s="207"/>
      <c r="C991" s="208"/>
      <c r="D991" s="192" t="s">
        <v>147</v>
      </c>
      <c r="E991" s="209" t="s">
        <v>1</v>
      </c>
      <c r="F991" s="210" t="s">
        <v>1619</v>
      </c>
      <c r="G991" s="208"/>
      <c r="H991" s="211">
        <v>616</v>
      </c>
      <c r="I991" s="212"/>
      <c r="J991" s="208"/>
      <c r="K991" s="208"/>
      <c r="L991" s="213"/>
      <c r="M991" s="214"/>
      <c r="N991" s="215"/>
      <c r="O991" s="215"/>
      <c r="P991" s="215"/>
      <c r="Q991" s="215"/>
      <c r="R991" s="215"/>
      <c r="S991" s="215"/>
      <c r="T991" s="216"/>
      <c r="AT991" s="217" t="s">
        <v>147</v>
      </c>
      <c r="AU991" s="217" t="s">
        <v>83</v>
      </c>
      <c r="AV991" s="13" t="s">
        <v>85</v>
      </c>
      <c r="AW991" s="13" t="s">
        <v>31</v>
      </c>
      <c r="AX991" s="13" t="s">
        <v>75</v>
      </c>
      <c r="AY991" s="217" t="s">
        <v>137</v>
      </c>
    </row>
    <row r="992" spans="1:65" s="14" customFormat="1">
      <c r="B992" s="218"/>
      <c r="C992" s="219"/>
      <c r="D992" s="192" t="s">
        <v>147</v>
      </c>
      <c r="E992" s="220" t="s">
        <v>1</v>
      </c>
      <c r="F992" s="221" t="s">
        <v>152</v>
      </c>
      <c r="G992" s="219"/>
      <c r="H992" s="222">
        <v>1210.4000000000001</v>
      </c>
      <c r="I992" s="223"/>
      <c r="J992" s="219"/>
      <c r="K992" s="219"/>
      <c r="L992" s="224"/>
      <c r="M992" s="225"/>
      <c r="N992" s="226"/>
      <c r="O992" s="226"/>
      <c r="P992" s="226"/>
      <c r="Q992" s="226"/>
      <c r="R992" s="226"/>
      <c r="S992" s="226"/>
      <c r="T992" s="227"/>
      <c r="AT992" s="228" t="s">
        <v>147</v>
      </c>
      <c r="AU992" s="228" t="s">
        <v>83</v>
      </c>
      <c r="AV992" s="14" t="s">
        <v>144</v>
      </c>
      <c r="AW992" s="14" t="s">
        <v>31</v>
      </c>
      <c r="AX992" s="14" t="s">
        <v>83</v>
      </c>
      <c r="AY992" s="228" t="s">
        <v>137</v>
      </c>
    </row>
    <row r="993" spans="1:65" s="2" customFormat="1" ht="16.5" customHeight="1">
      <c r="A993" s="34"/>
      <c r="B993" s="35"/>
      <c r="C993" s="229" t="s">
        <v>624</v>
      </c>
      <c r="D993" s="229" t="s">
        <v>678</v>
      </c>
      <c r="E993" s="230" t="s">
        <v>760</v>
      </c>
      <c r="F993" s="231" t="s">
        <v>761</v>
      </c>
      <c r="G993" s="232" t="s">
        <v>141</v>
      </c>
      <c r="H993" s="233">
        <v>349.23</v>
      </c>
      <c r="I993" s="234"/>
      <c r="J993" s="235">
        <f>ROUND(I993*H993,2)</f>
        <v>0</v>
      </c>
      <c r="K993" s="231" t="s">
        <v>142</v>
      </c>
      <c r="L993" s="39"/>
      <c r="M993" s="236" t="s">
        <v>1</v>
      </c>
      <c r="N993" s="237" t="s">
        <v>40</v>
      </c>
      <c r="O993" s="71"/>
      <c r="P993" s="188">
        <f>O993*H993</f>
        <v>0</v>
      </c>
      <c r="Q993" s="188">
        <v>0</v>
      </c>
      <c r="R993" s="188">
        <f>Q993*H993</f>
        <v>0</v>
      </c>
      <c r="S993" s="188">
        <v>0</v>
      </c>
      <c r="T993" s="189">
        <f>S993*H993</f>
        <v>0</v>
      </c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R993" s="190" t="s">
        <v>144</v>
      </c>
      <c r="AT993" s="190" t="s">
        <v>678</v>
      </c>
      <c r="AU993" s="190" t="s">
        <v>83</v>
      </c>
      <c r="AY993" s="17" t="s">
        <v>137</v>
      </c>
      <c r="BE993" s="191">
        <f>IF(N993="základní",J993,0)</f>
        <v>0</v>
      </c>
      <c r="BF993" s="191">
        <f>IF(N993="snížená",J993,0)</f>
        <v>0</v>
      </c>
      <c r="BG993" s="191">
        <f>IF(N993="zákl. přenesená",J993,0)</f>
        <v>0</v>
      </c>
      <c r="BH993" s="191">
        <f>IF(N993="sníž. přenesená",J993,0)</f>
        <v>0</v>
      </c>
      <c r="BI993" s="191">
        <f>IF(N993="nulová",J993,0)</f>
        <v>0</v>
      </c>
      <c r="BJ993" s="17" t="s">
        <v>83</v>
      </c>
      <c r="BK993" s="191">
        <f>ROUND(I993*H993,2)</f>
        <v>0</v>
      </c>
      <c r="BL993" s="17" t="s">
        <v>144</v>
      </c>
      <c r="BM993" s="190" t="s">
        <v>1620</v>
      </c>
    </row>
    <row r="994" spans="1:65" s="2" customFormat="1" ht="39">
      <c r="A994" s="34"/>
      <c r="B994" s="35"/>
      <c r="C994" s="36"/>
      <c r="D994" s="192" t="s">
        <v>146</v>
      </c>
      <c r="E994" s="36"/>
      <c r="F994" s="193" t="s">
        <v>763</v>
      </c>
      <c r="G994" s="36"/>
      <c r="H994" s="36"/>
      <c r="I994" s="194"/>
      <c r="J994" s="36"/>
      <c r="K994" s="36"/>
      <c r="L994" s="39"/>
      <c r="M994" s="195"/>
      <c r="N994" s="196"/>
      <c r="O994" s="71"/>
      <c r="P994" s="71"/>
      <c r="Q994" s="71"/>
      <c r="R994" s="71"/>
      <c r="S994" s="71"/>
      <c r="T994" s="72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T994" s="17" t="s">
        <v>146</v>
      </c>
      <c r="AU994" s="17" t="s">
        <v>83</v>
      </c>
    </row>
    <row r="995" spans="1:65" s="12" customFormat="1">
      <c r="B995" s="197"/>
      <c r="C995" s="198"/>
      <c r="D995" s="192" t="s">
        <v>147</v>
      </c>
      <c r="E995" s="199" t="s">
        <v>1</v>
      </c>
      <c r="F995" s="200" t="s">
        <v>1332</v>
      </c>
      <c r="G995" s="198"/>
      <c r="H995" s="199" t="s">
        <v>1</v>
      </c>
      <c r="I995" s="201"/>
      <c r="J995" s="198"/>
      <c r="K995" s="198"/>
      <c r="L995" s="202"/>
      <c r="M995" s="203"/>
      <c r="N995" s="204"/>
      <c r="O995" s="204"/>
      <c r="P995" s="204"/>
      <c r="Q995" s="204"/>
      <c r="R995" s="204"/>
      <c r="S995" s="204"/>
      <c r="T995" s="205"/>
      <c r="AT995" s="206" t="s">
        <v>147</v>
      </c>
      <c r="AU995" s="206" t="s">
        <v>83</v>
      </c>
      <c r="AV995" s="12" t="s">
        <v>83</v>
      </c>
      <c r="AW995" s="12" t="s">
        <v>31</v>
      </c>
      <c r="AX995" s="12" t="s">
        <v>75</v>
      </c>
      <c r="AY995" s="206" t="s">
        <v>137</v>
      </c>
    </row>
    <row r="996" spans="1:65" s="13" customFormat="1">
      <c r="B996" s="207"/>
      <c r="C996" s="208"/>
      <c r="D996" s="192" t="s">
        <v>147</v>
      </c>
      <c r="E996" s="209" t="s">
        <v>1</v>
      </c>
      <c r="F996" s="210" t="s">
        <v>1621</v>
      </c>
      <c r="G996" s="208"/>
      <c r="H996" s="211">
        <v>249.23</v>
      </c>
      <c r="I996" s="212"/>
      <c r="J996" s="208"/>
      <c r="K996" s="208"/>
      <c r="L996" s="213"/>
      <c r="M996" s="214"/>
      <c r="N996" s="215"/>
      <c r="O996" s="215"/>
      <c r="P996" s="215"/>
      <c r="Q996" s="215"/>
      <c r="R996" s="215"/>
      <c r="S996" s="215"/>
      <c r="T996" s="216"/>
      <c r="AT996" s="217" t="s">
        <v>147</v>
      </c>
      <c r="AU996" s="217" t="s">
        <v>83</v>
      </c>
      <c r="AV996" s="13" t="s">
        <v>85</v>
      </c>
      <c r="AW996" s="13" t="s">
        <v>31</v>
      </c>
      <c r="AX996" s="13" t="s">
        <v>75</v>
      </c>
      <c r="AY996" s="217" t="s">
        <v>137</v>
      </c>
    </row>
    <row r="997" spans="1:65" s="12" customFormat="1">
      <c r="B997" s="197"/>
      <c r="C997" s="198"/>
      <c r="D997" s="192" t="s">
        <v>147</v>
      </c>
      <c r="E997" s="199" t="s">
        <v>1</v>
      </c>
      <c r="F997" s="200" t="s">
        <v>1622</v>
      </c>
      <c r="G997" s="198"/>
      <c r="H997" s="199" t="s">
        <v>1</v>
      </c>
      <c r="I997" s="201"/>
      <c r="J997" s="198"/>
      <c r="K997" s="198"/>
      <c r="L997" s="202"/>
      <c r="M997" s="203"/>
      <c r="N997" s="204"/>
      <c r="O997" s="204"/>
      <c r="P997" s="204"/>
      <c r="Q997" s="204"/>
      <c r="R997" s="204"/>
      <c r="S997" s="204"/>
      <c r="T997" s="205"/>
      <c r="AT997" s="206" t="s">
        <v>147</v>
      </c>
      <c r="AU997" s="206" t="s">
        <v>83</v>
      </c>
      <c r="AV997" s="12" t="s">
        <v>83</v>
      </c>
      <c r="AW997" s="12" t="s">
        <v>31</v>
      </c>
      <c r="AX997" s="12" t="s">
        <v>75</v>
      </c>
      <c r="AY997" s="206" t="s">
        <v>137</v>
      </c>
    </row>
    <row r="998" spans="1:65" s="13" customFormat="1">
      <c r="B998" s="207"/>
      <c r="C998" s="208"/>
      <c r="D998" s="192" t="s">
        <v>147</v>
      </c>
      <c r="E998" s="209" t="s">
        <v>1</v>
      </c>
      <c r="F998" s="210" t="s">
        <v>695</v>
      </c>
      <c r="G998" s="208"/>
      <c r="H998" s="211">
        <v>100</v>
      </c>
      <c r="I998" s="212"/>
      <c r="J998" s="208"/>
      <c r="K998" s="208"/>
      <c r="L998" s="213"/>
      <c r="M998" s="214"/>
      <c r="N998" s="215"/>
      <c r="O998" s="215"/>
      <c r="P998" s="215"/>
      <c r="Q998" s="215"/>
      <c r="R998" s="215"/>
      <c r="S998" s="215"/>
      <c r="T998" s="216"/>
      <c r="AT998" s="217" t="s">
        <v>147</v>
      </c>
      <c r="AU998" s="217" t="s">
        <v>83</v>
      </c>
      <c r="AV998" s="13" t="s">
        <v>85</v>
      </c>
      <c r="AW998" s="13" t="s">
        <v>31</v>
      </c>
      <c r="AX998" s="13" t="s">
        <v>75</v>
      </c>
      <c r="AY998" s="217" t="s">
        <v>137</v>
      </c>
    </row>
    <row r="999" spans="1:65" s="14" customFormat="1">
      <c r="B999" s="218"/>
      <c r="C999" s="219"/>
      <c r="D999" s="192" t="s">
        <v>147</v>
      </c>
      <c r="E999" s="220" t="s">
        <v>1</v>
      </c>
      <c r="F999" s="221" t="s">
        <v>152</v>
      </c>
      <c r="G999" s="219"/>
      <c r="H999" s="222">
        <v>349.23</v>
      </c>
      <c r="I999" s="223"/>
      <c r="J999" s="219"/>
      <c r="K999" s="219"/>
      <c r="L999" s="224"/>
      <c r="M999" s="225"/>
      <c r="N999" s="226"/>
      <c r="O999" s="226"/>
      <c r="P999" s="226"/>
      <c r="Q999" s="226"/>
      <c r="R999" s="226"/>
      <c r="S999" s="226"/>
      <c r="T999" s="227"/>
      <c r="AT999" s="228" t="s">
        <v>147</v>
      </c>
      <c r="AU999" s="228" t="s">
        <v>83</v>
      </c>
      <c r="AV999" s="14" t="s">
        <v>144</v>
      </c>
      <c r="AW999" s="14" t="s">
        <v>31</v>
      </c>
      <c r="AX999" s="14" t="s">
        <v>83</v>
      </c>
      <c r="AY999" s="228" t="s">
        <v>137</v>
      </c>
    </row>
    <row r="1000" spans="1:65" s="2" customFormat="1" ht="16.5" customHeight="1">
      <c r="A1000" s="34"/>
      <c r="B1000" s="35"/>
      <c r="C1000" s="229" t="s">
        <v>642</v>
      </c>
      <c r="D1000" s="229" t="s">
        <v>678</v>
      </c>
      <c r="E1000" s="230" t="s">
        <v>755</v>
      </c>
      <c r="F1000" s="231" t="s">
        <v>756</v>
      </c>
      <c r="G1000" s="232" t="s">
        <v>706</v>
      </c>
      <c r="H1000" s="233">
        <v>2.1339999999999999</v>
      </c>
      <c r="I1000" s="234"/>
      <c r="J1000" s="235">
        <f>ROUND(I1000*H1000,2)</f>
        <v>0</v>
      </c>
      <c r="K1000" s="231" t="s">
        <v>142</v>
      </c>
      <c r="L1000" s="39"/>
      <c r="M1000" s="236" t="s">
        <v>1</v>
      </c>
      <c r="N1000" s="237" t="s">
        <v>40</v>
      </c>
      <c r="O1000" s="71"/>
      <c r="P1000" s="188">
        <f>O1000*H1000</f>
        <v>0</v>
      </c>
      <c r="Q1000" s="188">
        <v>0</v>
      </c>
      <c r="R1000" s="188">
        <f>Q1000*H1000</f>
        <v>0</v>
      </c>
      <c r="S1000" s="188">
        <v>0</v>
      </c>
      <c r="T1000" s="189">
        <f>S1000*H1000</f>
        <v>0</v>
      </c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R1000" s="190" t="s">
        <v>144</v>
      </c>
      <c r="AT1000" s="190" t="s">
        <v>678</v>
      </c>
      <c r="AU1000" s="190" t="s">
        <v>83</v>
      </c>
      <c r="AY1000" s="17" t="s">
        <v>137</v>
      </c>
      <c r="BE1000" s="191">
        <f>IF(N1000="základní",J1000,0)</f>
        <v>0</v>
      </c>
      <c r="BF1000" s="191">
        <f>IF(N1000="snížená",J1000,0)</f>
        <v>0</v>
      </c>
      <c r="BG1000" s="191">
        <f>IF(N1000="zákl. přenesená",J1000,0)</f>
        <v>0</v>
      </c>
      <c r="BH1000" s="191">
        <f>IF(N1000="sníž. přenesená",J1000,0)</f>
        <v>0</v>
      </c>
      <c r="BI1000" s="191">
        <f>IF(N1000="nulová",J1000,0)</f>
        <v>0</v>
      </c>
      <c r="BJ1000" s="17" t="s">
        <v>83</v>
      </c>
      <c r="BK1000" s="191">
        <f>ROUND(I1000*H1000,2)</f>
        <v>0</v>
      </c>
      <c r="BL1000" s="17" t="s">
        <v>144</v>
      </c>
      <c r="BM1000" s="190" t="s">
        <v>1623</v>
      </c>
    </row>
    <row r="1001" spans="1:65" s="2" customFormat="1" ht="39">
      <c r="A1001" s="34"/>
      <c r="B1001" s="35"/>
      <c r="C1001" s="36"/>
      <c r="D1001" s="192" t="s">
        <v>146</v>
      </c>
      <c r="E1001" s="36"/>
      <c r="F1001" s="193" t="s">
        <v>758</v>
      </c>
      <c r="G1001" s="36"/>
      <c r="H1001" s="36"/>
      <c r="I1001" s="194"/>
      <c r="J1001" s="36"/>
      <c r="K1001" s="36"/>
      <c r="L1001" s="39"/>
      <c r="M1001" s="195"/>
      <c r="N1001" s="196"/>
      <c r="O1001" s="71"/>
      <c r="P1001" s="71"/>
      <c r="Q1001" s="71"/>
      <c r="R1001" s="71"/>
      <c r="S1001" s="71"/>
      <c r="T1001" s="72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T1001" s="17" t="s">
        <v>146</v>
      </c>
      <c r="AU1001" s="17" t="s">
        <v>83</v>
      </c>
    </row>
    <row r="1002" spans="1:65" s="12" customFormat="1">
      <c r="B1002" s="197"/>
      <c r="C1002" s="198"/>
      <c r="D1002" s="192" t="s">
        <v>147</v>
      </c>
      <c r="E1002" s="199" t="s">
        <v>1</v>
      </c>
      <c r="F1002" s="200" t="s">
        <v>1298</v>
      </c>
      <c r="G1002" s="198"/>
      <c r="H1002" s="199" t="s">
        <v>1</v>
      </c>
      <c r="I1002" s="201"/>
      <c r="J1002" s="198"/>
      <c r="K1002" s="198"/>
      <c r="L1002" s="202"/>
      <c r="M1002" s="203"/>
      <c r="N1002" s="204"/>
      <c r="O1002" s="204"/>
      <c r="P1002" s="204"/>
      <c r="Q1002" s="204"/>
      <c r="R1002" s="204"/>
      <c r="S1002" s="204"/>
      <c r="T1002" s="205"/>
      <c r="AT1002" s="206" t="s">
        <v>147</v>
      </c>
      <c r="AU1002" s="206" t="s">
        <v>83</v>
      </c>
      <c r="AV1002" s="12" t="s">
        <v>83</v>
      </c>
      <c r="AW1002" s="12" t="s">
        <v>31</v>
      </c>
      <c r="AX1002" s="12" t="s">
        <v>75</v>
      </c>
      <c r="AY1002" s="206" t="s">
        <v>137</v>
      </c>
    </row>
    <row r="1003" spans="1:65" s="13" customFormat="1">
      <c r="B1003" s="207"/>
      <c r="C1003" s="208"/>
      <c r="D1003" s="192" t="s">
        <v>147</v>
      </c>
      <c r="E1003" s="209" t="s">
        <v>1</v>
      </c>
      <c r="F1003" s="210" t="s">
        <v>1612</v>
      </c>
      <c r="G1003" s="208"/>
      <c r="H1003" s="211">
        <v>0.41499999999999998</v>
      </c>
      <c r="I1003" s="212"/>
      <c r="J1003" s="208"/>
      <c r="K1003" s="208"/>
      <c r="L1003" s="213"/>
      <c r="M1003" s="214"/>
      <c r="N1003" s="215"/>
      <c r="O1003" s="215"/>
      <c r="P1003" s="215"/>
      <c r="Q1003" s="215"/>
      <c r="R1003" s="215"/>
      <c r="S1003" s="215"/>
      <c r="T1003" s="216"/>
      <c r="AT1003" s="217" t="s">
        <v>147</v>
      </c>
      <c r="AU1003" s="217" t="s">
        <v>83</v>
      </c>
      <c r="AV1003" s="13" t="s">
        <v>85</v>
      </c>
      <c r="AW1003" s="13" t="s">
        <v>31</v>
      </c>
      <c r="AX1003" s="13" t="s">
        <v>75</v>
      </c>
      <c r="AY1003" s="217" t="s">
        <v>137</v>
      </c>
    </row>
    <row r="1004" spans="1:65" s="12" customFormat="1">
      <c r="B1004" s="197"/>
      <c r="C1004" s="198"/>
      <c r="D1004" s="192" t="s">
        <v>147</v>
      </c>
      <c r="E1004" s="199" t="s">
        <v>1</v>
      </c>
      <c r="F1004" s="200" t="s">
        <v>1301</v>
      </c>
      <c r="G1004" s="198"/>
      <c r="H1004" s="199" t="s">
        <v>1</v>
      </c>
      <c r="I1004" s="201"/>
      <c r="J1004" s="198"/>
      <c r="K1004" s="198"/>
      <c r="L1004" s="202"/>
      <c r="M1004" s="203"/>
      <c r="N1004" s="204"/>
      <c r="O1004" s="204"/>
      <c r="P1004" s="204"/>
      <c r="Q1004" s="204"/>
      <c r="R1004" s="204"/>
      <c r="S1004" s="204"/>
      <c r="T1004" s="205"/>
      <c r="AT1004" s="206" t="s">
        <v>147</v>
      </c>
      <c r="AU1004" s="206" t="s">
        <v>83</v>
      </c>
      <c r="AV1004" s="12" t="s">
        <v>83</v>
      </c>
      <c r="AW1004" s="12" t="s">
        <v>31</v>
      </c>
      <c r="AX1004" s="12" t="s">
        <v>75</v>
      </c>
      <c r="AY1004" s="206" t="s">
        <v>137</v>
      </c>
    </row>
    <row r="1005" spans="1:65" s="13" customFormat="1">
      <c r="B1005" s="207"/>
      <c r="C1005" s="208"/>
      <c r="D1005" s="192" t="s">
        <v>147</v>
      </c>
      <c r="E1005" s="209" t="s">
        <v>1</v>
      </c>
      <c r="F1005" s="210" t="s">
        <v>1613</v>
      </c>
      <c r="G1005" s="208"/>
      <c r="H1005" s="211">
        <v>0.32800000000000001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147</v>
      </c>
      <c r="AU1005" s="217" t="s">
        <v>83</v>
      </c>
      <c r="AV1005" s="13" t="s">
        <v>85</v>
      </c>
      <c r="AW1005" s="13" t="s">
        <v>31</v>
      </c>
      <c r="AX1005" s="13" t="s">
        <v>75</v>
      </c>
      <c r="AY1005" s="217" t="s">
        <v>137</v>
      </c>
    </row>
    <row r="1006" spans="1:65" s="12" customFormat="1">
      <c r="B1006" s="197"/>
      <c r="C1006" s="198"/>
      <c r="D1006" s="192" t="s">
        <v>147</v>
      </c>
      <c r="E1006" s="199" t="s">
        <v>1</v>
      </c>
      <c r="F1006" s="200" t="s">
        <v>1304</v>
      </c>
      <c r="G1006" s="198"/>
      <c r="H1006" s="199" t="s">
        <v>1</v>
      </c>
      <c r="I1006" s="201"/>
      <c r="J1006" s="198"/>
      <c r="K1006" s="198"/>
      <c r="L1006" s="202"/>
      <c r="M1006" s="203"/>
      <c r="N1006" s="204"/>
      <c r="O1006" s="204"/>
      <c r="P1006" s="204"/>
      <c r="Q1006" s="204"/>
      <c r="R1006" s="204"/>
      <c r="S1006" s="204"/>
      <c r="T1006" s="205"/>
      <c r="AT1006" s="206" t="s">
        <v>147</v>
      </c>
      <c r="AU1006" s="206" t="s">
        <v>83</v>
      </c>
      <c r="AV1006" s="12" t="s">
        <v>83</v>
      </c>
      <c r="AW1006" s="12" t="s">
        <v>31</v>
      </c>
      <c r="AX1006" s="12" t="s">
        <v>75</v>
      </c>
      <c r="AY1006" s="206" t="s">
        <v>137</v>
      </c>
    </row>
    <row r="1007" spans="1:65" s="13" customFormat="1">
      <c r="B1007" s="207"/>
      <c r="C1007" s="208"/>
      <c r="D1007" s="192" t="s">
        <v>147</v>
      </c>
      <c r="E1007" s="209" t="s">
        <v>1</v>
      </c>
      <c r="F1007" s="210" t="s">
        <v>1613</v>
      </c>
      <c r="G1007" s="208"/>
      <c r="H1007" s="211">
        <v>0.32800000000000001</v>
      </c>
      <c r="I1007" s="212"/>
      <c r="J1007" s="208"/>
      <c r="K1007" s="208"/>
      <c r="L1007" s="213"/>
      <c r="M1007" s="214"/>
      <c r="N1007" s="215"/>
      <c r="O1007" s="215"/>
      <c r="P1007" s="215"/>
      <c r="Q1007" s="215"/>
      <c r="R1007" s="215"/>
      <c r="S1007" s="215"/>
      <c r="T1007" s="216"/>
      <c r="AT1007" s="217" t="s">
        <v>147</v>
      </c>
      <c r="AU1007" s="217" t="s">
        <v>83</v>
      </c>
      <c r="AV1007" s="13" t="s">
        <v>85</v>
      </c>
      <c r="AW1007" s="13" t="s">
        <v>31</v>
      </c>
      <c r="AX1007" s="13" t="s">
        <v>75</v>
      </c>
      <c r="AY1007" s="217" t="s">
        <v>137</v>
      </c>
    </row>
    <row r="1008" spans="1:65" s="12" customFormat="1">
      <c r="B1008" s="197"/>
      <c r="C1008" s="198"/>
      <c r="D1008" s="192" t="s">
        <v>147</v>
      </c>
      <c r="E1008" s="199" t="s">
        <v>1</v>
      </c>
      <c r="F1008" s="200" t="s">
        <v>1560</v>
      </c>
      <c r="G1008" s="198"/>
      <c r="H1008" s="199" t="s">
        <v>1</v>
      </c>
      <c r="I1008" s="201"/>
      <c r="J1008" s="198"/>
      <c r="K1008" s="198"/>
      <c r="L1008" s="202"/>
      <c r="M1008" s="203"/>
      <c r="N1008" s="204"/>
      <c r="O1008" s="204"/>
      <c r="P1008" s="204"/>
      <c r="Q1008" s="204"/>
      <c r="R1008" s="204"/>
      <c r="S1008" s="204"/>
      <c r="T1008" s="205"/>
      <c r="AT1008" s="206" t="s">
        <v>147</v>
      </c>
      <c r="AU1008" s="206" t="s">
        <v>83</v>
      </c>
      <c r="AV1008" s="12" t="s">
        <v>83</v>
      </c>
      <c r="AW1008" s="12" t="s">
        <v>31</v>
      </c>
      <c r="AX1008" s="12" t="s">
        <v>75</v>
      </c>
      <c r="AY1008" s="206" t="s">
        <v>137</v>
      </c>
    </row>
    <row r="1009" spans="1:65" s="13" customFormat="1">
      <c r="B1009" s="207"/>
      <c r="C1009" s="208"/>
      <c r="D1009" s="192" t="s">
        <v>147</v>
      </c>
      <c r="E1009" s="209" t="s">
        <v>1</v>
      </c>
      <c r="F1009" s="210" t="s">
        <v>1614</v>
      </c>
      <c r="G1009" s="208"/>
      <c r="H1009" s="211">
        <v>0.77</v>
      </c>
      <c r="I1009" s="212"/>
      <c r="J1009" s="208"/>
      <c r="K1009" s="208"/>
      <c r="L1009" s="213"/>
      <c r="M1009" s="214"/>
      <c r="N1009" s="215"/>
      <c r="O1009" s="215"/>
      <c r="P1009" s="215"/>
      <c r="Q1009" s="215"/>
      <c r="R1009" s="215"/>
      <c r="S1009" s="215"/>
      <c r="T1009" s="216"/>
      <c r="AT1009" s="217" t="s">
        <v>147</v>
      </c>
      <c r="AU1009" s="217" t="s">
        <v>83</v>
      </c>
      <c r="AV1009" s="13" t="s">
        <v>85</v>
      </c>
      <c r="AW1009" s="13" t="s">
        <v>31</v>
      </c>
      <c r="AX1009" s="13" t="s">
        <v>75</v>
      </c>
      <c r="AY1009" s="217" t="s">
        <v>137</v>
      </c>
    </row>
    <row r="1010" spans="1:65" s="12" customFormat="1">
      <c r="B1010" s="197"/>
      <c r="C1010" s="198"/>
      <c r="D1010" s="192" t="s">
        <v>147</v>
      </c>
      <c r="E1010" s="199" t="s">
        <v>1</v>
      </c>
      <c r="F1010" s="200" t="s">
        <v>1308</v>
      </c>
      <c r="G1010" s="198"/>
      <c r="H1010" s="199" t="s">
        <v>1</v>
      </c>
      <c r="I1010" s="201"/>
      <c r="J1010" s="198"/>
      <c r="K1010" s="198"/>
      <c r="L1010" s="202"/>
      <c r="M1010" s="203"/>
      <c r="N1010" s="204"/>
      <c r="O1010" s="204"/>
      <c r="P1010" s="204"/>
      <c r="Q1010" s="204"/>
      <c r="R1010" s="204"/>
      <c r="S1010" s="204"/>
      <c r="T1010" s="205"/>
      <c r="AT1010" s="206" t="s">
        <v>147</v>
      </c>
      <c r="AU1010" s="206" t="s">
        <v>83</v>
      </c>
      <c r="AV1010" s="12" t="s">
        <v>83</v>
      </c>
      <c r="AW1010" s="12" t="s">
        <v>31</v>
      </c>
      <c r="AX1010" s="12" t="s">
        <v>75</v>
      </c>
      <c r="AY1010" s="206" t="s">
        <v>137</v>
      </c>
    </row>
    <row r="1011" spans="1:65" s="13" customFormat="1">
      <c r="B1011" s="207"/>
      <c r="C1011" s="208"/>
      <c r="D1011" s="192" t="s">
        <v>147</v>
      </c>
      <c r="E1011" s="209" t="s">
        <v>1</v>
      </c>
      <c r="F1011" s="210" t="s">
        <v>1624</v>
      </c>
      <c r="G1011" s="208"/>
      <c r="H1011" s="211">
        <v>0.29299999999999998</v>
      </c>
      <c r="I1011" s="212"/>
      <c r="J1011" s="208"/>
      <c r="K1011" s="208"/>
      <c r="L1011" s="213"/>
      <c r="M1011" s="214"/>
      <c r="N1011" s="215"/>
      <c r="O1011" s="215"/>
      <c r="P1011" s="215"/>
      <c r="Q1011" s="215"/>
      <c r="R1011" s="215"/>
      <c r="S1011" s="215"/>
      <c r="T1011" s="216"/>
      <c r="AT1011" s="217" t="s">
        <v>147</v>
      </c>
      <c r="AU1011" s="217" t="s">
        <v>83</v>
      </c>
      <c r="AV1011" s="13" t="s">
        <v>85</v>
      </c>
      <c r="AW1011" s="13" t="s">
        <v>31</v>
      </c>
      <c r="AX1011" s="13" t="s">
        <v>75</v>
      </c>
      <c r="AY1011" s="217" t="s">
        <v>137</v>
      </c>
    </row>
    <row r="1012" spans="1:65" s="14" customFormat="1">
      <c r="B1012" s="218"/>
      <c r="C1012" s="219"/>
      <c r="D1012" s="192" t="s">
        <v>147</v>
      </c>
      <c r="E1012" s="220" t="s">
        <v>1</v>
      </c>
      <c r="F1012" s="221" t="s">
        <v>152</v>
      </c>
      <c r="G1012" s="219"/>
      <c r="H1012" s="222">
        <v>2.1339999999999999</v>
      </c>
      <c r="I1012" s="223"/>
      <c r="J1012" s="219"/>
      <c r="K1012" s="219"/>
      <c r="L1012" s="224"/>
      <c r="M1012" s="225"/>
      <c r="N1012" s="226"/>
      <c r="O1012" s="226"/>
      <c r="P1012" s="226"/>
      <c r="Q1012" s="226"/>
      <c r="R1012" s="226"/>
      <c r="S1012" s="226"/>
      <c r="T1012" s="227"/>
      <c r="AT1012" s="228" t="s">
        <v>147</v>
      </c>
      <c r="AU1012" s="228" t="s">
        <v>83</v>
      </c>
      <c r="AV1012" s="14" t="s">
        <v>144</v>
      </c>
      <c r="AW1012" s="14" t="s">
        <v>31</v>
      </c>
      <c r="AX1012" s="14" t="s">
        <v>83</v>
      </c>
      <c r="AY1012" s="228" t="s">
        <v>137</v>
      </c>
    </row>
    <row r="1013" spans="1:65" s="2" customFormat="1" ht="37.9" customHeight="1">
      <c r="A1013" s="34"/>
      <c r="B1013" s="35"/>
      <c r="C1013" s="229" t="s">
        <v>647</v>
      </c>
      <c r="D1013" s="229" t="s">
        <v>678</v>
      </c>
      <c r="E1013" s="230" t="s">
        <v>1625</v>
      </c>
      <c r="F1013" s="231" t="s">
        <v>1626</v>
      </c>
      <c r="G1013" s="232" t="s">
        <v>156</v>
      </c>
      <c r="H1013" s="233">
        <v>33</v>
      </c>
      <c r="I1013" s="234"/>
      <c r="J1013" s="235">
        <f>ROUND(I1013*H1013,2)</f>
        <v>0</v>
      </c>
      <c r="K1013" s="231" t="s">
        <v>142</v>
      </c>
      <c r="L1013" s="39"/>
      <c r="M1013" s="236" t="s">
        <v>1</v>
      </c>
      <c r="N1013" s="237" t="s">
        <v>40</v>
      </c>
      <c r="O1013" s="71"/>
      <c r="P1013" s="188">
        <f>O1013*H1013</f>
        <v>0</v>
      </c>
      <c r="Q1013" s="188">
        <v>0</v>
      </c>
      <c r="R1013" s="188">
        <f>Q1013*H1013</f>
        <v>0</v>
      </c>
      <c r="S1013" s="188">
        <v>0</v>
      </c>
      <c r="T1013" s="189">
        <f>S1013*H1013</f>
        <v>0</v>
      </c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R1013" s="190" t="s">
        <v>144</v>
      </c>
      <c r="AT1013" s="190" t="s">
        <v>678</v>
      </c>
      <c r="AU1013" s="190" t="s">
        <v>83</v>
      </c>
      <c r="AY1013" s="17" t="s">
        <v>137</v>
      </c>
      <c r="BE1013" s="191">
        <f>IF(N1013="základní",J1013,0)</f>
        <v>0</v>
      </c>
      <c r="BF1013" s="191">
        <f>IF(N1013="snížená",J1013,0)</f>
        <v>0</v>
      </c>
      <c r="BG1013" s="191">
        <f>IF(N1013="zákl. přenesená",J1013,0)</f>
        <v>0</v>
      </c>
      <c r="BH1013" s="191">
        <f>IF(N1013="sníž. přenesená",J1013,0)</f>
        <v>0</v>
      </c>
      <c r="BI1013" s="191">
        <f>IF(N1013="nulová",J1013,0)</f>
        <v>0</v>
      </c>
      <c r="BJ1013" s="17" t="s">
        <v>83</v>
      </c>
      <c r="BK1013" s="191">
        <f>ROUND(I1013*H1013,2)</f>
        <v>0</v>
      </c>
      <c r="BL1013" s="17" t="s">
        <v>144</v>
      </c>
      <c r="BM1013" s="190" t="s">
        <v>1627</v>
      </c>
    </row>
    <row r="1014" spans="1:65" s="2" customFormat="1" ht="117">
      <c r="A1014" s="34"/>
      <c r="B1014" s="35"/>
      <c r="C1014" s="36"/>
      <c r="D1014" s="192" t="s">
        <v>146</v>
      </c>
      <c r="E1014" s="36"/>
      <c r="F1014" s="193" t="s">
        <v>1628</v>
      </c>
      <c r="G1014" s="36"/>
      <c r="H1014" s="36"/>
      <c r="I1014" s="194"/>
      <c r="J1014" s="36"/>
      <c r="K1014" s="36"/>
      <c r="L1014" s="39"/>
      <c r="M1014" s="195"/>
      <c r="N1014" s="196"/>
      <c r="O1014" s="71"/>
      <c r="P1014" s="71"/>
      <c r="Q1014" s="71"/>
      <c r="R1014" s="71"/>
      <c r="S1014" s="71"/>
      <c r="T1014" s="72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T1014" s="17" t="s">
        <v>146</v>
      </c>
      <c r="AU1014" s="17" t="s">
        <v>83</v>
      </c>
    </row>
    <row r="1015" spans="1:65" s="12" customFormat="1">
      <c r="B1015" s="197"/>
      <c r="C1015" s="198"/>
      <c r="D1015" s="192" t="s">
        <v>147</v>
      </c>
      <c r="E1015" s="199" t="s">
        <v>1</v>
      </c>
      <c r="F1015" s="200" t="s">
        <v>1363</v>
      </c>
      <c r="G1015" s="198"/>
      <c r="H1015" s="199" t="s">
        <v>1</v>
      </c>
      <c r="I1015" s="201"/>
      <c r="J1015" s="198"/>
      <c r="K1015" s="198"/>
      <c r="L1015" s="202"/>
      <c r="M1015" s="203"/>
      <c r="N1015" s="204"/>
      <c r="O1015" s="204"/>
      <c r="P1015" s="204"/>
      <c r="Q1015" s="204"/>
      <c r="R1015" s="204"/>
      <c r="S1015" s="204"/>
      <c r="T1015" s="205"/>
      <c r="AT1015" s="206" t="s">
        <v>147</v>
      </c>
      <c r="AU1015" s="206" t="s">
        <v>83</v>
      </c>
      <c r="AV1015" s="12" t="s">
        <v>83</v>
      </c>
      <c r="AW1015" s="12" t="s">
        <v>31</v>
      </c>
      <c r="AX1015" s="12" t="s">
        <v>75</v>
      </c>
      <c r="AY1015" s="206" t="s">
        <v>137</v>
      </c>
    </row>
    <row r="1016" spans="1:65" s="13" customFormat="1">
      <c r="B1016" s="207"/>
      <c r="C1016" s="208"/>
      <c r="D1016" s="192" t="s">
        <v>147</v>
      </c>
      <c r="E1016" s="209" t="s">
        <v>1</v>
      </c>
      <c r="F1016" s="210" t="s">
        <v>192</v>
      </c>
      <c r="G1016" s="208"/>
      <c r="H1016" s="211">
        <v>7</v>
      </c>
      <c r="I1016" s="212"/>
      <c r="J1016" s="208"/>
      <c r="K1016" s="208"/>
      <c r="L1016" s="213"/>
      <c r="M1016" s="214"/>
      <c r="N1016" s="215"/>
      <c r="O1016" s="215"/>
      <c r="P1016" s="215"/>
      <c r="Q1016" s="215"/>
      <c r="R1016" s="215"/>
      <c r="S1016" s="215"/>
      <c r="T1016" s="216"/>
      <c r="AT1016" s="217" t="s">
        <v>147</v>
      </c>
      <c r="AU1016" s="217" t="s">
        <v>83</v>
      </c>
      <c r="AV1016" s="13" t="s">
        <v>85</v>
      </c>
      <c r="AW1016" s="13" t="s">
        <v>31</v>
      </c>
      <c r="AX1016" s="13" t="s">
        <v>75</v>
      </c>
      <c r="AY1016" s="217" t="s">
        <v>137</v>
      </c>
    </row>
    <row r="1017" spans="1:65" s="12" customFormat="1">
      <c r="B1017" s="197"/>
      <c r="C1017" s="198"/>
      <c r="D1017" s="192" t="s">
        <v>147</v>
      </c>
      <c r="E1017" s="199" t="s">
        <v>1</v>
      </c>
      <c r="F1017" s="200" t="s">
        <v>231</v>
      </c>
      <c r="G1017" s="198"/>
      <c r="H1017" s="199" t="s">
        <v>1</v>
      </c>
      <c r="I1017" s="201"/>
      <c r="J1017" s="198"/>
      <c r="K1017" s="198"/>
      <c r="L1017" s="202"/>
      <c r="M1017" s="203"/>
      <c r="N1017" s="204"/>
      <c r="O1017" s="204"/>
      <c r="P1017" s="204"/>
      <c r="Q1017" s="204"/>
      <c r="R1017" s="204"/>
      <c r="S1017" s="204"/>
      <c r="T1017" s="205"/>
      <c r="AT1017" s="206" t="s">
        <v>147</v>
      </c>
      <c r="AU1017" s="206" t="s">
        <v>83</v>
      </c>
      <c r="AV1017" s="12" t="s">
        <v>83</v>
      </c>
      <c r="AW1017" s="12" t="s">
        <v>31</v>
      </c>
      <c r="AX1017" s="12" t="s">
        <v>75</v>
      </c>
      <c r="AY1017" s="206" t="s">
        <v>137</v>
      </c>
    </row>
    <row r="1018" spans="1:65" s="13" customFormat="1">
      <c r="B1018" s="207"/>
      <c r="C1018" s="208"/>
      <c r="D1018" s="192" t="s">
        <v>147</v>
      </c>
      <c r="E1018" s="209" t="s">
        <v>1</v>
      </c>
      <c r="F1018" s="210" t="s">
        <v>136</v>
      </c>
      <c r="G1018" s="208"/>
      <c r="H1018" s="211">
        <v>3</v>
      </c>
      <c r="I1018" s="212"/>
      <c r="J1018" s="208"/>
      <c r="K1018" s="208"/>
      <c r="L1018" s="213"/>
      <c r="M1018" s="214"/>
      <c r="N1018" s="215"/>
      <c r="O1018" s="215"/>
      <c r="P1018" s="215"/>
      <c r="Q1018" s="215"/>
      <c r="R1018" s="215"/>
      <c r="S1018" s="215"/>
      <c r="T1018" s="216"/>
      <c r="AT1018" s="217" t="s">
        <v>147</v>
      </c>
      <c r="AU1018" s="217" t="s">
        <v>83</v>
      </c>
      <c r="AV1018" s="13" t="s">
        <v>85</v>
      </c>
      <c r="AW1018" s="13" t="s">
        <v>31</v>
      </c>
      <c r="AX1018" s="13" t="s">
        <v>75</v>
      </c>
      <c r="AY1018" s="217" t="s">
        <v>137</v>
      </c>
    </row>
    <row r="1019" spans="1:65" s="12" customFormat="1">
      <c r="B1019" s="197"/>
      <c r="C1019" s="198"/>
      <c r="D1019" s="192" t="s">
        <v>147</v>
      </c>
      <c r="E1019" s="199" t="s">
        <v>1</v>
      </c>
      <c r="F1019" s="200" t="s">
        <v>1336</v>
      </c>
      <c r="G1019" s="198"/>
      <c r="H1019" s="199" t="s">
        <v>1</v>
      </c>
      <c r="I1019" s="201"/>
      <c r="J1019" s="198"/>
      <c r="K1019" s="198"/>
      <c r="L1019" s="202"/>
      <c r="M1019" s="203"/>
      <c r="N1019" s="204"/>
      <c r="O1019" s="204"/>
      <c r="P1019" s="204"/>
      <c r="Q1019" s="204"/>
      <c r="R1019" s="204"/>
      <c r="S1019" s="204"/>
      <c r="T1019" s="205"/>
      <c r="AT1019" s="206" t="s">
        <v>147</v>
      </c>
      <c r="AU1019" s="206" t="s">
        <v>83</v>
      </c>
      <c r="AV1019" s="12" t="s">
        <v>83</v>
      </c>
      <c r="AW1019" s="12" t="s">
        <v>31</v>
      </c>
      <c r="AX1019" s="12" t="s">
        <v>75</v>
      </c>
      <c r="AY1019" s="206" t="s">
        <v>137</v>
      </c>
    </row>
    <row r="1020" spans="1:65" s="13" customFormat="1">
      <c r="B1020" s="207"/>
      <c r="C1020" s="208"/>
      <c r="D1020" s="192" t="s">
        <v>147</v>
      </c>
      <c r="E1020" s="209" t="s">
        <v>1</v>
      </c>
      <c r="F1020" s="210" t="s">
        <v>136</v>
      </c>
      <c r="G1020" s="208"/>
      <c r="H1020" s="211">
        <v>3</v>
      </c>
      <c r="I1020" s="212"/>
      <c r="J1020" s="208"/>
      <c r="K1020" s="208"/>
      <c r="L1020" s="213"/>
      <c r="M1020" s="214"/>
      <c r="N1020" s="215"/>
      <c r="O1020" s="215"/>
      <c r="P1020" s="215"/>
      <c r="Q1020" s="215"/>
      <c r="R1020" s="215"/>
      <c r="S1020" s="215"/>
      <c r="T1020" s="216"/>
      <c r="AT1020" s="217" t="s">
        <v>147</v>
      </c>
      <c r="AU1020" s="217" t="s">
        <v>83</v>
      </c>
      <c r="AV1020" s="13" t="s">
        <v>85</v>
      </c>
      <c r="AW1020" s="13" t="s">
        <v>31</v>
      </c>
      <c r="AX1020" s="13" t="s">
        <v>75</v>
      </c>
      <c r="AY1020" s="217" t="s">
        <v>137</v>
      </c>
    </row>
    <row r="1021" spans="1:65" s="12" customFormat="1">
      <c r="B1021" s="197"/>
      <c r="C1021" s="198"/>
      <c r="D1021" s="192" t="s">
        <v>147</v>
      </c>
      <c r="E1021" s="199" t="s">
        <v>1</v>
      </c>
      <c r="F1021" s="200" t="s">
        <v>1337</v>
      </c>
      <c r="G1021" s="198"/>
      <c r="H1021" s="199" t="s">
        <v>1</v>
      </c>
      <c r="I1021" s="201"/>
      <c r="J1021" s="198"/>
      <c r="K1021" s="198"/>
      <c r="L1021" s="202"/>
      <c r="M1021" s="203"/>
      <c r="N1021" s="204"/>
      <c r="O1021" s="204"/>
      <c r="P1021" s="204"/>
      <c r="Q1021" s="204"/>
      <c r="R1021" s="204"/>
      <c r="S1021" s="204"/>
      <c r="T1021" s="205"/>
      <c r="AT1021" s="206" t="s">
        <v>147</v>
      </c>
      <c r="AU1021" s="206" t="s">
        <v>83</v>
      </c>
      <c r="AV1021" s="12" t="s">
        <v>83</v>
      </c>
      <c r="AW1021" s="12" t="s">
        <v>31</v>
      </c>
      <c r="AX1021" s="12" t="s">
        <v>75</v>
      </c>
      <c r="AY1021" s="206" t="s">
        <v>137</v>
      </c>
    </row>
    <row r="1022" spans="1:65" s="13" customFormat="1">
      <c r="B1022" s="207"/>
      <c r="C1022" s="208"/>
      <c r="D1022" s="192" t="s">
        <v>147</v>
      </c>
      <c r="E1022" s="209" t="s">
        <v>1</v>
      </c>
      <c r="F1022" s="210" t="s">
        <v>144</v>
      </c>
      <c r="G1022" s="208"/>
      <c r="H1022" s="211">
        <v>4</v>
      </c>
      <c r="I1022" s="212"/>
      <c r="J1022" s="208"/>
      <c r="K1022" s="208"/>
      <c r="L1022" s="213"/>
      <c r="M1022" s="214"/>
      <c r="N1022" s="215"/>
      <c r="O1022" s="215"/>
      <c r="P1022" s="215"/>
      <c r="Q1022" s="215"/>
      <c r="R1022" s="215"/>
      <c r="S1022" s="215"/>
      <c r="T1022" s="216"/>
      <c r="AT1022" s="217" t="s">
        <v>147</v>
      </c>
      <c r="AU1022" s="217" t="s">
        <v>83</v>
      </c>
      <c r="AV1022" s="13" t="s">
        <v>85</v>
      </c>
      <c r="AW1022" s="13" t="s">
        <v>31</v>
      </c>
      <c r="AX1022" s="13" t="s">
        <v>75</v>
      </c>
      <c r="AY1022" s="217" t="s">
        <v>137</v>
      </c>
    </row>
    <row r="1023" spans="1:65" s="12" customFormat="1">
      <c r="B1023" s="197"/>
      <c r="C1023" s="198"/>
      <c r="D1023" s="192" t="s">
        <v>147</v>
      </c>
      <c r="E1023" s="199" t="s">
        <v>1</v>
      </c>
      <c r="F1023" s="200" t="s">
        <v>1629</v>
      </c>
      <c r="G1023" s="198"/>
      <c r="H1023" s="199" t="s">
        <v>1</v>
      </c>
      <c r="I1023" s="201"/>
      <c r="J1023" s="198"/>
      <c r="K1023" s="198"/>
      <c r="L1023" s="202"/>
      <c r="M1023" s="203"/>
      <c r="N1023" s="204"/>
      <c r="O1023" s="204"/>
      <c r="P1023" s="204"/>
      <c r="Q1023" s="204"/>
      <c r="R1023" s="204"/>
      <c r="S1023" s="204"/>
      <c r="T1023" s="205"/>
      <c r="AT1023" s="206" t="s">
        <v>147</v>
      </c>
      <c r="AU1023" s="206" t="s">
        <v>83</v>
      </c>
      <c r="AV1023" s="12" t="s">
        <v>83</v>
      </c>
      <c r="AW1023" s="12" t="s">
        <v>31</v>
      </c>
      <c r="AX1023" s="12" t="s">
        <v>75</v>
      </c>
      <c r="AY1023" s="206" t="s">
        <v>137</v>
      </c>
    </row>
    <row r="1024" spans="1:65" s="13" customFormat="1">
      <c r="B1024" s="207"/>
      <c r="C1024" s="208"/>
      <c r="D1024" s="192" t="s">
        <v>147</v>
      </c>
      <c r="E1024" s="209" t="s">
        <v>1</v>
      </c>
      <c r="F1024" s="210" t="s">
        <v>144</v>
      </c>
      <c r="G1024" s="208"/>
      <c r="H1024" s="211">
        <v>4</v>
      </c>
      <c r="I1024" s="212"/>
      <c r="J1024" s="208"/>
      <c r="K1024" s="208"/>
      <c r="L1024" s="213"/>
      <c r="M1024" s="214"/>
      <c r="N1024" s="215"/>
      <c r="O1024" s="215"/>
      <c r="P1024" s="215"/>
      <c r="Q1024" s="215"/>
      <c r="R1024" s="215"/>
      <c r="S1024" s="215"/>
      <c r="T1024" s="216"/>
      <c r="AT1024" s="217" t="s">
        <v>147</v>
      </c>
      <c r="AU1024" s="217" t="s">
        <v>83</v>
      </c>
      <c r="AV1024" s="13" t="s">
        <v>85</v>
      </c>
      <c r="AW1024" s="13" t="s">
        <v>31</v>
      </c>
      <c r="AX1024" s="13" t="s">
        <v>75</v>
      </c>
      <c r="AY1024" s="217" t="s">
        <v>137</v>
      </c>
    </row>
    <row r="1025" spans="1:65" s="12" customFormat="1">
      <c r="B1025" s="197"/>
      <c r="C1025" s="198"/>
      <c r="D1025" s="192" t="s">
        <v>147</v>
      </c>
      <c r="E1025" s="199" t="s">
        <v>1</v>
      </c>
      <c r="F1025" s="200" t="s">
        <v>1334</v>
      </c>
      <c r="G1025" s="198"/>
      <c r="H1025" s="199" t="s">
        <v>1</v>
      </c>
      <c r="I1025" s="201"/>
      <c r="J1025" s="198"/>
      <c r="K1025" s="198"/>
      <c r="L1025" s="202"/>
      <c r="M1025" s="203"/>
      <c r="N1025" s="204"/>
      <c r="O1025" s="204"/>
      <c r="P1025" s="204"/>
      <c r="Q1025" s="204"/>
      <c r="R1025" s="204"/>
      <c r="S1025" s="204"/>
      <c r="T1025" s="205"/>
      <c r="AT1025" s="206" t="s">
        <v>147</v>
      </c>
      <c r="AU1025" s="206" t="s">
        <v>83</v>
      </c>
      <c r="AV1025" s="12" t="s">
        <v>83</v>
      </c>
      <c r="AW1025" s="12" t="s">
        <v>31</v>
      </c>
      <c r="AX1025" s="12" t="s">
        <v>75</v>
      </c>
      <c r="AY1025" s="206" t="s">
        <v>137</v>
      </c>
    </row>
    <row r="1026" spans="1:65" s="13" customFormat="1">
      <c r="B1026" s="207"/>
      <c r="C1026" s="208"/>
      <c r="D1026" s="192" t="s">
        <v>147</v>
      </c>
      <c r="E1026" s="209" t="s">
        <v>1</v>
      </c>
      <c r="F1026" s="210" t="s">
        <v>85</v>
      </c>
      <c r="G1026" s="208"/>
      <c r="H1026" s="211">
        <v>2</v>
      </c>
      <c r="I1026" s="212"/>
      <c r="J1026" s="208"/>
      <c r="K1026" s="208"/>
      <c r="L1026" s="213"/>
      <c r="M1026" s="214"/>
      <c r="N1026" s="215"/>
      <c r="O1026" s="215"/>
      <c r="P1026" s="215"/>
      <c r="Q1026" s="215"/>
      <c r="R1026" s="215"/>
      <c r="S1026" s="215"/>
      <c r="T1026" s="216"/>
      <c r="AT1026" s="217" t="s">
        <v>147</v>
      </c>
      <c r="AU1026" s="217" t="s">
        <v>83</v>
      </c>
      <c r="AV1026" s="13" t="s">
        <v>85</v>
      </c>
      <c r="AW1026" s="13" t="s">
        <v>31</v>
      </c>
      <c r="AX1026" s="13" t="s">
        <v>75</v>
      </c>
      <c r="AY1026" s="217" t="s">
        <v>137</v>
      </c>
    </row>
    <row r="1027" spans="1:65" s="12" customFormat="1">
      <c r="B1027" s="197"/>
      <c r="C1027" s="198"/>
      <c r="D1027" s="192" t="s">
        <v>147</v>
      </c>
      <c r="E1027" s="199" t="s">
        <v>1</v>
      </c>
      <c r="F1027" s="200" t="s">
        <v>1335</v>
      </c>
      <c r="G1027" s="198"/>
      <c r="H1027" s="199" t="s">
        <v>1</v>
      </c>
      <c r="I1027" s="201"/>
      <c r="J1027" s="198"/>
      <c r="K1027" s="198"/>
      <c r="L1027" s="202"/>
      <c r="M1027" s="203"/>
      <c r="N1027" s="204"/>
      <c r="O1027" s="204"/>
      <c r="P1027" s="204"/>
      <c r="Q1027" s="204"/>
      <c r="R1027" s="204"/>
      <c r="S1027" s="204"/>
      <c r="T1027" s="205"/>
      <c r="AT1027" s="206" t="s">
        <v>147</v>
      </c>
      <c r="AU1027" s="206" t="s">
        <v>83</v>
      </c>
      <c r="AV1027" s="12" t="s">
        <v>83</v>
      </c>
      <c r="AW1027" s="12" t="s">
        <v>31</v>
      </c>
      <c r="AX1027" s="12" t="s">
        <v>75</v>
      </c>
      <c r="AY1027" s="206" t="s">
        <v>137</v>
      </c>
    </row>
    <row r="1028" spans="1:65" s="13" customFormat="1">
      <c r="B1028" s="207"/>
      <c r="C1028" s="208"/>
      <c r="D1028" s="192" t="s">
        <v>147</v>
      </c>
      <c r="E1028" s="209" t="s">
        <v>1</v>
      </c>
      <c r="F1028" s="210" t="s">
        <v>85</v>
      </c>
      <c r="G1028" s="208"/>
      <c r="H1028" s="211">
        <v>2</v>
      </c>
      <c r="I1028" s="212"/>
      <c r="J1028" s="208"/>
      <c r="K1028" s="208"/>
      <c r="L1028" s="213"/>
      <c r="M1028" s="214"/>
      <c r="N1028" s="215"/>
      <c r="O1028" s="215"/>
      <c r="P1028" s="215"/>
      <c r="Q1028" s="215"/>
      <c r="R1028" s="215"/>
      <c r="S1028" s="215"/>
      <c r="T1028" s="216"/>
      <c r="AT1028" s="217" t="s">
        <v>147</v>
      </c>
      <c r="AU1028" s="217" t="s">
        <v>83</v>
      </c>
      <c r="AV1028" s="13" t="s">
        <v>85</v>
      </c>
      <c r="AW1028" s="13" t="s">
        <v>31</v>
      </c>
      <c r="AX1028" s="13" t="s">
        <v>75</v>
      </c>
      <c r="AY1028" s="217" t="s">
        <v>137</v>
      </c>
    </row>
    <row r="1029" spans="1:65" s="12" customFormat="1">
      <c r="B1029" s="197"/>
      <c r="C1029" s="198"/>
      <c r="D1029" s="192" t="s">
        <v>147</v>
      </c>
      <c r="E1029" s="199" t="s">
        <v>1</v>
      </c>
      <c r="F1029" s="200" t="s">
        <v>1365</v>
      </c>
      <c r="G1029" s="198"/>
      <c r="H1029" s="199" t="s">
        <v>1</v>
      </c>
      <c r="I1029" s="201"/>
      <c r="J1029" s="198"/>
      <c r="K1029" s="198"/>
      <c r="L1029" s="202"/>
      <c r="M1029" s="203"/>
      <c r="N1029" s="204"/>
      <c r="O1029" s="204"/>
      <c r="P1029" s="204"/>
      <c r="Q1029" s="204"/>
      <c r="R1029" s="204"/>
      <c r="S1029" s="204"/>
      <c r="T1029" s="205"/>
      <c r="AT1029" s="206" t="s">
        <v>147</v>
      </c>
      <c r="AU1029" s="206" t="s">
        <v>83</v>
      </c>
      <c r="AV1029" s="12" t="s">
        <v>83</v>
      </c>
      <c r="AW1029" s="12" t="s">
        <v>31</v>
      </c>
      <c r="AX1029" s="12" t="s">
        <v>75</v>
      </c>
      <c r="AY1029" s="206" t="s">
        <v>137</v>
      </c>
    </row>
    <row r="1030" spans="1:65" s="13" customFormat="1">
      <c r="B1030" s="207"/>
      <c r="C1030" s="208"/>
      <c r="D1030" s="192" t="s">
        <v>147</v>
      </c>
      <c r="E1030" s="209" t="s">
        <v>1</v>
      </c>
      <c r="F1030" s="210" t="s">
        <v>144</v>
      </c>
      <c r="G1030" s="208"/>
      <c r="H1030" s="211">
        <v>4</v>
      </c>
      <c r="I1030" s="212"/>
      <c r="J1030" s="208"/>
      <c r="K1030" s="208"/>
      <c r="L1030" s="213"/>
      <c r="M1030" s="214"/>
      <c r="N1030" s="215"/>
      <c r="O1030" s="215"/>
      <c r="P1030" s="215"/>
      <c r="Q1030" s="215"/>
      <c r="R1030" s="215"/>
      <c r="S1030" s="215"/>
      <c r="T1030" s="216"/>
      <c r="AT1030" s="217" t="s">
        <v>147</v>
      </c>
      <c r="AU1030" s="217" t="s">
        <v>83</v>
      </c>
      <c r="AV1030" s="13" t="s">
        <v>85</v>
      </c>
      <c r="AW1030" s="13" t="s">
        <v>31</v>
      </c>
      <c r="AX1030" s="13" t="s">
        <v>75</v>
      </c>
      <c r="AY1030" s="217" t="s">
        <v>137</v>
      </c>
    </row>
    <row r="1031" spans="1:65" s="12" customFormat="1">
      <c r="B1031" s="197"/>
      <c r="C1031" s="198"/>
      <c r="D1031" s="192" t="s">
        <v>147</v>
      </c>
      <c r="E1031" s="199" t="s">
        <v>1</v>
      </c>
      <c r="F1031" s="200" t="s">
        <v>1366</v>
      </c>
      <c r="G1031" s="198"/>
      <c r="H1031" s="199" t="s">
        <v>1</v>
      </c>
      <c r="I1031" s="201"/>
      <c r="J1031" s="198"/>
      <c r="K1031" s="198"/>
      <c r="L1031" s="202"/>
      <c r="M1031" s="203"/>
      <c r="N1031" s="204"/>
      <c r="O1031" s="204"/>
      <c r="P1031" s="204"/>
      <c r="Q1031" s="204"/>
      <c r="R1031" s="204"/>
      <c r="S1031" s="204"/>
      <c r="T1031" s="205"/>
      <c r="AT1031" s="206" t="s">
        <v>147</v>
      </c>
      <c r="AU1031" s="206" t="s">
        <v>83</v>
      </c>
      <c r="AV1031" s="12" t="s">
        <v>83</v>
      </c>
      <c r="AW1031" s="12" t="s">
        <v>31</v>
      </c>
      <c r="AX1031" s="12" t="s">
        <v>75</v>
      </c>
      <c r="AY1031" s="206" t="s">
        <v>137</v>
      </c>
    </row>
    <row r="1032" spans="1:65" s="13" customFormat="1">
      <c r="B1032" s="207"/>
      <c r="C1032" s="208"/>
      <c r="D1032" s="192" t="s">
        <v>147</v>
      </c>
      <c r="E1032" s="209" t="s">
        <v>1</v>
      </c>
      <c r="F1032" s="210" t="s">
        <v>144</v>
      </c>
      <c r="G1032" s="208"/>
      <c r="H1032" s="211">
        <v>4</v>
      </c>
      <c r="I1032" s="212"/>
      <c r="J1032" s="208"/>
      <c r="K1032" s="208"/>
      <c r="L1032" s="213"/>
      <c r="M1032" s="214"/>
      <c r="N1032" s="215"/>
      <c r="O1032" s="215"/>
      <c r="P1032" s="215"/>
      <c r="Q1032" s="215"/>
      <c r="R1032" s="215"/>
      <c r="S1032" s="215"/>
      <c r="T1032" s="216"/>
      <c r="AT1032" s="217" t="s">
        <v>147</v>
      </c>
      <c r="AU1032" s="217" t="s">
        <v>83</v>
      </c>
      <c r="AV1032" s="13" t="s">
        <v>85</v>
      </c>
      <c r="AW1032" s="13" t="s">
        <v>31</v>
      </c>
      <c r="AX1032" s="13" t="s">
        <v>75</v>
      </c>
      <c r="AY1032" s="217" t="s">
        <v>137</v>
      </c>
    </row>
    <row r="1033" spans="1:65" s="14" customFormat="1">
      <c r="B1033" s="218"/>
      <c r="C1033" s="219"/>
      <c r="D1033" s="192" t="s">
        <v>147</v>
      </c>
      <c r="E1033" s="220" t="s">
        <v>1</v>
      </c>
      <c r="F1033" s="221" t="s">
        <v>152</v>
      </c>
      <c r="G1033" s="219"/>
      <c r="H1033" s="222">
        <v>33</v>
      </c>
      <c r="I1033" s="223"/>
      <c r="J1033" s="219"/>
      <c r="K1033" s="219"/>
      <c r="L1033" s="224"/>
      <c r="M1033" s="225"/>
      <c r="N1033" s="226"/>
      <c r="O1033" s="226"/>
      <c r="P1033" s="226"/>
      <c r="Q1033" s="226"/>
      <c r="R1033" s="226"/>
      <c r="S1033" s="226"/>
      <c r="T1033" s="227"/>
      <c r="AT1033" s="228" t="s">
        <v>147</v>
      </c>
      <c r="AU1033" s="228" t="s">
        <v>83</v>
      </c>
      <c r="AV1033" s="14" t="s">
        <v>144</v>
      </c>
      <c r="AW1033" s="14" t="s">
        <v>31</v>
      </c>
      <c r="AX1033" s="14" t="s">
        <v>83</v>
      </c>
      <c r="AY1033" s="228" t="s">
        <v>137</v>
      </c>
    </row>
    <row r="1034" spans="1:65" s="2" customFormat="1" ht="37.9" customHeight="1">
      <c r="A1034" s="34"/>
      <c r="B1034" s="35"/>
      <c r="C1034" s="229" t="s">
        <v>654</v>
      </c>
      <c r="D1034" s="229" t="s">
        <v>678</v>
      </c>
      <c r="E1034" s="230" t="s">
        <v>809</v>
      </c>
      <c r="F1034" s="231" t="s">
        <v>810</v>
      </c>
      <c r="G1034" s="232" t="s">
        <v>156</v>
      </c>
      <c r="H1034" s="233">
        <v>19</v>
      </c>
      <c r="I1034" s="234"/>
      <c r="J1034" s="235">
        <f>ROUND(I1034*H1034,2)</f>
        <v>0</v>
      </c>
      <c r="K1034" s="231" t="s">
        <v>142</v>
      </c>
      <c r="L1034" s="39"/>
      <c r="M1034" s="236" t="s">
        <v>1</v>
      </c>
      <c r="N1034" s="237" t="s">
        <v>40</v>
      </c>
      <c r="O1034" s="71"/>
      <c r="P1034" s="188">
        <f>O1034*H1034</f>
        <v>0</v>
      </c>
      <c r="Q1034" s="188">
        <v>0</v>
      </c>
      <c r="R1034" s="188">
        <f>Q1034*H1034</f>
        <v>0</v>
      </c>
      <c r="S1034" s="188">
        <v>0</v>
      </c>
      <c r="T1034" s="189">
        <f>S1034*H1034</f>
        <v>0</v>
      </c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R1034" s="190" t="s">
        <v>144</v>
      </c>
      <c r="AT1034" s="190" t="s">
        <v>678</v>
      </c>
      <c r="AU1034" s="190" t="s">
        <v>83</v>
      </c>
      <c r="AY1034" s="17" t="s">
        <v>137</v>
      </c>
      <c r="BE1034" s="191">
        <f>IF(N1034="základní",J1034,0)</f>
        <v>0</v>
      </c>
      <c r="BF1034" s="191">
        <f>IF(N1034="snížená",J1034,0)</f>
        <v>0</v>
      </c>
      <c r="BG1034" s="191">
        <f>IF(N1034="zákl. přenesená",J1034,0)</f>
        <v>0</v>
      </c>
      <c r="BH1034" s="191">
        <f>IF(N1034="sníž. přenesená",J1034,0)</f>
        <v>0</v>
      </c>
      <c r="BI1034" s="191">
        <f>IF(N1034="nulová",J1034,0)</f>
        <v>0</v>
      </c>
      <c r="BJ1034" s="17" t="s">
        <v>83</v>
      </c>
      <c r="BK1034" s="191">
        <f>ROUND(I1034*H1034,2)</f>
        <v>0</v>
      </c>
      <c r="BL1034" s="17" t="s">
        <v>144</v>
      </c>
      <c r="BM1034" s="190" t="s">
        <v>1630</v>
      </c>
    </row>
    <row r="1035" spans="1:65" s="2" customFormat="1" ht="117">
      <c r="A1035" s="34"/>
      <c r="B1035" s="35"/>
      <c r="C1035" s="36"/>
      <c r="D1035" s="192" t="s">
        <v>146</v>
      </c>
      <c r="E1035" s="36"/>
      <c r="F1035" s="193" t="s">
        <v>812</v>
      </c>
      <c r="G1035" s="36"/>
      <c r="H1035" s="36"/>
      <c r="I1035" s="194"/>
      <c r="J1035" s="36"/>
      <c r="K1035" s="36"/>
      <c r="L1035" s="39"/>
      <c r="M1035" s="195"/>
      <c r="N1035" s="196"/>
      <c r="O1035" s="71"/>
      <c r="P1035" s="71"/>
      <c r="Q1035" s="71"/>
      <c r="R1035" s="71"/>
      <c r="S1035" s="71"/>
      <c r="T1035" s="72"/>
      <c r="U1035" s="34"/>
      <c r="V1035" s="34"/>
      <c r="W1035" s="34"/>
      <c r="X1035" s="34"/>
      <c r="Y1035" s="34"/>
      <c r="Z1035" s="34"/>
      <c r="AA1035" s="34"/>
      <c r="AB1035" s="34"/>
      <c r="AC1035" s="34"/>
      <c r="AD1035" s="34"/>
      <c r="AE1035" s="34"/>
      <c r="AT1035" s="17" t="s">
        <v>146</v>
      </c>
      <c r="AU1035" s="17" t="s">
        <v>83</v>
      </c>
    </row>
    <row r="1036" spans="1:65" s="12" customFormat="1">
      <c r="B1036" s="197"/>
      <c r="C1036" s="198"/>
      <c r="D1036" s="192" t="s">
        <v>147</v>
      </c>
      <c r="E1036" s="199" t="s">
        <v>1</v>
      </c>
      <c r="F1036" s="200" t="s">
        <v>1631</v>
      </c>
      <c r="G1036" s="198"/>
      <c r="H1036" s="199" t="s">
        <v>1</v>
      </c>
      <c r="I1036" s="201"/>
      <c r="J1036" s="198"/>
      <c r="K1036" s="198"/>
      <c r="L1036" s="202"/>
      <c r="M1036" s="203"/>
      <c r="N1036" s="204"/>
      <c r="O1036" s="204"/>
      <c r="P1036" s="204"/>
      <c r="Q1036" s="204"/>
      <c r="R1036" s="204"/>
      <c r="S1036" s="204"/>
      <c r="T1036" s="205"/>
      <c r="AT1036" s="206" t="s">
        <v>147</v>
      </c>
      <c r="AU1036" s="206" t="s">
        <v>83</v>
      </c>
      <c r="AV1036" s="12" t="s">
        <v>83</v>
      </c>
      <c r="AW1036" s="12" t="s">
        <v>31</v>
      </c>
      <c r="AX1036" s="12" t="s">
        <v>75</v>
      </c>
      <c r="AY1036" s="206" t="s">
        <v>137</v>
      </c>
    </row>
    <row r="1037" spans="1:65" s="13" customFormat="1">
      <c r="B1037" s="207"/>
      <c r="C1037" s="208"/>
      <c r="D1037" s="192" t="s">
        <v>147</v>
      </c>
      <c r="E1037" s="209" t="s">
        <v>1</v>
      </c>
      <c r="F1037" s="210" t="s">
        <v>85</v>
      </c>
      <c r="G1037" s="208"/>
      <c r="H1037" s="211">
        <v>2</v>
      </c>
      <c r="I1037" s="212"/>
      <c r="J1037" s="208"/>
      <c r="K1037" s="208"/>
      <c r="L1037" s="213"/>
      <c r="M1037" s="214"/>
      <c r="N1037" s="215"/>
      <c r="O1037" s="215"/>
      <c r="P1037" s="215"/>
      <c r="Q1037" s="215"/>
      <c r="R1037" s="215"/>
      <c r="S1037" s="215"/>
      <c r="T1037" s="216"/>
      <c r="AT1037" s="217" t="s">
        <v>147</v>
      </c>
      <c r="AU1037" s="217" t="s">
        <v>83</v>
      </c>
      <c r="AV1037" s="13" t="s">
        <v>85</v>
      </c>
      <c r="AW1037" s="13" t="s">
        <v>31</v>
      </c>
      <c r="AX1037" s="13" t="s">
        <v>75</v>
      </c>
      <c r="AY1037" s="217" t="s">
        <v>137</v>
      </c>
    </row>
    <row r="1038" spans="1:65" s="12" customFormat="1">
      <c r="B1038" s="197"/>
      <c r="C1038" s="198"/>
      <c r="D1038" s="192" t="s">
        <v>147</v>
      </c>
      <c r="E1038" s="199" t="s">
        <v>1</v>
      </c>
      <c r="F1038" s="200" t="s">
        <v>1632</v>
      </c>
      <c r="G1038" s="198"/>
      <c r="H1038" s="199" t="s">
        <v>1</v>
      </c>
      <c r="I1038" s="201"/>
      <c r="J1038" s="198"/>
      <c r="K1038" s="198"/>
      <c r="L1038" s="202"/>
      <c r="M1038" s="203"/>
      <c r="N1038" s="204"/>
      <c r="O1038" s="204"/>
      <c r="P1038" s="204"/>
      <c r="Q1038" s="204"/>
      <c r="R1038" s="204"/>
      <c r="S1038" s="204"/>
      <c r="T1038" s="205"/>
      <c r="AT1038" s="206" t="s">
        <v>147</v>
      </c>
      <c r="AU1038" s="206" t="s">
        <v>83</v>
      </c>
      <c r="AV1038" s="12" t="s">
        <v>83</v>
      </c>
      <c r="AW1038" s="12" t="s">
        <v>31</v>
      </c>
      <c r="AX1038" s="12" t="s">
        <v>75</v>
      </c>
      <c r="AY1038" s="206" t="s">
        <v>137</v>
      </c>
    </row>
    <row r="1039" spans="1:65" s="13" customFormat="1">
      <c r="B1039" s="207"/>
      <c r="C1039" s="208"/>
      <c r="D1039" s="192" t="s">
        <v>147</v>
      </c>
      <c r="E1039" s="209" t="s">
        <v>1</v>
      </c>
      <c r="F1039" s="210" t="s">
        <v>179</v>
      </c>
      <c r="G1039" s="208"/>
      <c r="H1039" s="211">
        <v>5</v>
      </c>
      <c r="I1039" s="212"/>
      <c r="J1039" s="208"/>
      <c r="K1039" s="208"/>
      <c r="L1039" s="213"/>
      <c r="M1039" s="214"/>
      <c r="N1039" s="215"/>
      <c r="O1039" s="215"/>
      <c r="P1039" s="215"/>
      <c r="Q1039" s="215"/>
      <c r="R1039" s="215"/>
      <c r="S1039" s="215"/>
      <c r="T1039" s="216"/>
      <c r="AT1039" s="217" t="s">
        <v>147</v>
      </c>
      <c r="AU1039" s="217" t="s">
        <v>83</v>
      </c>
      <c r="AV1039" s="13" t="s">
        <v>85</v>
      </c>
      <c r="AW1039" s="13" t="s">
        <v>31</v>
      </c>
      <c r="AX1039" s="13" t="s">
        <v>75</v>
      </c>
      <c r="AY1039" s="217" t="s">
        <v>137</v>
      </c>
    </row>
    <row r="1040" spans="1:65" s="12" customFormat="1">
      <c r="B1040" s="197"/>
      <c r="C1040" s="198"/>
      <c r="D1040" s="192" t="s">
        <v>147</v>
      </c>
      <c r="E1040" s="199" t="s">
        <v>1</v>
      </c>
      <c r="F1040" s="200" t="s">
        <v>1633</v>
      </c>
      <c r="G1040" s="198"/>
      <c r="H1040" s="199" t="s">
        <v>1</v>
      </c>
      <c r="I1040" s="201"/>
      <c r="J1040" s="198"/>
      <c r="K1040" s="198"/>
      <c r="L1040" s="202"/>
      <c r="M1040" s="203"/>
      <c r="N1040" s="204"/>
      <c r="O1040" s="204"/>
      <c r="P1040" s="204"/>
      <c r="Q1040" s="204"/>
      <c r="R1040" s="204"/>
      <c r="S1040" s="204"/>
      <c r="T1040" s="205"/>
      <c r="AT1040" s="206" t="s">
        <v>147</v>
      </c>
      <c r="AU1040" s="206" t="s">
        <v>83</v>
      </c>
      <c r="AV1040" s="12" t="s">
        <v>83</v>
      </c>
      <c r="AW1040" s="12" t="s">
        <v>31</v>
      </c>
      <c r="AX1040" s="12" t="s">
        <v>75</v>
      </c>
      <c r="AY1040" s="206" t="s">
        <v>137</v>
      </c>
    </row>
    <row r="1041" spans="1:65" s="13" customFormat="1">
      <c r="B1041" s="207"/>
      <c r="C1041" s="208"/>
      <c r="D1041" s="192" t="s">
        <v>147</v>
      </c>
      <c r="E1041" s="209" t="s">
        <v>1</v>
      </c>
      <c r="F1041" s="210" t="s">
        <v>1634</v>
      </c>
      <c r="G1041" s="208"/>
      <c r="H1041" s="211">
        <v>12</v>
      </c>
      <c r="I1041" s="212"/>
      <c r="J1041" s="208"/>
      <c r="K1041" s="208"/>
      <c r="L1041" s="213"/>
      <c r="M1041" s="214"/>
      <c r="N1041" s="215"/>
      <c r="O1041" s="215"/>
      <c r="P1041" s="215"/>
      <c r="Q1041" s="215"/>
      <c r="R1041" s="215"/>
      <c r="S1041" s="215"/>
      <c r="T1041" s="216"/>
      <c r="AT1041" s="217" t="s">
        <v>147</v>
      </c>
      <c r="AU1041" s="217" t="s">
        <v>83</v>
      </c>
      <c r="AV1041" s="13" t="s">
        <v>85</v>
      </c>
      <c r="AW1041" s="13" t="s">
        <v>31</v>
      </c>
      <c r="AX1041" s="13" t="s">
        <v>75</v>
      </c>
      <c r="AY1041" s="217" t="s">
        <v>137</v>
      </c>
    </row>
    <row r="1042" spans="1:65" s="14" customFormat="1">
      <c r="B1042" s="218"/>
      <c r="C1042" s="219"/>
      <c r="D1042" s="192" t="s">
        <v>147</v>
      </c>
      <c r="E1042" s="220" t="s">
        <v>1</v>
      </c>
      <c r="F1042" s="221" t="s">
        <v>152</v>
      </c>
      <c r="G1042" s="219"/>
      <c r="H1042" s="222">
        <v>19</v>
      </c>
      <c r="I1042" s="223"/>
      <c r="J1042" s="219"/>
      <c r="K1042" s="219"/>
      <c r="L1042" s="224"/>
      <c r="M1042" s="225"/>
      <c r="N1042" s="226"/>
      <c r="O1042" s="226"/>
      <c r="P1042" s="226"/>
      <c r="Q1042" s="226"/>
      <c r="R1042" s="226"/>
      <c r="S1042" s="226"/>
      <c r="T1042" s="227"/>
      <c r="AT1042" s="228" t="s">
        <v>147</v>
      </c>
      <c r="AU1042" s="228" t="s">
        <v>83</v>
      </c>
      <c r="AV1042" s="14" t="s">
        <v>144</v>
      </c>
      <c r="AW1042" s="14" t="s">
        <v>31</v>
      </c>
      <c r="AX1042" s="14" t="s">
        <v>83</v>
      </c>
      <c r="AY1042" s="228" t="s">
        <v>137</v>
      </c>
    </row>
    <row r="1043" spans="1:65" s="2" customFormat="1" ht="16.5" customHeight="1">
      <c r="A1043" s="34"/>
      <c r="B1043" s="35"/>
      <c r="C1043" s="229" t="s">
        <v>659</v>
      </c>
      <c r="D1043" s="229" t="s">
        <v>678</v>
      </c>
      <c r="E1043" s="230" t="s">
        <v>853</v>
      </c>
      <c r="F1043" s="231" t="s">
        <v>854</v>
      </c>
      <c r="G1043" s="232" t="s">
        <v>141</v>
      </c>
      <c r="H1043" s="233">
        <v>93.6</v>
      </c>
      <c r="I1043" s="234"/>
      <c r="J1043" s="235">
        <f>ROUND(I1043*H1043,2)</f>
        <v>0</v>
      </c>
      <c r="K1043" s="231" t="s">
        <v>142</v>
      </c>
      <c r="L1043" s="39"/>
      <c r="M1043" s="236" t="s">
        <v>1</v>
      </c>
      <c r="N1043" s="237" t="s">
        <v>40</v>
      </c>
      <c r="O1043" s="71"/>
      <c r="P1043" s="188">
        <f>O1043*H1043</f>
        <v>0</v>
      </c>
      <c r="Q1043" s="188">
        <v>0</v>
      </c>
      <c r="R1043" s="188">
        <f>Q1043*H1043</f>
        <v>0</v>
      </c>
      <c r="S1043" s="188">
        <v>0</v>
      </c>
      <c r="T1043" s="189">
        <f>S1043*H1043</f>
        <v>0</v>
      </c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R1043" s="190" t="s">
        <v>144</v>
      </c>
      <c r="AT1043" s="190" t="s">
        <v>678</v>
      </c>
      <c r="AU1043" s="190" t="s">
        <v>83</v>
      </c>
      <c r="AY1043" s="17" t="s">
        <v>137</v>
      </c>
      <c r="BE1043" s="191">
        <f>IF(N1043="základní",J1043,0)</f>
        <v>0</v>
      </c>
      <c r="BF1043" s="191">
        <f>IF(N1043="snížená",J1043,0)</f>
        <v>0</v>
      </c>
      <c r="BG1043" s="191">
        <f>IF(N1043="zákl. přenesená",J1043,0)</f>
        <v>0</v>
      </c>
      <c r="BH1043" s="191">
        <f>IF(N1043="sníž. přenesená",J1043,0)</f>
        <v>0</v>
      </c>
      <c r="BI1043" s="191">
        <f>IF(N1043="nulová",J1043,0)</f>
        <v>0</v>
      </c>
      <c r="BJ1043" s="17" t="s">
        <v>83</v>
      </c>
      <c r="BK1043" s="191">
        <f>ROUND(I1043*H1043,2)</f>
        <v>0</v>
      </c>
      <c r="BL1043" s="17" t="s">
        <v>144</v>
      </c>
      <c r="BM1043" s="190" t="s">
        <v>1635</v>
      </c>
    </row>
    <row r="1044" spans="1:65" s="2" customFormat="1" ht="68.25">
      <c r="A1044" s="34"/>
      <c r="B1044" s="35"/>
      <c r="C1044" s="36"/>
      <c r="D1044" s="192" t="s">
        <v>146</v>
      </c>
      <c r="E1044" s="36"/>
      <c r="F1044" s="193" t="s">
        <v>856</v>
      </c>
      <c r="G1044" s="36"/>
      <c r="H1044" s="36"/>
      <c r="I1044" s="194"/>
      <c r="J1044" s="36"/>
      <c r="K1044" s="36"/>
      <c r="L1044" s="39"/>
      <c r="M1044" s="195"/>
      <c r="N1044" s="196"/>
      <c r="O1044" s="71"/>
      <c r="P1044" s="71"/>
      <c r="Q1044" s="71"/>
      <c r="R1044" s="71"/>
      <c r="S1044" s="71"/>
      <c r="T1044" s="72"/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T1044" s="17" t="s">
        <v>146</v>
      </c>
      <c r="AU1044" s="17" t="s">
        <v>83</v>
      </c>
    </row>
    <row r="1045" spans="1:65" s="12" customFormat="1">
      <c r="B1045" s="197"/>
      <c r="C1045" s="198"/>
      <c r="D1045" s="192" t="s">
        <v>147</v>
      </c>
      <c r="E1045" s="199" t="s">
        <v>1</v>
      </c>
      <c r="F1045" s="200" t="s">
        <v>1332</v>
      </c>
      <c r="G1045" s="198"/>
      <c r="H1045" s="199" t="s">
        <v>1</v>
      </c>
      <c r="I1045" s="201"/>
      <c r="J1045" s="198"/>
      <c r="K1045" s="198"/>
      <c r="L1045" s="202"/>
      <c r="M1045" s="203"/>
      <c r="N1045" s="204"/>
      <c r="O1045" s="204"/>
      <c r="P1045" s="204"/>
      <c r="Q1045" s="204"/>
      <c r="R1045" s="204"/>
      <c r="S1045" s="204"/>
      <c r="T1045" s="205"/>
      <c r="AT1045" s="206" t="s">
        <v>147</v>
      </c>
      <c r="AU1045" s="206" t="s">
        <v>83</v>
      </c>
      <c r="AV1045" s="12" t="s">
        <v>83</v>
      </c>
      <c r="AW1045" s="12" t="s">
        <v>31</v>
      </c>
      <c r="AX1045" s="12" t="s">
        <v>75</v>
      </c>
      <c r="AY1045" s="206" t="s">
        <v>137</v>
      </c>
    </row>
    <row r="1046" spans="1:65" s="13" customFormat="1">
      <c r="B1046" s="207"/>
      <c r="C1046" s="208"/>
      <c r="D1046" s="192" t="s">
        <v>147</v>
      </c>
      <c r="E1046" s="209" t="s">
        <v>1</v>
      </c>
      <c r="F1046" s="210" t="s">
        <v>1636</v>
      </c>
      <c r="G1046" s="208"/>
      <c r="H1046" s="211">
        <v>36</v>
      </c>
      <c r="I1046" s="212"/>
      <c r="J1046" s="208"/>
      <c r="K1046" s="208"/>
      <c r="L1046" s="213"/>
      <c r="M1046" s="214"/>
      <c r="N1046" s="215"/>
      <c r="O1046" s="215"/>
      <c r="P1046" s="215"/>
      <c r="Q1046" s="215"/>
      <c r="R1046" s="215"/>
      <c r="S1046" s="215"/>
      <c r="T1046" s="216"/>
      <c r="AT1046" s="217" t="s">
        <v>147</v>
      </c>
      <c r="AU1046" s="217" t="s">
        <v>83</v>
      </c>
      <c r="AV1046" s="13" t="s">
        <v>85</v>
      </c>
      <c r="AW1046" s="13" t="s">
        <v>31</v>
      </c>
      <c r="AX1046" s="13" t="s">
        <v>75</v>
      </c>
      <c r="AY1046" s="217" t="s">
        <v>137</v>
      </c>
    </row>
    <row r="1047" spans="1:65" s="12" customFormat="1">
      <c r="B1047" s="197"/>
      <c r="C1047" s="198"/>
      <c r="D1047" s="192" t="s">
        <v>147</v>
      </c>
      <c r="E1047" s="199" t="s">
        <v>1</v>
      </c>
      <c r="F1047" s="200" t="s">
        <v>1296</v>
      </c>
      <c r="G1047" s="198"/>
      <c r="H1047" s="199" t="s">
        <v>1</v>
      </c>
      <c r="I1047" s="201"/>
      <c r="J1047" s="198"/>
      <c r="K1047" s="198"/>
      <c r="L1047" s="202"/>
      <c r="M1047" s="203"/>
      <c r="N1047" s="204"/>
      <c r="O1047" s="204"/>
      <c r="P1047" s="204"/>
      <c r="Q1047" s="204"/>
      <c r="R1047" s="204"/>
      <c r="S1047" s="204"/>
      <c r="T1047" s="205"/>
      <c r="AT1047" s="206" t="s">
        <v>147</v>
      </c>
      <c r="AU1047" s="206" t="s">
        <v>83</v>
      </c>
      <c r="AV1047" s="12" t="s">
        <v>83</v>
      </c>
      <c r="AW1047" s="12" t="s">
        <v>31</v>
      </c>
      <c r="AX1047" s="12" t="s">
        <v>75</v>
      </c>
      <c r="AY1047" s="206" t="s">
        <v>137</v>
      </c>
    </row>
    <row r="1048" spans="1:65" s="13" customFormat="1">
      <c r="B1048" s="207"/>
      <c r="C1048" s="208"/>
      <c r="D1048" s="192" t="s">
        <v>147</v>
      </c>
      <c r="E1048" s="209" t="s">
        <v>1</v>
      </c>
      <c r="F1048" s="210" t="s">
        <v>857</v>
      </c>
      <c r="G1048" s="208"/>
      <c r="H1048" s="211">
        <v>7.2</v>
      </c>
      <c r="I1048" s="212"/>
      <c r="J1048" s="208"/>
      <c r="K1048" s="208"/>
      <c r="L1048" s="213"/>
      <c r="M1048" s="214"/>
      <c r="N1048" s="215"/>
      <c r="O1048" s="215"/>
      <c r="P1048" s="215"/>
      <c r="Q1048" s="215"/>
      <c r="R1048" s="215"/>
      <c r="S1048" s="215"/>
      <c r="T1048" s="216"/>
      <c r="AT1048" s="217" t="s">
        <v>147</v>
      </c>
      <c r="AU1048" s="217" t="s">
        <v>83</v>
      </c>
      <c r="AV1048" s="13" t="s">
        <v>85</v>
      </c>
      <c r="AW1048" s="13" t="s">
        <v>31</v>
      </c>
      <c r="AX1048" s="13" t="s">
        <v>75</v>
      </c>
      <c r="AY1048" s="217" t="s">
        <v>137</v>
      </c>
    </row>
    <row r="1049" spans="1:65" s="12" customFormat="1">
      <c r="B1049" s="197"/>
      <c r="C1049" s="198"/>
      <c r="D1049" s="192" t="s">
        <v>147</v>
      </c>
      <c r="E1049" s="199" t="s">
        <v>1</v>
      </c>
      <c r="F1049" s="200" t="s">
        <v>1334</v>
      </c>
      <c r="G1049" s="198"/>
      <c r="H1049" s="199" t="s">
        <v>1</v>
      </c>
      <c r="I1049" s="201"/>
      <c r="J1049" s="198"/>
      <c r="K1049" s="198"/>
      <c r="L1049" s="202"/>
      <c r="M1049" s="203"/>
      <c r="N1049" s="204"/>
      <c r="O1049" s="204"/>
      <c r="P1049" s="204"/>
      <c r="Q1049" s="204"/>
      <c r="R1049" s="204"/>
      <c r="S1049" s="204"/>
      <c r="T1049" s="205"/>
      <c r="AT1049" s="206" t="s">
        <v>147</v>
      </c>
      <c r="AU1049" s="206" t="s">
        <v>83</v>
      </c>
      <c r="AV1049" s="12" t="s">
        <v>83</v>
      </c>
      <c r="AW1049" s="12" t="s">
        <v>31</v>
      </c>
      <c r="AX1049" s="12" t="s">
        <v>75</v>
      </c>
      <c r="AY1049" s="206" t="s">
        <v>137</v>
      </c>
    </row>
    <row r="1050" spans="1:65" s="13" customFormat="1">
      <c r="B1050" s="207"/>
      <c r="C1050" s="208"/>
      <c r="D1050" s="192" t="s">
        <v>147</v>
      </c>
      <c r="E1050" s="209" t="s">
        <v>1</v>
      </c>
      <c r="F1050" s="210" t="s">
        <v>1637</v>
      </c>
      <c r="G1050" s="208"/>
      <c r="H1050" s="211">
        <v>14.4</v>
      </c>
      <c r="I1050" s="212"/>
      <c r="J1050" s="208"/>
      <c r="K1050" s="208"/>
      <c r="L1050" s="213"/>
      <c r="M1050" s="214"/>
      <c r="N1050" s="215"/>
      <c r="O1050" s="215"/>
      <c r="P1050" s="215"/>
      <c r="Q1050" s="215"/>
      <c r="R1050" s="215"/>
      <c r="S1050" s="215"/>
      <c r="T1050" s="216"/>
      <c r="AT1050" s="217" t="s">
        <v>147</v>
      </c>
      <c r="AU1050" s="217" t="s">
        <v>83</v>
      </c>
      <c r="AV1050" s="13" t="s">
        <v>85</v>
      </c>
      <c r="AW1050" s="13" t="s">
        <v>31</v>
      </c>
      <c r="AX1050" s="13" t="s">
        <v>75</v>
      </c>
      <c r="AY1050" s="217" t="s">
        <v>137</v>
      </c>
    </row>
    <row r="1051" spans="1:65" s="12" customFormat="1">
      <c r="B1051" s="197"/>
      <c r="C1051" s="198"/>
      <c r="D1051" s="192" t="s">
        <v>147</v>
      </c>
      <c r="E1051" s="199" t="s">
        <v>1</v>
      </c>
      <c r="F1051" s="200" t="s">
        <v>1335</v>
      </c>
      <c r="G1051" s="198"/>
      <c r="H1051" s="199" t="s">
        <v>1</v>
      </c>
      <c r="I1051" s="201"/>
      <c r="J1051" s="198"/>
      <c r="K1051" s="198"/>
      <c r="L1051" s="202"/>
      <c r="M1051" s="203"/>
      <c r="N1051" s="204"/>
      <c r="O1051" s="204"/>
      <c r="P1051" s="204"/>
      <c r="Q1051" s="204"/>
      <c r="R1051" s="204"/>
      <c r="S1051" s="204"/>
      <c r="T1051" s="205"/>
      <c r="AT1051" s="206" t="s">
        <v>147</v>
      </c>
      <c r="AU1051" s="206" t="s">
        <v>83</v>
      </c>
      <c r="AV1051" s="12" t="s">
        <v>83</v>
      </c>
      <c r="AW1051" s="12" t="s">
        <v>31</v>
      </c>
      <c r="AX1051" s="12" t="s">
        <v>75</v>
      </c>
      <c r="AY1051" s="206" t="s">
        <v>137</v>
      </c>
    </row>
    <row r="1052" spans="1:65" s="13" customFormat="1">
      <c r="B1052" s="207"/>
      <c r="C1052" s="208"/>
      <c r="D1052" s="192" t="s">
        <v>147</v>
      </c>
      <c r="E1052" s="209" t="s">
        <v>1</v>
      </c>
      <c r="F1052" s="210" t="s">
        <v>857</v>
      </c>
      <c r="G1052" s="208"/>
      <c r="H1052" s="211">
        <v>7.2</v>
      </c>
      <c r="I1052" s="212"/>
      <c r="J1052" s="208"/>
      <c r="K1052" s="208"/>
      <c r="L1052" s="213"/>
      <c r="M1052" s="214"/>
      <c r="N1052" s="215"/>
      <c r="O1052" s="215"/>
      <c r="P1052" s="215"/>
      <c r="Q1052" s="215"/>
      <c r="R1052" s="215"/>
      <c r="S1052" s="215"/>
      <c r="T1052" s="216"/>
      <c r="AT1052" s="217" t="s">
        <v>147</v>
      </c>
      <c r="AU1052" s="217" t="s">
        <v>83</v>
      </c>
      <c r="AV1052" s="13" t="s">
        <v>85</v>
      </c>
      <c r="AW1052" s="13" t="s">
        <v>31</v>
      </c>
      <c r="AX1052" s="13" t="s">
        <v>75</v>
      </c>
      <c r="AY1052" s="217" t="s">
        <v>137</v>
      </c>
    </row>
    <row r="1053" spans="1:65" s="12" customFormat="1">
      <c r="B1053" s="197"/>
      <c r="C1053" s="198"/>
      <c r="D1053" s="192" t="s">
        <v>147</v>
      </c>
      <c r="E1053" s="199" t="s">
        <v>1</v>
      </c>
      <c r="F1053" s="200" t="s">
        <v>1336</v>
      </c>
      <c r="G1053" s="198"/>
      <c r="H1053" s="199" t="s">
        <v>1</v>
      </c>
      <c r="I1053" s="201"/>
      <c r="J1053" s="198"/>
      <c r="K1053" s="198"/>
      <c r="L1053" s="202"/>
      <c r="M1053" s="203"/>
      <c r="N1053" s="204"/>
      <c r="O1053" s="204"/>
      <c r="P1053" s="204"/>
      <c r="Q1053" s="204"/>
      <c r="R1053" s="204"/>
      <c r="S1053" s="204"/>
      <c r="T1053" s="205"/>
      <c r="AT1053" s="206" t="s">
        <v>147</v>
      </c>
      <c r="AU1053" s="206" t="s">
        <v>83</v>
      </c>
      <c r="AV1053" s="12" t="s">
        <v>83</v>
      </c>
      <c r="AW1053" s="12" t="s">
        <v>31</v>
      </c>
      <c r="AX1053" s="12" t="s">
        <v>75</v>
      </c>
      <c r="AY1053" s="206" t="s">
        <v>137</v>
      </c>
    </row>
    <row r="1054" spans="1:65" s="13" customFormat="1">
      <c r="B1054" s="207"/>
      <c r="C1054" s="208"/>
      <c r="D1054" s="192" t="s">
        <v>147</v>
      </c>
      <c r="E1054" s="209" t="s">
        <v>1</v>
      </c>
      <c r="F1054" s="210" t="s">
        <v>857</v>
      </c>
      <c r="G1054" s="208"/>
      <c r="H1054" s="211">
        <v>7.2</v>
      </c>
      <c r="I1054" s="212"/>
      <c r="J1054" s="208"/>
      <c r="K1054" s="208"/>
      <c r="L1054" s="213"/>
      <c r="M1054" s="214"/>
      <c r="N1054" s="215"/>
      <c r="O1054" s="215"/>
      <c r="P1054" s="215"/>
      <c r="Q1054" s="215"/>
      <c r="R1054" s="215"/>
      <c r="S1054" s="215"/>
      <c r="T1054" s="216"/>
      <c r="AT1054" s="217" t="s">
        <v>147</v>
      </c>
      <c r="AU1054" s="217" t="s">
        <v>83</v>
      </c>
      <c r="AV1054" s="13" t="s">
        <v>85</v>
      </c>
      <c r="AW1054" s="13" t="s">
        <v>31</v>
      </c>
      <c r="AX1054" s="13" t="s">
        <v>75</v>
      </c>
      <c r="AY1054" s="217" t="s">
        <v>137</v>
      </c>
    </row>
    <row r="1055" spans="1:65" s="12" customFormat="1">
      <c r="B1055" s="197"/>
      <c r="C1055" s="198"/>
      <c r="D1055" s="192" t="s">
        <v>147</v>
      </c>
      <c r="E1055" s="199" t="s">
        <v>1</v>
      </c>
      <c r="F1055" s="200" t="s">
        <v>1337</v>
      </c>
      <c r="G1055" s="198"/>
      <c r="H1055" s="199" t="s">
        <v>1</v>
      </c>
      <c r="I1055" s="201"/>
      <c r="J1055" s="198"/>
      <c r="K1055" s="198"/>
      <c r="L1055" s="202"/>
      <c r="M1055" s="203"/>
      <c r="N1055" s="204"/>
      <c r="O1055" s="204"/>
      <c r="P1055" s="204"/>
      <c r="Q1055" s="204"/>
      <c r="R1055" s="204"/>
      <c r="S1055" s="204"/>
      <c r="T1055" s="205"/>
      <c r="AT1055" s="206" t="s">
        <v>147</v>
      </c>
      <c r="AU1055" s="206" t="s">
        <v>83</v>
      </c>
      <c r="AV1055" s="12" t="s">
        <v>83</v>
      </c>
      <c r="AW1055" s="12" t="s">
        <v>31</v>
      </c>
      <c r="AX1055" s="12" t="s">
        <v>75</v>
      </c>
      <c r="AY1055" s="206" t="s">
        <v>137</v>
      </c>
    </row>
    <row r="1056" spans="1:65" s="13" customFormat="1">
      <c r="B1056" s="207"/>
      <c r="C1056" s="208"/>
      <c r="D1056" s="192" t="s">
        <v>147</v>
      </c>
      <c r="E1056" s="209" t="s">
        <v>1</v>
      </c>
      <c r="F1056" s="210" t="s">
        <v>1637</v>
      </c>
      <c r="G1056" s="208"/>
      <c r="H1056" s="211">
        <v>14.4</v>
      </c>
      <c r="I1056" s="212"/>
      <c r="J1056" s="208"/>
      <c r="K1056" s="208"/>
      <c r="L1056" s="213"/>
      <c r="M1056" s="214"/>
      <c r="N1056" s="215"/>
      <c r="O1056" s="215"/>
      <c r="P1056" s="215"/>
      <c r="Q1056" s="215"/>
      <c r="R1056" s="215"/>
      <c r="S1056" s="215"/>
      <c r="T1056" s="216"/>
      <c r="AT1056" s="217" t="s">
        <v>147</v>
      </c>
      <c r="AU1056" s="217" t="s">
        <v>83</v>
      </c>
      <c r="AV1056" s="13" t="s">
        <v>85</v>
      </c>
      <c r="AW1056" s="13" t="s">
        <v>31</v>
      </c>
      <c r="AX1056" s="13" t="s">
        <v>75</v>
      </c>
      <c r="AY1056" s="217" t="s">
        <v>137</v>
      </c>
    </row>
    <row r="1057" spans="1:65" s="12" customFormat="1">
      <c r="B1057" s="197"/>
      <c r="C1057" s="198"/>
      <c r="D1057" s="192" t="s">
        <v>147</v>
      </c>
      <c r="E1057" s="199" t="s">
        <v>1</v>
      </c>
      <c r="F1057" s="200" t="s">
        <v>1638</v>
      </c>
      <c r="G1057" s="198"/>
      <c r="H1057" s="199" t="s">
        <v>1</v>
      </c>
      <c r="I1057" s="201"/>
      <c r="J1057" s="198"/>
      <c r="K1057" s="198"/>
      <c r="L1057" s="202"/>
      <c r="M1057" s="203"/>
      <c r="N1057" s="204"/>
      <c r="O1057" s="204"/>
      <c r="P1057" s="204"/>
      <c r="Q1057" s="204"/>
      <c r="R1057" s="204"/>
      <c r="S1057" s="204"/>
      <c r="T1057" s="205"/>
      <c r="AT1057" s="206" t="s">
        <v>147</v>
      </c>
      <c r="AU1057" s="206" t="s">
        <v>83</v>
      </c>
      <c r="AV1057" s="12" t="s">
        <v>83</v>
      </c>
      <c r="AW1057" s="12" t="s">
        <v>31</v>
      </c>
      <c r="AX1057" s="12" t="s">
        <v>75</v>
      </c>
      <c r="AY1057" s="206" t="s">
        <v>137</v>
      </c>
    </row>
    <row r="1058" spans="1:65" s="13" customFormat="1">
      <c r="B1058" s="207"/>
      <c r="C1058" s="208"/>
      <c r="D1058" s="192" t="s">
        <v>147</v>
      </c>
      <c r="E1058" s="209" t="s">
        <v>1</v>
      </c>
      <c r="F1058" s="210" t="s">
        <v>857</v>
      </c>
      <c r="G1058" s="208"/>
      <c r="H1058" s="211">
        <v>7.2</v>
      </c>
      <c r="I1058" s="212"/>
      <c r="J1058" s="208"/>
      <c r="K1058" s="208"/>
      <c r="L1058" s="213"/>
      <c r="M1058" s="214"/>
      <c r="N1058" s="215"/>
      <c r="O1058" s="215"/>
      <c r="P1058" s="215"/>
      <c r="Q1058" s="215"/>
      <c r="R1058" s="215"/>
      <c r="S1058" s="215"/>
      <c r="T1058" s="216"/>
      <c r="AT1058" s="217" t="s">
        <v>147</v>
      </c>
      <c r="AU1058" s="217" t="s">
        <v>83</v>
      </c>
      <c r="AV1058" s="13" t="s">
        <v>85</v>
      </c>
      <c r="AW1058" s="13" t="s">
        <v>31</v>
      </c>
      <c r="AX1058" s="13" t="s">
        <v>75</v>
      </c>
      <c r="AY1058" s="217" t="s">
        <v>137</v>
      </c>
    </row>
    <row r="1059" spans="1:65" s="14" customFormat="1">
      <c r="B1059" s="218"/>
      <c r="C1059" s="219"/>
      <c r="D1059" s="192" t="s">
        <v>147</v>
      </c>
      <c r="E1059" s="220" t="s">
        <v>1</v>
      </c>
      <c r="F1059" s="221" t="s">
        <v>152</v>
      </c>
      <c r="G1059" s="219"/>
      <c r="H1059" s="222">
        <v>93.600000000000009</v>
      </c>
      <c r="I1059" s="223"/>
      <c r="J1059" s="219"/>
      <c r="K1059" s="219"/>
      <c r="L1059" s="224"/>
      <c r="M1059" s="225"/>
      <c r="N1059" s="226"/>
      <c r="O1059" s="226"/>
      <c r="P1059" s="226"/>
      <c r="Q1059" s="226"/>
      <c r="R1059" s="226"/>
      <c r="S1059" s="226"/>
      <c r="T1059" s="227"/>
      <c r="AT1059" s="228" t="s">
        <v>147</v>
      </c>
      <c r="AU1059" s="228" t="s">
        <v>83</v>
      </c>
      <c r="AV1059" s="14" t="s">
        <v>144</v>
      </c>
      <c r="AW1059" s="14" t="s">
        <v>31</v>
      </c>
      <c r="AX1059" s="14" t="s">
        <v>83</v>
      </c>
      <c r="AY1059" s="228" t="s">
        <v>137</v>
      </c>
    </row>
    <row r="1060" spans="1:65" s="12" customFormat="1">
      <c r="B1060" s="197"/>
      <c r="C1060" s="198"/>
      <c r="D1060" s="192" t="s">
        <v>147</v>
      </c>
      <c r="E1060" s="199" t="s">
        <v>1</v>
      </c>
      <c r="F1060" s="200" t="s">
        <v>153</v>
      </c>
      <c r="G1060" s="198"/>
      <c r="H1060" s="199" t="s">
        <v>1</v>
      </c>
      <c r="I1060" s="201"/>
      <c r="J1060" s="198"/>
      <c r="K1060" s="198"/>
      <c r="L1060" s="202"/>
      <c r="M1060" s="203"/>
      <c r="N1060" s="204"/>
      <c r="O1060" s="204"/>
      <c r="P1060" s="204"/>
      <c r="Q1060" s="204"/>
      <c r="R1060" s="204"/>
      <c r="S1060" s="204"/>
      <c r="T1060" s="205"/>
      <c r="AT1060" s="206" t="s">
        <v>147</v>
      </c>
      <c r="AU1060" s="206" t="s">
        <v>83</v>
      </c>
      <c r="AV1060" s="12" t="s">
        <v>83</v>
      </c>
      <c r="AW1060" s="12" t="s">
        <v>31</v>
      </c>
      <c r="AX1060" s="12" t="s">
        <v>75</v>
      </c>
      <c r="AY1060" s="206" t="s">
        <v>137</v>
      </c>
    </row>
    <row r="1061" spans="1:65" s="2" customFormat="1" ht="24.2" customHeight="1">
      <c r="A1061" s="34"/>
      <c r="B1061" s="35"/>
      <c r="C1061" s="229" t="s">
        <v>665</v>
      </c>
      <c r="D1061" s="229" t="s">
        <v>678</v>
      </c>
      <c r="E1061" s="230" t="s">
        <v>785</v>
      </c>
      <c r="F1061" s="231" t="s">
        <v>786</v>
      </c>
      <c r="G1061" s="232" t="s">
        <v>706</v>
      </c>
      <c r="H1061" s="233">
        <v>2.1339999999999999</v>
      </c>
      <c r="I1061" s="234"/>
      <c r="J1061" s="235">
        <f>ROUND(I1061*H1061,2)</f>
        <v>0</v>
      </c>
      <c r="K1061" s="231" t="s">
        <v>142</v>
      </c>
      <c r="L1061" s="39"/>
      <c r="M1061" s="236" t="s">
        <v>1</v>
      </c>
      <c r="N1061" s="237" t="s">
        <v>40</v>
      </c>
      <c r="O1061" s="71"/>
      <c r="P1061" s="188">
        <f>O1061*H1061</f>
        <v>0</v>
      </c>
      <c r="Q1061" s="188">
        <v>0</v>
      </c>
      <c r="R1061" s="188">
        <f>Q1061*H1061</f>
        <v>0</v>
      </c>
      <c r="S1061" s="188">
        <v>0</v>
      </c>
      <c r="T1061" s="189">
        <f>S1061*H1061</f>
        <v>0</v>
      </c>
      <c r="U1061" s="34"/>
      <c r="V1061" s="34"/>
      <c r="W1061" s="34"/>
      <c r="X1061" s="34"/>
      <c r="Y1061" s="34"/>
      <c r="Z1061" s="34"/>
      <c r="AA1061" s="34"/>
      <c r="AB1061" s="34"/>
      <c r="AC1061" s="34"/>
      <c r="AD1061" s="34"/>
      <c r="AE1061" s="34"/>
      <c r="AR1061" s="190" t="s">
        <v>144</v>
      </c>
      <c r="AT1061" s="190" t="s">
        <v>678</v>
      </c>
      <c r="AU1061" s="190" t="s">
        <v>83</v>
      </c>
      <c r="AY1061" s="17" t="s">
        <v>137</v>
      </c>
      <c r="BE1061" s="191">
        <f>IF(N1061="základní",J1061,0)</f>
        <v>0</v>
      </c>
      <c r="BF1061" s="191">
        <f>IF(N1061="snížená",J1061,0)</f>
        <v>0</v>
      </c>
      <c r="BG1061" s="191">
        <f>IF(N1061="zákl. přenesená",J1061,0)</f>
        <v>0</v>
      </c>
      <c r="BH1061" s="191">
        <f>IF(N1061="sníž. přenesená",J1061,0)</f>
        <v>0</v>
      </c>
      <c r="BI1061" s="191">
        <f>IF(N1061="nulová",J1061,0)</f>
        <v>0</v>
      </c>
      <c r="BJ1061" s="17" t="s">
        <v>83</v>
      </c>
      <c r="BK1061" s="191">
        <f>ROUND(I1061*H1061,2)</f>
        <v>0</v>
      </c>
      <c r="BL1061" s="17" t="s">
        <v>144</v>
      </c>
      <c r="BM1061" s="190" t="s">
        <v>1639</v>
      </c>
    </row>
    <row r="1062" spans="1:65" s="2" customFormat="1" ht="48.75">
      <c r="A1062" s="34"/>
      <c r="B1062" s="35"/>
      <c r="C1062" s="36"/>
      <c r="D1062" s="192" t="s">
        <v>146</v>
      </c>
      <c r="E1062" s="36"/>
      <c r="F1062" s="193" t="s">
        <v>788</v>
      </c>
      <c r="G1062" s="36"/>
      <c r="H1062" s="36"/>
      <c r="I1062" s="194"/>
      <c r="J1062" s="36"/>
      <c r="K1062" s="36"/>
      <c r="L1062" s="39"/>
      <c r="M1062" s="195"/>
      <c r="N1062" s="196"/>
      <c r="O1062" s="71"/>
      <c r="P1062" s="71"/>
      <c r="Q1062" s="71"/>
      <c r="R1062" s="71"/>
      <c r="S1062" s="71"/>
      <c r="T1062" s="72"/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T1062" s="17" t="s">
        <v>146</v>
      </c>
      <c r="AU1062" s="17" t="s">
        <v>83</v>
      </c>
    </row>
    <row r="1063" spans="1:65" s="12" customFormat="1">
      <c r="B1063" s="197"/>
      <c r="C1063" s="198"/>
      <c r="D1063" s="192" t="s">
        <v>147</v>
      </c>
      <c r="E1063" s="199" t="s">
        <v>1</v>
      </c>
      <c r="F1063" s="200" t="s">
        <v>1298</v>
      </c>
      <c r="G1063" s="198"/>
      <c r="H1063" s="199" t="s">
        <v>1</v>
      </c>
      <c r="I1063" s="201"/>
      <c r="J1063" s="198"/>
      <c r="K1063" s="198"/>
      <c r="L1063" s="202"/>
      <c r="M1063" s="203"/>
      <c r="N1063" s="204"/>
      <c r="O1063" s="204"/>
      <c r="P1063" s="204"/>
      <c r="Q1063" s="204"/>
      <c r="R1063" s="204"/>
      <c r="S1063" s="204"/>
      <c r="T1063" s="205"/>
      <c r="AT1063" s="206" t="s">
        <v>147</v>
      </c>
      <c r="AU1063" s="206" t="s">
        <v>83</v>
      </c>
      <c r="AV1063" s="12" t="s">
        <v>83</v>
      </c>
      <c r="AW1063" s="12" t="s">
        <v>31</v>
      </c>
      <c r="AX1063" s="12" t="s">
        <v>75</v>
      </c>
      <c r="AY1063" s="206" t="s">
        <v>137</v>
      </c>
    </row>
    <row r="1064" spans="1:65" s="13" customFormat="1">
      <c r="B1064" s="207"/>
      <c r="C1064" s="208"/>
      <c r="D1064" s="192" t="s">
        <v>147</v>
      </c>
      <c r="E1064" s="209" t="s">
        <v>1</v>
      </c>
      <c r="F1064" s="210" t="s">
        <v>1612</v>
      </c>
      <c r="G1064" s="208"/>
      <c r="H1064" s="211">
        <v>0.41499999999999998</v>
      </c>
      <c r="I1064" s="212"/>
      <c r="J1064" s="208"/>
      <c r="K1064" s="208"/>
      <c r="L1064" s="213"/>
      <c r="M1064" s="214"/>
      <c r="N1064" s="215"/>
      <c r="O1064" s="215"/>
      <c r="P1064" s="215"/>
      <c r="Q1064" s="215"/>
      <c r="R1064" s="215"/>
      <c r="S1064" s="215"/>
      <c r="T1064" s="216"/>
      <c r="AT1064" s="217" t="s">
        <v>147</v>
      </c>
      <c r="AU1064" s="217" t="s">
        <v>83</v>
      </c>
      <c r="AV1064" s="13" t="s">
        <v>85</v>
      </c>
      <c r="AW1064" s="13" t="s">
        <v>31</v>
      </c>
      <c r="AX1064" s="13" t="s">
        <v>75</v>
      </c>
      <c r="AY1064" s="217" t="s">
        <v>137</v>
      </c>
    </row>
    <row r="1065" spans="1:65" s="12" customFormat="1">
      <c r="B1065" s="197"/>
      <c r="C1065" s="198"/>
      <c r="D1065" s="192" t="s">
        <v>147</v>
      </c>
      <c r="E1065" s="199" t="s">
        <v>1</v>
      </c>
      <c r="F1065" s="200" t="s">
        <v>1301</v>
      </c>
      <c r="G1065" s="198"/>
      <c r="H1065" s="199" t="s">
        <v>1</v>
      </c>
      <c r="I1065" s="201"/>
      <c r="J1065" s="198"/>
      <c r="K1065" s="198"/>
      <c r="L1065" s="202"/>
      <c r="M1065" s="203"/>
      <c r="N1065" s="204"/>
      <c r="O1065" s="204"/>
      <c r="P1065" s="204"/>
      <c r="Q1065" s="204"/>
      <c r="R1065" s="204"/>
      <c r="S1065" s="204"/>
      <c r="T1065" s="205"/>
      <c r="AT1065" s="206" t="s">
        <v>147</v>
      </c>
      <c r="AU1065" s="206" t="s">
        <v>83</v>
      </c>
      <c r="AV1065" s="12" t="s">
        <v>83</v>
      </c>
      <c r="AW1065" s="12" t="s">
        <v>31</v>
      </c>
      <c r="AX1065" s="12" t="s">
        <v>75</v>
      </c>
      <c r="AY1065" s="206" t="s">
        <v>137</v>
      </c>
    </row>
    <row r="1066" spans="1:65" s="13" customFormat="1">
      <c r="B1066" s="207"/>
      <c r="C1066" s="208"/>
      <c r="D1066" s="192" t="s">
        <v>147</v>
      </c>
      <c r="E1066" s="209" t="s">
        <v>1</v>
      </c>
      <c r="F1066" s="210" t="s">
        <v>1613</v>
      </c>
      <c r="G1066" s="208"/>
      <c r="H1066" s="211">
        <v>0.32800000000000001</v>
      </c>
      <c r="I1066" s="212"/>
      <c r="J1066" s="208"/>
      <c r="K1066" s="208"/>
      <c r="L1066" s="213"/>
      <c r="M1066" s="214"/>
      <c r="N1066" s="215"/>
      <c r="O1066" s="215"/>
      <c r="P1066" s="215"/>
      <c r="Q1066" s="215"/>
      <c r="R1066" s="215"/>
      <c r="S1066" s="215"/>
      <c r="T1066" s="216"/>
      <c r="AT1066" s="217" t="s">
        <v>147</v>
      </c>
      <c r="AU1066" s="217" t="s">
        <v>83</v>
      </c>
      <c r="AV1066" s="13" t="s">
        <v>85</v>
      </c>
      <c r="AW1066" s="13" t="s">
        <v>31</v>
      </c>
      <c r="AX1066" s="13" t="s">
        <v>75</v>
      </c>
      <c r="AY1066" s="217" t="s">
        <v>137</v>
      </c>
    </row>
    <row r="1067" spans="1:65" s="12" customFormat="1">
      <c r="B1067" s="197"/>
      <c r="C1067" s="198"/>
      <c r="D1067" s="192" t="s">
        <v>147</v>
      </c>
      <c r="E1067" s="199" t="s">
        <v>1</v>
      </c>
      <c r="F1067" s="200" t="s">
        <v>1304</v>
      </c>
      <c r="G1067" s="198"/>
      <c r="H1067" s="199" t="s">
        <v>1</v>
      </c>
      <c r="I1067" s="201"/>
      <c r="J1067" s="198"/>
      <c r="K1067" s="198"/>
      <c r="L1067" s="202"/>
      <c r="M1067" s="203"/>
      <c r="N1067" s="204"/>
      <c r="O1067" s="204"/>
      <c r="P1067" s="204"/>
      <c r="Q1067" s="204"/>
      <c r="R1067" s="204"/>
      <c r="S1067" s="204"/>
      <c r="T1067" s="205"/>
      <c r="AT1067" s="206" t="s">
        <v>147</v>
      </c>
      <c r="AU1067" s="206" t="s">
        <v>83</v>
      </c>
      <c r="AV1067" s="12" t="s">
        <v>83</v>
      </c>
      <c r="AW1067" s="12" t="s">
        <v>31</v>
      </c>
      <c r="AX1067" s="12" t="s">
        <v>75</v>
      </c>
      <c r="AY1067" s="206" t="s">
        <v>137</v>
      </c>
    </row>
    <row r="1068" spans="1:65" s="13" customFormat="1">
      <c r="B1068" s="207"/>
      <c r="C1068" s="208"/>
      <c r="D1068" s="192" t="s">
        <v>147</v>
      </c>
      <c r="E1068" s="209" t="s">
        <v>1</v>
      </c>
      <c r="F1068" s="210" t="s">
        <v>1613</v>
      </c>
      <c r="G1068" s="208"/>
      <c r="H1068" s="211">
        <v>0.32800000000000001</v>
      </c>
      <c r="I1068" s="212"/>
      <c r="J1068" s="208"/>
      <c r="K1068" s="208"/>
      <c r="L1068" s="213"/>
      <c r="M1068" s="214"/>
      <c r="N1068" s="215"/>
      <c r="O1068" s="215"/>
      <c r="P1068" s="215"/>
      <c r="Q1068" s="215"/>
      <c r="R1068" s="215"/>
      <c r="S1068" s="215"/>
      <c r="T1068" s="216"/>
      <c r="AT1068" s="217" t="s">
        <v>147</v>
      </c>
      <c r="AU1068" s="217" t="s">
        <v>83</v>
      </c>
      <c r="AV1068" s="13" t="s">
        <v>85</v>
      </c>
      <c r="AW1068" s="13" t="s">
        <v>31</v>
      </c>
      <c r="AX1068" s="13" t="s">
        <v>75</v>
      </c>
      <c r="AY1068" s="217" t="s">
        <v>137</v>
      </c>
    </row>
    <row r="1069" spans="1:65" s="12" customFormat="1">
      <c r="B1069" s="197"/>
      <c r="C1069" s="198"/>
      <c r="D1069" s="192" t="s">
        <v>147</v>
      </c>
      <c r="E1069" s="199" t="s">
        <v>1</v>
      </c>
      <c r="F1069" s="200" t="s">
        <v>1305</v>
      </c>
      <c r="G1069" s="198"/>
      <c r="H1069" s="199" t="s">
        <v>1</v>
      </c>
      <c r="I1069" s="201"/>
      <c r="J1069" s="198"/>
      <c r="K1069" s="198"/>
      <c r="L1069" s="202"/>
      <c r="M1069" s="203"/>
      <c r="N1069" s="204"/>
      <c r="O1069" s="204"/>
      <c r="P1069" s="204"/>
      <c r="Q1069" s="204"/>
      <c r="R1069" s="204"/>
      <c r="S1069" s="204"/>
      <c r="T1069" s="205"/>
      <c r="AT1069" s="206" t="s">
        <v>147</v>
      </c>
      <c r="AU1069" s="206" t="s">
        <v>83</v>
      </c>
      <c r="AV1069" s="12" t="s">
        <v>83</v>
      </c>
      <c r="AW1069" s="12" t="s">
        <v>31</v>
      </c>
      <c r="AX1069" s="12" t="s">
        <v>75</v>
      </c>
      <c r="AY1069" s="206" t="s">
        <v>137</v>
      </c>
    </row>
    <row r="1070" spans="1:65" s="13" customFormat="1">
      <c r="B1070" s="207"/>
      <c r="C1070" s="208"/>
      <c r="D1070" s="192" t="s">
        <v>147</v>
      </c>
      <c r="E1070" s="209" t="s">
        <v>1</v>
      </c>
      <c r="F1070" s="210" t="s">
        <v>1614</v>
      </c>
      <c r="G1070" s="208"/>
      <c r="H1070" s="211">
        <v>0.77</v>
      </c>
      <c r="I1070" s="212"/>
      <c r="J1070" s="208"/>
      <c r="K1070" s="208"/>
      <c r="L1070" s="213"/>
      <c r="M1070" s="214"/>
      <c r="N1070" s="215"/>
      <c r="O1070" s="215"/>
      <c r="P1070" s="215"/>
      <c r="Q1070" s="215"/>
      <c r="R1070" s="215"/>
      <c r="S1070" s="215"/>
      <c r="T1070" s="216"/>
      <c r="AT1070" s="217" t="s">
        <v>147</v>
      </c>
      <c r="AU1070" s="217" t="s">
        <v>83</v>
      </c>
      <c r="AV1070" s="13" t="s">
        <v>85</v>
      </c>
      <c r="AW1070" s="13" t="s">
        <v>31</v>
      </c>
      <c r="AX1070" s="13" t="s">
        <v>75</v>
      </c>
      <c r="AY1070" s="217" t="s">
        <v>137</v>
      </c>
    </row>
    <row r="1071" spans="1:65" s="12" customFormat="1">
      <c r="B1071" s="197"/>
      <c r="C1071" s="198"/>
      <c r="D1071" s="192" t="s">
        <v>147</v>
      </c>
      <c r="E1071" s="199" t="s">
        <v>1</v>
      </c>
      <c r="F1071" s="200" t="s">
        <v>1308</v>
      </c>
      <c r="G1071" s="198"/>
      <c r="H1071" s="199" t="s">
        <v>1</v>
      </c>
      <c r="I1071" s="201"/>
      <c r="J1071" s="198"/>
      <c r="K1071" s="198"/>
      <c r="L1071" s="202"/>
      <c r="M1071" s="203"/>
      <c r="N1071" s="204"/>
      <c r="O1071" s="204"/>
      <c r="P1071" s="204"/>
      <c r="Q1071" s="204"/>
      <c r="R1071" s="204"/>
      <c r="S1071" s="204"/>
      <c r="T1071" s="205"/>
      <c r="AT1071" s="206" t="s">
        <v>147</v>
      </c>
      <c r="AU1071" s="206" t="s">
        <v>83</v>
      </c>
      <c r="AV1071" s="12" t="s">
        <v>83</v>
      </c>
      <c r="AW1071" s="12" t="s">
        <v>31</v>
      </c>
      <c r="AX1071" s="12" t="s">
        <v>75</v>
      </c>
      <c r="AY1071" s="206" t="s">
        <v>137</v>
      </c>
    </row>
    <row r="1072" spans="1:65" s="13" customFormat="1">
      <c r="B1072" s="207"/>
      <c r="C1072" s="208"/>
      <c r="D1072" s="192" t="s">
        <v>147</v>
      </c>
      <c r="E1072" s="209" t="s">
        <v>1</v>
      </c>
      <c r="F1072" s="210" t="s">
        <v>1624</v>
      </c>
      <c r="G1072" s="208"/>
      <c r="H1072" s="211">
        <v>0.29299999999999998</v>
      </c>
      <c r="I1072" s="212"/>
      <c r="J1072" s="208"/>
      <c r="K1072" s="208"/>
      <c r="L1072" s="213"/>
      <c r="M1072" s="214"/>
      <c r="N1072" s="215"/>
      <c r="O1072" s="215"/>
      <c r="P1072" s="215"/>
      <c r="Q1072" s="215"/>
      <c r="R1072" s="215"/>
      <c r="S1072" s="215"/>
      <c r="T1072" s="216"/>
      <c r="AT1072" s="217" t="s">
        <v>147</v>
      </c>
      <c r="AU1072" s="217" t="s">
        <v>83</v>
      </c>
      <c r="AV1072" s="13" t="s">
        <v>85</v>
      </c>
      <c r="AW1072" s="13" t="s">
        <v>31</v>
      </c>
      <c r="AX1072" s="13" t="s">
        <v>75</v>
      </c>
      <c r="AY1072" s="217" t="s">
        <v>137</v>
      </c>
    </row>
    <row r="1073" spans="1:65" s="14" customFormat="1">
      <c r="B1073" s="218"/>
      <c r="C1073" s="219"/>
      <c r="D1073" s="192" t="s">
        <v>147</v>
      </c>
      <c r="E1073" s="220" t="s">
        <v>1</v>
      </c>
      <c r="F1073" s="221" t="s">
        <v>152</v>
      </c>
      <c r="G1073" s="219"/>
      <c r="H1073" s="222">
        <v>2.1339999999999999</v>
      </c>
      <c r="I1073" s="223"/>
      <c r="J1073" s="219"/>
      <c r="K1073" s="219"/>
      <c r="L1073" s="224"/>
      <c r="M1073" s="225"/>
      <c r="N1073" s="226"/>
      <c r="O1073" s="226"/>
      <c r="P1073" s="226"/>
      <c r="Q1073" s="226"/>
      <c r="R1073" s="226"/>
      <c r="S1073" s="226"/>
      <c r="T1073" s="227"/>
      <c r="AT1073" s="228" t="s">
        <v>147</v>
      </c>
      <c r="AU1073" s="228" t="s">
        <v>83</v>
      </c>
      <c r="AV1073" s="14" t="s">
        <v>144</v>
      </c>
      <c r="AW1073" s="14" t="s">
        <v>31</v>
      </c>
      <c r="AX1073" s="14" t="s">
        <v>83</v>
      </c>
      <c r="AY1073" s="228" t="s">
        <v>137</v>
      </c>
    </row>
    <row r="1074" spans="1:65" s="2" customFormat="1" ht="24.2" customHeight="1">
      <c r="A1074" s="34"/>
      <c r="B1074" s="35"/>
      <c r="C1074" s="229" t="s">
        <v>677</v>
      </c>
      <c r="D1074" s="229" t="s">
        <v>678</v>
      </c>
      <c r="E1074" s="230" t="s">
        <v>1640</v>
      </c>
      <c r="F1074" s="231" t="s">
        <v>1641</v>
      </c>
      <c r="G1074" s="232" t="s">
        <v>706</v>
      </c>
      <c r="H1074" s="233">
        <v>0.25900000000000001</v>
      </c>
      <c r="I1074" s="234"/>
      <c r="J1074" s="235">
        <f>ROUND(I1074*H1074,2)</f>
        <v>0</v>
      </c>
      <c r="K1074" s="231" t="s">
        <v>142</v>
      </c>
      <c r="L1074" s="39"/>
      <c r="M1074" s="236" t="s">
        <v>1</v>
      </c>
      <c r="N1074" s="237" t="s">
        <v>40</v>
      </c>
      <c r="O1074" s="71"/>
      <c r="P1074" s="188">
        <f>O1074*H1074</f>
        <v>0</v>
      </c>
      <c r="Q1074" s="188">
        <v>0</v>
      </c>
      <c r="R1074" s="188">
        <f>Q1074*H1074</f>
        <v>0</v>
      </c>
      <c r="S1074" s="188">
        <v>0</v>
      </c>
      <c r="T1074" s="189">
        <f>S1074*H1074</f>
        <v>0</v>
      </c>
      <c r="U1074" s="34"/>
      <c r="V1074" s="34"/>
      <c r="W1074" s="34"/>
      <c r="X1074" s="34"/>
      <c r="Y1074" s="34"/>
      <c r="Z1074" s="34"/>
      <c r="AA1074" s="34"/>
      <c r="AB1074" s="34"/>
      <c r="AC1074" s="34"/>
      <c r="AD1074" s="34"/>
      <c r="AE1074" s="34"/>
      <c r="AR1074" s="190" t="s">
        <v>144</v>
      </c>
      <c r="AT1074" s="190" t="s">
        <v>678</v>
      </c>
      <c r="AU1074" s="190" t="s">
        <v>83</v>
      </c>
      <c r="AY1074" s="17" t="s">
        <v>137</v>
      </c>
      <c r="BE1074" s="191">
        <f>IF(N1074="základní",J1074,0)</f>
        <v>0</v>
      </c>
      <c r="BF1074" s="191">
        <f>IF(N1074="snížená",J1074,0)</f>
        <v>0</v>
      </c>
      <c r="BG1074" s="191">
        <f>IF(N1074="zákl. přenesená",J1074,0)</f>
        <v>0</v>
      </c>
      <c r="BH1074" s="191">
        <f>IF(N1074="sníž. přenesená",J1074,0)</f>
        <v>0</v>
      </c>
      <c r="BI1074" s="191">
        <f>IF(N1074="nulová",J1074,0)</f>
        <v>0</v>
      </c>
      <c r="BJ1074" s="17" t="s">
        <v>83</v>
      </c>
      <c r="BK1074" s="191">
        <f>ROUND(I1074*H1074,2)</f>
        <v>0</v>
      </c>
      <c r="BL1074" s="17" t="s">
        <v>144</v>
      </c>
      <c r="BM1074" s="190" t="s">
        <v>1642</v>
      </c>
    </row>
    <row r="1075" spans="1:65" s="2" customFormat="1" ht="58.5">
      <c r="A1075" s="34"/>
      <c r="B1075" s="35"/>
      <c r="C1075" s="36"/>
      <c r="D1075" s="192" t="s">
        <v>146</v>
      </c>
      <c r="E1075" s="36"/>
      <c r="F1075" s="193" t="s">
        <v>1643</v>
      </c>
      <c r="G1075" s="36"/>
      <c r="H1075" s="36"/>
      <c r="I1075" s="194"/>
      <c r="J1075" s="36"/>
      <c r="K1075" s="36"/>
      <c r="L1075" s="39"/>
      <c r="M1075" s="195"/>
      <c r="N1075" s="196"/>
      <c r="O1075" s="71"/>
      <c r="P1075" s="71"/>
      <c r="Q1075" s="71"/>
      <c r="R1075" s="71"/>
      <c r="S1075" s="71"/>
      <c r="T1075" s="72"/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T1075" s="17" t="s">
        <v>146</v>
      </c>
      <c r="AU1075" s="17" t="s">
        <v>83</v>
      </c>
    </row>
    <row r="1076" spans="1:65" s="12" customFormat="1">
      <c r="B1076" s="197"/>
      <c r="C1076" s="198"/>
      <c r="D1076" s="192" t="s">
        <v>147</v>
      </c>
      <c r="E1076" s="199" t="s">
        <v>1</v>
      </c>
      <c r="F1076" s="200" t="s">
        <v>1304</v>
      </c>
      <c r="G1076" s="198"/>
      <c r="H1076" s="199" t="s">
        <v>1</v>
      </c>
      <c r="I1076" s="201"/>
      <c r="J1076" s="198"/>
      <c r="K1076" s="198"/>
      <c r="L1076" s="202"/>
      <c r="M1076" s="203"/>
      <c r="N1076" s="204"/>
      <c r="O1076" s="204"/>
      <c r="P1076" s="204"/>
      <c r="Q1076" s="204"/>
      <c r="R1076" s="204"/>
      <c r="S1076" s="204"/>
      <c r="T1076" s="205"/>
      <c r="AT1076" s="206" t="s">
        <v>147</v>
      </c>
      <c r="AU1076" s="206" t="s">
        <v>83</v>
      </c>
      <c r="AV1076" s="12" t="s">
        <v>83</v>
      </c>
      <c r="AW1076" s="12" t="s">
        <v>31</v>
      </c>
      <c r="AX1076" s="12" t="s">
        <v>75</v>
      </c>
      <c r="AY1076" s="206" t="s">
        <v>137</v>
      </c>
    </row>
    <row r="1077" spans="1:65" s="13" customFormat="1">
      <c r="B1077" s="207"/>
      <c r="C1077" s="208"/>
      <c r="D1077" s="192" t="s">
        <v>147</v>
      </c>
      <c r="E1077" s="209" t="s">
        <v>1</v>
      </c>
      <c r="F1077" s="210" t="s">
        <v>1644</v>
      </c>
      <c r="G1077" s="208"/>
      <c r="H1077" s="211">
        <v>0.25900000000000001</v>
      </c>
      <c r="I1077" s="212"/>
      <c r="J1077" s="208"/>
      <c r="K1077" s="208"/>
      <c r="L1077" s="213"/>
      <c r="M1077" s="214"/>
      <c r="N1077" s="215"/>
      <c r="O1077" s="215"/>
      <c r="P1077" s="215"/>
      <c r="Q1077" s="215"/>
      <c r="R1077" s="215"/>
      <c r="S1077" s="215"/>
      <c r="T1077" s="216"/>
      <c r="AT1077" s="217" t="s">
        <v>147</v>
      </c>
      <c r="AU1077" s="217" t="s">
        <v>83</v>
      </c>
      <c r="AV1077" s="13" t="s">
        <v>85</v>
      </c>
      <c r="AW1077" s="13" t="s">
        <v>31</v>
      </c>
      <c r="AX1077" s="13" t="s">
        <v>75</v>
      </c>
      <c r="AY1077" s="217" t="s">
        <v>137</v>
      </c>
    </row>
    <row r="1078" spans="1:65" s="14" customFormat="1">
      <c r="B1078" s="218"/>
      <c r="C1078" s="219"/>
      <c r="D1078" s="192" t="s">
        <v>147</v>
      </c>
      <c r="E1078" s="220" t="s">
        <v>1</v>
      </c>
      <c r="F1078" s="221" t="s">
        <v>152</v>
      </c>
      <c r="G1078" s="219"/>
      <c r="H1078" s="222">
        <v>0.25900000000000001</v>
      </c>
      <c r="I1078" s="223"/>
      <c r="J1078" s="219"/>
      <c r="K1078" s="219"/>
      <c r="L1078" s="224"/>
      <c r="M1078" s="225"/>
      <c r="N1078" s="226"/>
      <c r="O1078" s="226"/>
      <c r="P1078" s="226"/>
      <c r="Q1078" s="226"/>
      <c r="R1078" s="226"/>
      <c r="S1078" s="226"/>
      <c r="T1078" s="227"/>
      <c r="AT1078" s="228" t="s">
        <v>147</v>
      </c>
      <c r="AU1078" s="228" t="s">
        <v>83</v>
      </c>
      <c r="AV1078" s="14" t="s">
        <v>144</v>
      </c>
      <c r="AW1078" s="14" t="s">
        <v>31</v>
      </c>
      <c r="AX1078" s="14" t="s">
        <v>83</v>
      </c>
      <c r="AY1078" s="228" t="s">
        <v>137</v>
      </c>
    </row>
    <row r="1079" spans="1:65" s="2" customFormat="1" ht="24.2" customHeight="1">
      <c r="A1079" s="34"/>
      <c r="B1079" s="35"/>
      <c r="C1079" s="229" t="s">
        <v>684</v>
      </c>
      <c r="D1079" s="229" t="s">
        <v>678</v>
      </c>
      <c r="E1079" s="230" t="s">
        <v>1645</v>
      </c>
      <c r="F1079" s="231" t="s">
        <v>1646</v>
      </c>
      <c r="G1079" s="232" t="s">
        <v>706</v>
      </c>
      <c r="H1079" s="233">
        <v>3.6999999999999998E-2</v>
      </c>
      <c r="I1079" s="234"/>
      <c r="J1079" s="235">
        <f>ROUND(I1079*H1079,2)</f>
        <v>0</v>
      </c>
      <c r="K1079" s="231" t="s">
        <v>142</v>
      </c>
      <c r="L1079" s="39"/>
      <c r="M1079" s="236" t="s">
        <v>1</v>
      </c>
      <c r="N1079" s="237" t="s">
        <v>40</v>
      </c>
      <c r="O1079" s="71"/>
      <c r="P1079" s="188">
        <f>O1079*H1079</f>
        <v>0</v>
      </c>
      <c r="Q1079" s="188">
        <v>0</v>
      </c>
      <c r="R1079" s="188">
        <f>Q1079*H1079</f>
        <v>0</v>
      </c>
      <c r="S1079" s="188">
        <v>0</v>
      </c>
      <c r="T1079" s="189">
        <f>S1079*H1079</f>
        <v>0</v>
      </c>
      <c r="U1079" s="34"/>
      <c r="V1079" s="34"/>
      <c r="W1079" s="34"/>
      <c r="X1079" s="34"/>
      <c r="Y1079" s="34"/>
      <c r="Z1079" s="34"/>
      <c r="AA1079" s="34"/>
      <c r="AB1079" s="34"/>
      <c r="AC1079" s="34"/>
      <c r="AD1079" s="34"/>
      <c r="AE1079" s="34"/>
      <c r="AR1079" s="190" t="s">
        <v>144</v>
      </c>
      <c r="AT1079" s="190" t="s">
        <v>678</v>
      </c>
      <c r="AU1079" s="190" t="s">
        <v>83</v>
      </c>
      <c r="AY1079" s="17" t="s">
        <v>137</v>
      </c>
      <c r="BE1079" s="191">
        <f>IF(N1079="základní",J1079,0)</f>
        <v>0</v>
      </c>
      <c r="BF1079" s="191">
        <f>IF(N1079="snížená",J1079,0)</f>
        <v>0</v>
      </c>
      <c r="BG1079" s="191">
        <f>IF(N1079="zákl. přenesená",J1079,0)</f>
        <v>0</v>
      </c>
      <c r="BH1079" s="191">
        <f>IF(N1079="sníž. přenesená",J1079,0)</f>
        <v>0</v>
      </c>
      <c r="BI1079" s="191">
        <f>IF(N1079="nulová",J1079,0)</f>
        <v>0</v>
      </c>
      <c r="BJ1079" s="17" t="s">
        <v>83</v>
      </c>
      <c r="BK1079" s="191">
        <f>ROUND(I1079*H1079,2)</f>
        <v>0</v>
      </c>
      <c r="BL1079" s="17" t="s">
        <v>144</v>
      </c>
      <c r="BM1079" s="190" t="s">
        <v>1647</v>
      </c>
    </row>
    <row r="1080" spans="1:65" s="2" customFormat="1" ht="48.75">
      <c r="A1080" s="34"/>
      <c r="B1080" s="35"/>
      <c r="C1080" s="36"/>
      <c r="D1080" s="192" t="s">
        <v>146</v>
      </c>
      <c r="E1080" s="36"/>
      <c r="F1080" s="193" t="s">
        <v>1648</v>
      </c>
      <c r="G1080" s="36"/>
      <c r="H1080" s="36"/>
      <c r="I1080" s="194"/>
      <c r="J1080" s="36"/>
      <c r="K1080" s="36"/>
      <c r="L1080" s="39"/>
      <c r="M1080" s="195"/>
      <c r="N1080" s="196"/>
      <c r="O1080" s="71"/>
      <c r="P1080" s="71"/>
      <c r="Q1080" s="71"/>
      <c r="R1080" s="71"/>
      <c r="S1080" s="71"/>
      <c r="T1080" s="72"/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T1080" s="17" t="s">
        <v>146</v>
      </c>
      <c r="AU1080" s="17" t="s">
        <v>83</v>
      </c>
    </row>
    <row r="1081" spans="1:65" s="12" customFormat="1">
      <c r="B1081" s="197"/>
      <c r="C1081" s="198"/>
      <c r="D1081" s="192" t="s">
        <v>147</v>
      </c>
      <c r="E1081" s="199" t="s">
        <v>1</v>
      </c>
      <c r="F1081" s="200" t="s">
        <v>1304</v>
      </c>
      <c r="G1081" s="198"/>
      <c r="H1081" s="199" t="s">
        <v>1</v>
      </c>
      <c r="I1081" s="201"/>
      <c r="J1081" s="198"/>
      <c r="K1081" s="198"/>
      <c r="L1081" s="202"/>
      <c r="M1081" s="203"/>
      <c r="N1081" s="204"/>
      <c r="O1081" s="204"/>
      <c r="P1081" s="204"/>
      <c r="Q1081" s="204"/>
      <c r="R1081" s="204"/>
      <c r="S1081" s="204"/>
      <c r="T1081" s="205"/>
      <c r="AT1081" s="206" t="s">
        <v>147</v>
      </c>
      <c r="AU1081" s="206" t="s">
        <v>83</v>
      </c>
      <c r="AV1081" s="12" t="s">
        <v>83</v>
      </c>
      <c r="AW1081" s="12" t="s">
        <v>31</v>
      </c>
      <c r="AX1081" s="12" t="s">
        <v>75</v>
      </c>
      <c r="AY1081" s="206" t="s">
        <v>137</v>
      </c>
    </row>
    <row r="1082" spans="1:65" s="13" customFormat="1">
      <c r="B1082" s="207"/>
      <c r="C1082" s="208"/>
      <c r="D1082" s="192" t="s">
        <v>147</v>
      </c>
      <c r="E1082" s="209" t="s">
        <v>1</v>
      </c>
      <c r="F1082" s="210" t="s">
        <v>1649</v>
      </c>
      <c r="G1082" s="208"/>
      <c r="H1082" s="211">
        <v>3.6999999999999998E-2</v>
      </c>
      <c r="I1082" s="212"/>
      <c r="J1082" s="208"/>
      <c r="K1082" s="208"/>
      <c r="L1082" s="213"/>
      <c r="M1082" s="214"/>
      <c r="N1082" s="215"/>
      <c r="O1082" s="215"/>
      <c r="P1082" s="215"/>
      <c r="Q1082" s="215"/>
      <c r="R1082" s="215"/>
      <c r="S1082" s="215"/>
      <c r="T1082" s="216"/>
      <c r="AT1082" s="217" t="s">
        <v>147</v>
      </c>
      <c r="AU1082" s="217" t="s">
        <v>83</v>
      </c>
      <c r="AV1082" s="13" t="s">
        <v>85</v>
      </c>
      <c r="AW1082" s="13" t="s">
        <v>31</v>
      </c>
      <c r="AX1082" s="13" t="s">
        <v>75</v>
      </c>
      <c r="AY1082" s="217" t="s">
        <v>137</v>
      </c>
    </row>
    <row r="1083" spans="1:65" s="14" customFormat="1">
      <c r="B1083" s="218"/>
      <c r="C1083" s="219"/>
      <c r="D1083" s="192" t="s">
        <v>147</v>
      </c>
      <c r="E1083" s="220" t="s">
        <v>1</v>
      </c>
      <c r="F1083" s="221" t="s">
        <v>152</v>
      </c>
      <c r="G1083" s="219"/>
      <c r="H1083" s="222">
        <v>3.6999999999999998E-2</v>
      </c>
      <c r="I1083" s="223"/>
      <c r="J1083" s="219"/>
      <c r="K1083" s="219"/>
      <c r="L1083" s="224"/>
      <c r="M1083" s="225"/>
      <c r="N1083" s="226"/>
      <c r="O1083" s="226"/>
      <c r="P1083" s="226"/>
      <c r="Q1083" s="226"/>
      <c r="R1083" s="226"/>
      <c r="S1083" s="226"/>
      <c r="T1083" s="227"/>
      <c r="AT1083" s="228" t="s">
        <v>147</v>
      </c>
      <c r="AU1083" s="228" t="s">
        <v>83</v>
      </c>
      <c r="AV1083" s="14" t="s">
        <v>144</v>
      </c>
      <c r="AW1083" s="14" t="s">
        <v>31</v>
      </c>
      <c r="AX1083" s="14" t="s">
        <v>83</v>
      </c>
      <c r="AY1083" s="228" t="s">
        <v>137</v>
      </c>
    </row>
    <row r="1084" spans="1:65" s="2" customFormat="1" ht="24.2" customHeight="1">
      <c r="A1084" s="34"/>
      <c r="B1084" s="35"/>
      <c r="C1084" s="229" t="s">
        <v>695</v>
      </c>
      <c r="D1084" s="229" t="s">
        <v>678</v>
      </c>
      <c r="E1084" s="230" t="s">
        <v>793</v>
      </c>
      <c r="F1084" s="231" t="s">
        <v>794</v>
      </c>
      <c r="G1084" s="232" t="s">
        <v>706</v>
      </c>
      <c r="H1084" s="233">
        <v>1.7709999999999999</v>
      </c>
      <c r="I1084" s="234"/>
      <c r="J1084" s="235">
        <f>ROUND(I1084*H1084,2)</f>
        <v>0</v>
      </c>
      <c r="K1084" s="231" t="s">
        <v>142</v>
      </c>
      <c r="L1084" s="39"/>
      <c r="M1084" s="236" t="s">
        <v>1</v>
      </c>
      <c r="N1084" s="237" t="s">
        <v>40</v>
      </c>
      <c r="O1084" s="71"/>
      <c r="P1084" s="188">
        <f>O1084*H1084</f>
        <v>0</v>
      </c>
      <c r="Q1084" s="188">
        <v>0</v>
      </c>
      <c r="R1084" s="188">
        <f>Q1084*H1084</f>
        <v>0</v>
      </c>
      <c r="S1084" s="188">
        <v>0</v>
      </c>
      <c r="T1084" s="189">
        <f>S1084*H1084</f>
        <v>0</v>
      </c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R1084" s="190" t="s">
        <v>144</v>
      </c>
      <c r="AT1084" s="190" t="s">
        <v>678</v>
      </c>
      <c r="AU1084" s="190" t="s">
        <v>83</v>
      </c>
      <c r="AY1084" s="17" t="s">
        <v>137</v>
      </c>
      <c r="BE1084" s="191">
        <f>IF(N1084="základní",J1084,0)</f>
        <v>0</v>
      </c>
      <c r="BF1084" s="191">
        <f>IF(N1084="snížená",J1084,0)</f>
        <v>0</v>
      </c>
      <c r="BG1084" s="191">
        <f>IF(N1084="zákl. přenesená",J1084,0)</f>
        <v>0</v>
      </c>
      <c r="BH1084" s="191">
        <f>IF(N1084="sníž. přenesená",J1084,0)</f>
        <v>0</v>
      </c>
      <c r="BI1084" s="191">
        <f>IF(N1084="nulová",J1084,0)</f>
        <v>0</v>
      </c>
      <c r="BJ1084" s="17" t="s">
        <v>83</v>
      </c>
      <c r="BK1084" s="191">
        <f>ROUND(I1084*H1084,2)</f>
        <v>0</v>
      </c>
      <c r="BL1084" s="17" t="s">
        <v>144</v>
      </c>
      <c r="BM1084" s="190" t="s">
        <v>1650</v>
      </c>
    </row>
    <row r="1085" spans="1:65" s="2" customFormat="1" ht="58.5">
      <c r="A1085" s="34"/>
      <c r="B1085" s="35"/>
      <c r="C1085" s="36"/>
      <c r="D1085" s="192" t="s">
        <v>146</v>
      </c>
      <c r="E1085" s="36"/>
      <c r="F1085" s="193" t="s">
        <v>796</v>
      </c>
      <c r="G1085" s="36"/>
      <c r="H1085" s="36"/>
      <c r="I1085" s="194"/>
      <c r="J1085" s="36"/>
      <c r="K1085" s="36"/>
      <c r="L1085" s="39"/>
      <c r="M1085" s="195"/>
      <c r="N1085" s="196"/>
      <c r="O1085" s="71"/>
      <c r="P1085" s="71"/>
      <c r="Q1085" s="71"/>
      <c r="R1085" s="71"/>
      <c r="S1085" s="71"/>
      <c r="T1085" s="72"/>
      <c r="U1085" s="34"/>
      <c r="V1085" s="34"/>
      <c r="W1085" s="34"/>
      <c r="X1085" s="34"/>
      <c r="Y1085" s="34"/>
      <c r="Z1085" s="34"/>
      <c r="AA1085" s="34"/>
      <c r="AB1085" s="34"/>
      <c r="AC1085" s="34"/>
      <c r="AD1085" s="34"/>
      <c r="AE1085" s="34"/>
      <c r="AT1085" s="17" t="s">
        <v>146</v>
      </c>
      <c r="AU1085" s="17" t="s">
        <v>83</v>
      </c>
    </row>
    <row r="1086" spans="1:65" s="12" customFormat="1">
      <c r="B1086" s="197"/>
      <c r="C1086" s="198"/>
      <c r="D1086" s="192" t="s">
        <v>147</v>
      </c>
      <c r="E1086" s="199" t="s">
        <v>1</v>
      </c>
      <c r="F1086" s="200" t="s">
        <v>1298</v>
      </c>
      <c r="G1086" s="198"/>
      <c r="H1086" s="199" t="s">
        <v>1</v>
      </c>
      <c r="I1086" s="201"/>
      <c r="J1086" s="198"/>
      <c r="K1086" s="198"/>
      <c r="L1086" s="202"/>
      <c r="M1086" s="203"/>
      <c r="N1086" s="204"/>
      <c r="O1086" s="204"/>
      <c r="P1086" s="204"/>
      <c r="Q1086" s="204"/>
      <c r="R1086" s="204"/>
      <c r="S1086" s="204"/>
      <c r="T1086" s="205"/>
      <c r="AT1086" s="206" t="s">
        <v>147</v>
      </c>
      <c r="AU1086" s="206" t="s">
        <v>83</v>
      </c>
      <c r="AV1086" s="12" t="s">
        <v>83</v>
      </c>
      <c r="AW1086" s="12" t="s">
        <v>31</v>
      </c>
      <c r="AX1086" s="12" t="s">
        <v>75</v>
      </c>
      <c r="AY1086" s="206" t="s">
        <v>137</v>
      </c>
    </row>
    <row r="1087" spans="1:65" s="13" customFormat="1">
      <c r="B1087" s="207"/>
      <c r="C1087" s="208"/>
      <c r="D1087" s="192" t="s">
        <v>147</v>
      </c>
      <c r="E1087" s="209" t="s">
        <v>1</v>
      </c>
      <c r="F1087" s="210" t="s">
        <v>1612</v>
      </c>
      <c r="G1087" s="208"/>
      <c r="H1087" s="211">
        <v>0.41499999999999998</v>
      </c>
      <c r="I1087" s="212"/>
      <c r="J1087" s="208"/>
      <c r="K1087" s="208"/>
      <c r="L1087" s="213"/>
      <c r="M1087" s="214"/>
      <c r="N1087" s="215"/>
      <c r="O1087" s="215"/>
      <c r="P1087" s="215"/>
      <c r="Q1087" s="215"/>
      <c r="R1087" s="215"/>
      <c r="S1087" s="215"/>
      <c r="T1087" s="216"/>
      <c r="AT1087" s="217" t="s">
        <v>147</v>
      </c>
      <c r="AU1087" s="217" t="s">
        <v>83</v>
      </c>
      <c r="AV1087" s="13" t="s">
        <v>85</v>
      </c>
      <c r="AW1087" s="13" t="s">
        <v>31</v>
      </c>
      <c r="AX1087" s="13" t="s">
        <v>75</v>
      </c>
      <c r="AY1087" s="217" t="s">
        <v>137</v>
      </c>
    </row>
    <row r="1088" spans="1:65" s="12" customFormat="1">
      <c r="B1088" s="197"/>
      <c r="C1088" s="198"/>
      <c r="D1088" s="192" t="s">
        <v>147</v>
      </c>
      <c r="E1088" s="199" t="s">
        <v>1</v>
      </c>
      <c r="F1088" s="200" t="s">
        <v>1301</v>
      </c>
      <c r="G1088" s="198"/>
      <c r="H1088" s="199" t="s">
        <v>1</v>
      </c>
      <c r="I1088" s="201"/>
      <c r="J1088" s="198"/>
      <c r="K1088" s="198"/>
      <c r="L1088" s="202"/>
      <c r="M1088" s="203"/>
      <c r="N1088" s="204"/>
      <c r="O1088" s="204"/>
      <c r="P1088" s="204"/>
      <c r="Q1088" s="204"/>
      <c r="R1088" s="204"/>
      <c r="S1088" s="204"/>
      <c r="T1088" s="205"/>
      <c r="AT1088" s="206" t="s">
        <v>147</v>
      </c>
      <c r="AU1088" s="206" t="s">
        <v>83</v>
      </c>
      <c r="AV1088" s="12" t="s">
        <v>83</v>
      </c>
      <c r="AW1088" s="12" t="s">
        <v>31</v>
      </c>
      <c r="AX1088" s="12" t="s">
        <v>75</v>
      </c>
      <c r="AY1088" s="206" t="s">
        <v>137</v>
      </c>
    </row>
    <row r="1089" spans="1:65" s="13" customFormat="1">
      <c r="B1089" s="207"/>
      <c r="C1089" s="208"/>
      <c r="D1089" s="192" t="s">
        <v>147</v>
      </c>
      <c r="E1089" s="209" t="s">
        <v>1</v>
      </c>
      <c r="F1089" s="210" t="s">
        <v>1613</v>
      </c>
      <c r="G1089" s="208"/>
      <c r="H1089" s="211">
        <v>0.32800000000000001</v>
      </c>
      <c r="I1089" s="212"/>
      <c r="J1089" s="208"/>
      <c r="K1089" s="208"/>
      <c r="L1089" s="213"/>
      <c r="M1089" s="214"/>
      <c r="N1089" s="215"/>
      <c r="O1089" s="215"/>
      <c r="P1089" s="215"/>
      <c r="Q1089" s="215"/>
      <c r="R1089" s="215"/>
      <c r="S1089" s="215"/>
      <c r="T1089" s="216"/>
      <c r="AT1089" s="217" t="s">
        <v>147</v>
      </c>
      <c r="AU1089" s="217" t="s">
        <v>83</v>
      </c>
      <c r="AV1089" s="13" t="s">
        <v>85</v>
      </c>
      <c r="AW1089" s="13" t="s">
        <v>31</v>
      </c>
      <c r="AX1089" s="13" t="s">
        <v>75</v>
      </c>
      <c r="AY1089" s="217" t="s">
        <v>137</v>
      </c>
    </row>
    <row r="1090" spans="1:65" s="12" customFormat="1">
      <c r="B1090" s="197"/>
      <c r="C1090" s="198"/>
      <c r="D1090" s="192" t="s">
        <v>147</v>
      </c>
      <c r="E1090" s="199" t="s">
        <v>1</v>
      </c>
      <c r="F1090" s="200" t="s">
        <v>1305</v>
      </c>
      <c r="G1090" s="198"/>
      <c r="H1090" s="199" t="s">
        <v>1</v>
      </c>
      <c r="I1090" s="201"/>
      <c r="J1090" s="198"/>
      <c r="K1090" s="198"/>
      <c r="L1090" s="202"/>
      <c r="M1090" s="203"/>
      <c r="N1090" s="204"/>
      <c r="O1090" s="204"/>
      <c r="P1090" s="204"/>
      <c r="Q1090" s="204"/>
      <c r="R1090" s="204"/>
      <c r="S1090" s="204"/>
      <c r="T1090" s="205"/>
      <c r="AT1090" s="206" t="s">
        <v>147</v>
      </c>
      <c r="AU1090" s="206" t="s">
        <v>83</v>
      </c>
      <c r="AV1090" s="12" t="s">
        <v>83</v>
      </c>
      <c r="AW1090" s="12" t="s">
        <v>31</v>
      </c>
      <c r="AX1090" s="12" t="s">
        <v>75</v>
      </c>
      <c r="AY1090" s="206" t="s">
        <v>137</v>
      </c>
    </row>
    <row r="1091" spans="1:65" s="13" customFormat="1">
      <c r="B1091" s="207"/>
      <c r="C1091" s="208"/>
      <c r="D1091" s="192" t="s">
        <v>147</v>
      </c>
      <c r="E1091" s="209" t="s">
        <v>1</v>
      </c>
      <c r="F1091" s="210" t="s">
        <v>1614</v>
      </c>
      <c r="G1091" s="208"/>
      <c r="H1091" s="211">
        <v>0.77</v>
      </c>
      <c r="I1091" s="212"/>
      <c r="J1091" s="208"/>
      <c r="K1091" s="208"/>
      <c r="L1091" s="213"/>
      <c r="M1091" s="214"/>
      <c r="N1091" s="215"/>
      <c r="O1091" s="215"/>
      <c r="P1091" s="215"/>
      <c r="Q1091" s="215"/>
      <c r="R1091" s="215"/>
      <c r="S1091" s="215"/>
      <c r="T1091" s="216"/>
      <c r="AT1091" s="217" t="s">
        <v>147</v>
      </c>
      <c r="AU1091" s="217" t="s">
        <v>83</v>
      </c>
      <c r="AV1091" s="13" t="s">
        <v>85</v>
      </c>
      <c r="AW1091" s="13" t="s">
        <v>31</v>
      </c>
      <c r="AX1091" s="13" t="s">
        <v>75</v>
      </c>
      <c r="AY1091" s="217" t="s">
        <v>137</v>
      </c>
    </row>
    <row r="1092" spans="1:65" s="12" customFormat="1">
      <c r="B1092" s="197"/>
      <c r="C1092" s="198"/>
      <c r="D1092" s="192" t="s">
        <v>147</v>
      </c>
      <c r="E1092" s="199" t="s">
        <v>1</v>
      </c>
      <c r="F1092" s="200" t="s">
        <v>1308</v>
      </c>
      <c r="G1092" s="198"/>
      <c r="H1092" s="199" t="s">
        <v>1</v>
      </c>
      <c r="I1092" s="201"/>
      <c r="J1092" s="198"/>
      <c r="K1092" s="198"/>
      <c r="L1092" s="202"/>
      <c r="M1092" s="203"/>
      <c r="N1092" s="204"/>
      <c r="O1092" s="204"/>
      <c r="P1092" s="204"/>
      <c r="Q1092" s="204"/>
      <c r="R1092" s="204"/>
      <c r="S1092" s="204"/>
      <c r="T1092" s="205"/>
      <c r="AT1092" s="206" t="s">
        <v>147</v>
      </c>
      <c r="AU1092" s="206" t="s">
        <v>83</v>
      </c>
      <c r="AV1092" s="12" t="s">
        <v>83</v>
      </c>
      <c r="AW1092" s="12" t="s">
        <v>31</v>
      </c>
      <c r="AX1092" s="12" t="s">
        <v>75</v>
      </c>
      <c r="AY1092" s="206" t="s">
        <v>137</v>
      </c>
    </row>
    <row r="1093" spans="1:65" s="13" customFormat="1">
      <c r="B1093" s="207"/>
      <c r="C1093" s="208"/>
      <c r="D1093" s="192" t="s">
        <v>147</v>
      </c>
      <c r="E1093" s="209" t="s">
        <v>1</v>
      </c>
      <c r="F1093" s="210" t="s">
        <v>1651</v>
      </c>
      <c r="G1093" s="208"/>
      <c r="H1093" s="211">
        <v>0.14799999999999999</v>
      </c>
      <c r="I1093" s="212"/>
      <c r="J1093" s="208"/>
      <c r="K1093" s="208"/>
      <c r="L1093" s="213"/>
      <c r="M1093" s="214"/>
      <c r="N1093" s="215"/>
      <c r="O1093" s="215"/>
      <c r="P1093" s="215"/>
      <c r="Q1093" s="215"/>
      <c r="R1093" s="215"/>
      <c r="S1093" s="215"/>
      <c r="T1093" s="216"/>
      <c r="AT1093" s="217" t="s">
        <v>147</v>
      </c>
      <c r="AU1093" s="217" t="s">
        <v>83</v>
      </c>
      <c r="AV1093" s="13" t="s">
        <v>85</v>
      </c>
      <c r="AW1093" s="13" t="s">
        <v>31</v>
      </c>
      <c r="AX1093" s="13" t="s">
        <v>75</v>
      </c>
      <c r="AY1093" s="217" t="s">
        <v>137</v>
      </c>
    </row>
    <row r="1094" spans="1:65" s="13" customFormat="1">
      <c r="B1094" s="207"/>
      <c r="C1094" s="208"/>
      <c r="D1094" s="192" t="s">
        <v>147</v>
      </c>
      <c r="E1094" s="209" t="s">
        <v>1</v>
      </c>
      <c r="F1094" s="210" t="s">
        <v>1652</v>
      </c>
      <c r="G1094" s="208"/>
      <c r="H1094" s="211">
        <v>0.11</v>
      </c>
      <c r="I1094" s="212"/>
      <c r="J1094" s="208"/>
      <c r="K1094" s="208"/>
      <c r="L1094" s="213"/>
      <c r="M1094" s="214"/>
      <c r="N1094" s="215"/>
      <c r="O1094" s="215"/>
      <c r="P1094" s="215"/>
      <c r="Q1094" s="215"/>
      <c r="R1094" s="215"/>
      <c r="S1094" s="215"/>
      <c r="T1094" s="216"/>
      <c r="AT1094" s="217" t="s">
        <v>147</v>
      </c>
      <c r="AU1094" s="217" t="s">
        <v>83</v>
      </c>
      <c r="AV1094" s="13" t="s">
        <v>85</v>
      </c>
      <c r="AW1094" s="13" t="s">
        <v>31</v>
      </c>
      <c r="AX1094" s="13" t="s">
        <v>75</v>
      </c>
      <c r="AY1094" s="217" t="s">
        <v>137</v>
      </c>
    </row>
    <row r="1095" spans="1:65" s="14" customFormat="1">
      <c r="B1095" s="218"/>
      <c r="C1095" s="219"/>
      <c r="D1095" s="192" t="s">
        <v>147</v>
      </c>
      <c r="E1095" s="220" t="s">
        <v>1</v>
      </c>
      <c r="F1095" s="221" t="s">
        <v>152</v>
      </c>
      <c r="G1095" s="219"/>
      <c r="H1095" s="222">
        <v>1.7709999999999999</v>
      </c>
      <c r="I1095" s="223"/>
      <c r="J1095" s="219"/>
      <c r="K1095" s="219"/>
      <c r="L1095" s="224"/>
      <c r="M1095" s="225"/>
      <c r="N1095" s="226"/>
      <c r="O1095" s="226"/>
      <c r="P1095" s="226"/>
      <c r="Q1095" s="226"/>
      <c r="R1095" s="226"/>
      <c r="S1095" s="226"/>
      <c r="T1095" s="227"/>
      <c r="AT1095" s="228" t="s">
        <v>147</v>
      </c>
      <c r="AU1095" s="228" t="s">
        <v>83</v>
      </c>
      <c r="AV1095" s="14" t="s">
        <v>144</v>
      </c>
      <c r="AW1095" s="14" t="s">
        <v>31</v>
      </c>
      <c r="AX1095" s="14" t="s">
        <v>83</v>
      </c>
      <c r="AY1095" s="228" t="s">
        <v>137</v>
      </c>
    </row>
    <row r="1096" spans="1:65" s="2" customFormat="1" ht="24.2" customHeight="1">
      <c r="A1096" s="34"/>
      <c r="B1096" s="35"/>
      <c r="C1096" s="229" t="s">
        <v>703</v>
      </c>
      <c r="D1096" s="229" t="s">
        <v>678</v>
      </c>
      <c r="E1096" s="230" t="s">
        <v>1653</v>
      </c>
      <c r="F1096" s="231" t="s">
        <v>1654</v>
      </c>
      <c r="G1096" s="232" t="s">
        <v>706</v>
      </c>
      <c r="H1096" s="233">
        <v>4.3999999999999997E-2</v>
      </c>
      <c r="I1096" s="234"/>
      <c r="J1096" s="235">
        <f>ROUND(I1096*H1096,2)</f>
        <v>0</v>
      </c>
      <c r="K1096" s="231" t="s">
        <v>142</v>
      </c>
      <c r="L1096" s="39"/>
      <c r="M1096" s="236" t="s">
        <v>1</v>
      </c>
      <c r="N1096" s="237" t="s">
        <v>40</v>
      </c>
      <c r="O1096" s="71"/>
      <c r="P1096" s="188">
        <f>O1096*H1096</f>
        <v>0</v>
      </c>
      <c r="Q1096" s="188">
        <v>0</v>
      </c>
      <c r="R1096" s="188">
        <f>Q1096*H1096</f>
        <v>0</v>
      </c>
      <c r="S1096" s="188">
        <v>0</v>
      </c>
      <c r="T1096" s="189">
        <f>S1096*H1096</f>
        <v>0</v>
      </c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R1096" s="190" t="s">
        <v>144</v>
      </c>
      <c r="AT1096" s="190" t="s">
        <v>678</v>
      </c>
      <c r="AU1096" s="190" t="s">
        <v>83</v>
      </c>
      <c r="AY1096" s="17" t="s">
        <v>137</v>
      </c>
      <c r="BE1096" s="191">
        <f>IF(N1096="základní",J1096,0)</f>
        <v>0</v>
      </c>
      <c r="BF1096" s="191">
        <f>IF(N1096="snížená",J1096,0)</f>
        <v>0</v>
      </c>
      <c r="BG1096" s="191">
        <f>IF(N1096="zákl. přenesená",J1096,0)</f>
        <v>0</v>
      </c>
      <c r="BH1096" s="191">
        <f>IF(N1096="sníž. přenesená",J1096,0)</f>
        <v>0</v>
      </c>
      <c r="BI1096" s="191">
        <f>IF(N1096="nulová",J1096,0)</f>
        <v>0</v>
      </c>
      <c r="BJ1096" s="17" t="s">
        <v>83</v>
      </c>
      <c r="BK1096" s="191">
        <f>ROUND(I1096*H1096,2)</f>
        <v>0</v>
      </c>
      <c r="BL1096" s="17" t="s">
        <v>144</v>
      </c>
      <c r="BM1096" s="190" t="s">
        <v>1655</v>
      </c>
    </row>
    <row r="1097" spans="1:65" s="2" customFormat="1" ht="58.5">
      <c r="A1097" s="34"/>
      <c r="B1097" s="35"/>
      <c r="C1097" s="36"/>
      <c r="D1097" s="192" t="s">
        <v>146</v>
      </c>
      <c r="E1097" s="36"/>
      <c r="F1097" s="193" t="s">
        <v>1656</v>
      </c>
      <c r="G1097" s="36"/>
      <c r="H1097" s="36"/>
      <c r="I1097" s="194"/>
      <c r="J1097" s="36"/>
      <c r="K1097" s="36"/>
      <c r="L1097" s="39"/>
      <c r="M1097" s="195"/>
      <c r="N1097" s="196"/>
      <c r="O1097" s="71"/>
      <c r="P1097" s="71"/>
      <c r="Q1097" s="71"/>
      <c r="R1097" s="71"/>
      <c r="S1097" s="71"/>
      <c r="T1097" s="72"/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T1097" s="17" t="s">
        <v>146</v>
      </c>
      <c r="AU1097" s="17" t="s">
        <v>83</v>
      </c>
    </row>
    <row r="1098" spans="1:65" s="12" customFormat="1">
      <c r="B1098" s="197"/>
      <c r="C1098" s="198"/>
      <c r="D1098" s="192" t="s">
        <v>147</v>
      </c>
      <c r="E1098" s="199" t="s">
        <v>1</v>
      </c>
      <c r="F1098" s="200" t="s">
        <v>1308</v>
      </c>
      <c r="G1098" s="198"/>
      <c r="H1098" s="199" t="s">
        <v>1</v>
      </c>
      <c r="I1098" s="201"/>
      <c r="J1098" s="198"/>
      <c r="K1098" s="198"/>
      <c r="L1098" s="202"/>
      <c r="M1098" s="203"/>
      <c r="N1098" s="204"/>
      <c r="O1098" s="204"/>
      <c r="P1098" s="204"/>
      <c r="Q1098" s="204"/>
      <c r="R1098" s="204"/>
      <c r="S1098" s="204"/>
      <c r="T1098" s="205"/>
      <c r="AT1098" s="206" t="s">
        <v>147</v>
      </c>
      <c r="AU1098" s="206" t="s">
        <v>83</v>
      </c>
      <c r="AV1098" s="12" t="s">
        <v>83</v>
      </c>
      <c r="AW1098" s="12" t="s">
        <v>31</v>
      </c>
      <c r="AX1098" s="12" t="s">
        <v>75</v>
      </c>
      <c r="AY1098" s="206" t="s">
        <v>137</v>
      </c>
    </row>
    <row r="1099" spans="1:65" s="13" customFormat="1">
      <c r="B1099" s="207"/>
      <c r="C1099" s="208"/>
      <c r="D1099" s="192" t="s">
        <v>147</v>
      </c>
      <c r="E1099" s="209" t="s">
        <v>1</v>
      </c>
      <c r="F1099" s="210" t="s">
        <v>1657</v>
      </c>
      <c r="G1099" s="208"/>
      <c r="H1099" s="211">
        <v>3.5000000000000003E-2</v>
      </c>
      <c r="I1099" s="212"/>
      <c r="J1099" s="208"/>
      <c r="K1099" s="208"/>
      <c r="L1099" s="213"/>
      <c r="M1099" s="214"/>
      <c r="N1099" s="215"/>
      <c r="O1099" s="215"/>
      <c r="P1099" s="215"/>
      <c r="Q1099" s="215"/>
      <c r="R1099" s="215"/>
      <c r="S1099" s="215"/>
      <c r="T1099" s="216"/>
      <c r="AT1099" s="217" t="s">
        <v>147</v>
      </c>
      <c r="AU1099" s="217" t="s">
        <v>83</v>
      </c>
      <c r="AV1099" s="13" t="s">
        <v>85</v>
      </c>
      <c r="AW1099" s="13" t="s">
        <v>31</v>
      </c>
      <c r="AX1099" s="13" t="s">
        <v>75</v>
      </c>
      <c r="AY1099" s="217" t="s">
        <v>137</v>
      </c>
    </row>
    <row r="1100" spans="1:65" s="12" customFormat="1">
      <c r="B1100" s="197"/>
      <c r="C1100" s="198"/>
      <c r="D1100" s="192" t="s">
        <v>147</v>
      </c>
      <c r="E1100" s="199" t="s">
        <v>1</v>
      </c>
      <c r="F1100" s="200" t="s">
        <v>1658</v>
      </c>
      <c r="G1100" s="198"/>
      <c r="H1100" s="199" t="s">
        <v>1</v>
      </c>
      <c r="I1100" s="201"/>
      <c r="J1100" s="198"/>
      <c r="K1100" s="198"/>
      <c r="L1100" s="202"/>
      <c r="M1100" s="203"/>
      <c r="N1100" s="204"/>
      <c r="O1100" s="204"/>
      <c r="P1100" s="204"/>
      <c r="Q1100" s="204"/>
      <c r="R1100" s="204"/>
      <c r="S1100" s="204"/>
      <c r="T1100" s="205"/>
      <c r="AT1100" s="206" t="s">
        <v>147</v>
      </c>
      <c r="AU1100" s="206" t="s">
        <v>83</v>
      </c>
      <c r="AV1100" s="12" t="s">
        <v>83</v>
      </c>
      <c r="AW1100" s="12" t="s">
        <v>31</v>
      </c>
      <c r="AX1100" s="12" t="s">
        <v>75</v>
      </c>
      <c r="AY1100" s="206" t="s">
        <v>137</v>
      </c>
    </row>
    <row r="1101" spans="1:65" s="13" customFormat="1">
      <c r="B1101" s="207"/>
      <c r="C1101" s="208"/>
      <c r="D1101" s="192" t="s">
        <v>147</v>
      </c>
      <c r="E1101" s="209" t="s">
        <v>1</v>
      </c>
      <c r="F1101" s="210" t="s">
        <v>1659</v>
      </c>
      <c r="G1101" s="208"/>
      <c r="H1101" s="211">
        <v>8.9999999999999993E-3</v>
      </c>
      <c r="I1101" s="212"/>
      <c r="J1101" s="208"/>
      <c r="K1101" s="208"/>
      <c r="L1101" s="213"/>
      <c r="M1101" s="214"/>
      <c r="N1101" s="215"/>
      <c r="O1101" s="215"/>
      <c r="P1101" s="215"/>
      <c r="Q1101" s="215"/>
      <c r="R1101" s="215"/>
      <c r="S1101" s="215"/>
      <c r="T1101" s="216"/>
      <c r="AT1101" s="217" t="s">
        <v>147</v>
      </c>
      <c r="AU1101" s="217" t="s">
        <v>83</v>
      </c>
      <c r="AV1101" s="13" t="s">
        <v>85</v>
      </c>
      <c r="AW1101" s="13" t="s">
        <v>31</v>
      </c>
      <c r="AX1101" s="13" t="s">
        <v>75</v>
      </c>
      <c r="AY1101" s="217" t="s">
        <v>137</v>
      </c>
    </row>
    <row r="1102" spans="1:65" s="14" customFormat="1">
      <c r="B1102" s="218"/>
      <c r="C1102" s="219"/>
      <c r="D1102" s="192" t="s">
        <v>147</v>
      </c>
      <c r="E1102" s="220" t="s">
        <v>1</v>
      </c>
      <c r="F1102" s="221" t="s">
        <v>152</v>
      </c>
      <c r="G1102" s="219"/>
      <c r="H1102" s="222">
        <v>4.4000000000000004E-2</v>
      </c>
      <c r="I1102" s="223"/>
      <c r="J1102" s="219"/>
      <c r="K1102" s="219"/>
      <c r="L1102" s="224"/>
      <c r="M1102" s="225"/>
      <c r="N1102" s="226"/>
      <c r="O1102" s="226"/>
      <c r="P1102" s="226"/>
      <c r="Q1102" s="226"/>
      <c r="R1102" s="226"/>
      <c r="S1102" s="226"/>
      <c r="T1102" s="227"/>
      <c r="AT1102" s="228" t="s">
        <v>147</v>
      </c>
      <c r="AU1102" s="228" t="s">
        <v>83</v>
      </c>
      <c r="AV1102" s="14" t="s">
        <v>144</v>
      </c>
      <c r="AW1102" s="14" t="s">
        <v>31</v>
      </c>
      <c r="AX1102" s="14" t="s">
        <v>83</v>
      </c>
      <c r="AY1102" s="228" t="s">
        <v>137</v>
      </c>
    </row>
    <row r="1103" spans="1:65" s="2" customFormat="1" ht="24.2" customHeight="1">
      <c r="A1103" s="34"/>
      <c r="B1103" s="35"/>
      <c r="C1103" s="229" t="s">
        <v>712</v>
      </c>
      <c r="D1103" s="229" t="s">
        <v>678</v>
      </c>
      <c r="E1103" s="230" t="s">
        <v>1660</v>
      </c>
      <c r="F1103" s="231" t="s">
        <v>1661</v>
      </c>
      <c r="G1103" s="232" t="s">
        <v>141</v>
      </c>
      <c r="H1103" s="233">
        <v>12</v>
      </c>
      <c r="I1103" s="234"/>
      <c r="J1103" s="235">
        <f>ROUND(I1103*H1103,2)</f>
        <v>0</v>
      </c>
      <c r="K1103" s="231" t="s">
        <v>142</v>
      </c>
      <c r="L1103" s="39"/>
      <c r="M1103" s="236" t="s">
        <v>1</v>
      </c>
      <c r="N1103" s="237" t="s">
        <v>40</v>
      </c>
      <c r="O1103" s="71"/>
      <c r="P1103" s="188">
        <f>O1103*H1103</f>
        <v>0</v>
      </c>
      <c r="Q1103" s="188">
        <v>0</v>
      </c>
      <c r="R1103" s="188">
        <f>Q1103*H1103</f>
        <v>0</v>
      </c>
      <c r="S1103" s="188">
        <v>0</v>
      </c>
      <c r="T1103" s="189">
        <f>S1103*H1103</f>
        <v>0</v>
      </c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R1103" s="190" t="s">
        <v>144</v>
      </c>
      <c r="AT1103" s="190" t="s">
        <v>678</v>
      </c>
      <c r="AU1103" s="190" t="s">
        <v>83</v>
      </c>
      <c r="AY1103" s="17" t="s">
        <v>137</v>
      </c>
      <c r="BE1103" s="191">
        <f>IF(N1103="základní",J1103,0)</f>
        <v>0</v>
      </c>
      <c r="BF1103" s="191">
        <f>IF(N1103="snížená",J1103,0)</f>
        <v>0</v>
      </c>
      <c r="BG1103" s="191">
        <f>IF(N1103="zákl. přenesená",J1103,0)</f>
        <v>0</v>
      </c>
      <c r="BH1103" s="191">
        <f>IF(N1103="sníž. přenesená",J1103,0)</f>
        <v>0</v>
      </c>
      <c r="BI1103" s="191">
        <f>IF(N1103="nulová",J1103,0)</f>
        <v>0</v>
      </c>
      <c r="BJ1103" s="17" t="s">
        <v>83</v>
      </c>
      <c r="BK1103" s="191">
        <f>ROUND(I1103*H1103,2)</f>
        <v>0</v>
      </c>
      <c r="BL1103" s="17" t="s">
        <v>144</v>
      </c>
      <c r="BM1103" s="190" t="s">
        <v>1662</v>
      </c>
    </row>
    <row r="1104" spans="1:65" s="2" customFormat="1" ht="68.25">
      <c r="A1104" s="34"/>
      <c r="B1104" s="35"/>
      <c r="C1104" s="36"/>
      <c r="D1104" s="192" t="s">
        <v>146</v>
      </c>
      <c r="E1104" s="36"/>
      <c r="F1104" s="193" t="s">
        <v>1663</v>
      </c>
      <c r="G1104" s="36"/>
      <c r="H1104" s="36"/>
      <c r="I1104" s="194"/>
      <c r="J1104" s="36"/>
      <c r="K1104" s="36"/>
      <c r="L1104" s="39"/>
      <c r="M1104" s="195"/>
      <c r="N1104" s="196"/>
      <c r="O1104" s="71"/>
      <c r="P1104" s="71"/>
      <c r="Q1104" s="71"/>
      <c r="R1104" s="71"/>
      <c r="S1104" s="71"/>
      <c r="T1104" s="72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T1104" s="17" t="s">
        <v>146</v>
      </c>
      <c r="AU1104" s="17" t="s">
        <v>83</v>
      </c>
    </row>
    <row r="1105" spans="1:65" s="12" customFormat="1">
      <c r="B1105" s="197"/>
      <c r="C1105" s="198"/>
      <c r="D1105" s="192" t="s">
        <v>147</v>
      </c>
      <c r="E1105" s="199" t="s">
        <v>1</v>
      </c>
      <c r="F1105" s="200" t="s">
        <v>1296</v>
      </c>
      <c r="G1105" s="198"/>
      <c r="H1105" s="199" t="s">
        <v>1</v>
      </c>
      <c r="I1105" s="201"/>
      <c r="J1105" s="198"/>
      <c r="K1105" s="198"/>
      <c r="L1105" s="202"/>
      <c r="M1105" s="203"/>
      <c r="N1105" s="204"/>
      <c r="O1105" s="204"/>
      <c r="P1105" s="204"/>
      <c r="Q1105" s="204"/>
      <c r="R1105" s="204"/>
      <c r="S1105" s="204"/>
      <c r="T1105" s="205"/>
      <c r="AT1105" s="206" t="s">
        <v>147</v>
      </c>
      <c r="AU1105" s="206" t="s">
        <v>83</v>
      </c>
      <c r="AV1105" s="12" t="s">
        <v>83</v>
      </c>
      <c r="AW1105" s="12" t="s">
        <v>31</v>
      </c>
      <c r="AX1105" s="12" t="s">
        <v>75</v>
      </c>
      <c r="AY1105" s="206" t="s">
        <v>137</v>
      </c>
    </row>
    <row r="1106" spans="1:65" s="13" customFormat="1">
      <c r="B1106" s="207"/>
      <c r="C1106" s="208"/>
      <c r="D1106" s="192" t="s">
        <v>147</v>
      </c>
      <c r="E1106" s="209" t="s">
        <v>1</v>
      </c>
      <c r="F1106" s="210" t="s">
        <v>897</v>
      </c>
      <c r="G1106" s="208"/>
      <c r="H1106" s="211">
        <v>12</v>
      </c>
      <c r="I1106" s="212"/>
      <c r="J1106" s="208"/>
      <c r="K1106" s="208"/>
      <c r="L1106" s="213"/>
      <c r="M1106" s="214"/>
      <c r="N1106" s="215"/>
      <c r="O1106" s="215"/>
      <c r="P1106" s="215"/>
      <c r="Q1106" s="215"/>
      <c r="R1106" s="215"/>
      <c r="S1106" s="215"/>
      <c r="T1106" s="216"/>
      <c r="AT1106" s="217" t="s">
        <v>147</v>
      </c>
      <c r="AU1106" s="217" t="s">
        <v>83</v>
      </c>
      <c r="AV1106" s="13" t="s">
        <v>85</v>
      </c>
      <c r="AW1106" s="13" t="s">
        <v>31</v>
      </c>
      <c r="AX1106" s="13" t="s">
        <v>75</v>
      </c>
      <c r="AY1106" s="217" t="s">
        <v>137</v>
      </c>
    </row>
    <row r="1107" spans="1:65" s="14" customFormat="1">
      <c r="B1107" s="218"/>
      <c r="C1107" s="219"/>
      <c r="D1107" s="192" t="s">
        <v>147</v>
      </c>
      <c r="E1107" s="220" t="s">
        <v>1</v>
      </c>
      <c r="F1107" s="221" t="s">
        <v>152</v>
      </c>
      <c r="G1107" s="219"/>
      <c r="H1107" s="222">
        <v>12</v>
      </c>
      <c r="I1107" s="223"/>
      <c r="J1107" s="219"/>
      <c r="K1107" s="219"/>
      <c r="L1107" s="224"/>
      <c r="M1107" s="225"/>
      <c r="N1107" s="226"/>
      <c r="O1107" s="226"/>
      <c r="P1107" s="226"/>
      <c r="Q1107" s="226"/>
      <c r="R1107" s="226"/>
      <c r="S1107" s="226"/>
      <c r="T1107" s="227"/>
      <c r="AT1107" s="228" t="s">
        <v>147</v>
      </c>
      <c r="AU1107" s="228" t="s">
        <v>83</v>
      </c>
      <c r="AV1107" s="14" t="s">
        <v>144</v>
      </c>
      <c r="AW1107" s="14" t="s">
        <v>31</v>
      </c>
      <c r="AX1107" s="14" t="s">
        <v>83</v>
      </c>
      <c r="AY1107" s="228" t="s">
        <v>137</v>
      </c>
    </row>
    <row r="1108" spans="1:65" s="2" customFormat="1" ht="24.2" customHeight="1">
      <c r="A1108" s="34"/>
      <c r="B1108" s="35"/>
      <c r="C1108" s="229" t="s">
        <v>722</v>
      </c>
      <c r="D1108" s="229" t="s">
        <v>678</v>
      </c>
      <c r="E1108" s="230" t="s">
        <v>860</v>
      </c>
      <c r="F1108" s="231" t="s">
        <v>861</v>
      </c>
      <c r="G1108" s="232" t="s">
        <v>156</v>
      </c>
      <c r="H1108" s="233">
        <v>116</v>
      </c>
      <c r="I1108" s="234"/>
      <c r="J1108" s="235">
        <f>ROUND(I1108*H1108,2)</f>
        <v>0</v>
      </c>
      <c r="K1108" s="231" t="s">
        <v>142</v>
      </c>
      <c r="L1108" s="39"/>
      <c r="M1108" s="236" t="s">
        <v>1</v>
      </c>
      <c r="N1108" s="237" t="s">
        <v>40</v>
      </c>
      <c r="O1108" s="71"/>
      <c r="P1108" s="188">
        <f>O1108*H1108</f>
        <v>0</v>
      </c>
      <c r="Q1108" s="188">
        <v>0</v>
      </c>
      <c r="R1108" s="188">
        <f>Q1108*H1108</f>
        <v>0</v>
      </c>
      <c r="S1108" s="188">
        <v>0</v>
      </c>
      <c r="T1108" s="189">
        <f>S1108*H1108</f>
        <v>0</v>
      </c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R1108" s="190" t="s">
        <v>144</v>
      </c>
      <c r="AT1108" s="190" t="s">
        <v>678</v>
      </c>
      <c r="AU1108" s="190" t="s">
        <v>83</v>
      </c>
      <c r="AY1108" s="17" t="s">
        <v>137</v>
      </c>
      <c r="BE1108" s="191">
        <f>IF(N1108="základní",J1108,0)</f>
        <v>0</v>
      </c>
      <c r="BF1108" s="191">
        <f>IF(N1108="snížená",J1108,0)</f>
        <v>0</v>
      </c>
      <c r="BG1108" s="191">
        <f>IF(N1108="zákl. přenesená",J1108,0)</f>
        <v>0</v>
      </c>
      <c r="BH1108" s="191">
        <f>IF(N1108="sníž. přenesená",J1108,0)</f>
        <v>0</v>
      </c>
      <c r="BI1108" s="191">
        <f>IF(N1108="nulová",J1108,0)</f>
        <v>0</v>
      </c>
      <c r="BJ1108" s="17" t="s">
        <v>83</v>
      </c>
      <c r="BK1108" s="191">
        <f>ROUND(I1108*H1108,2)</f>
        <v>0</v>
      </c>
      <c r="BL1108" s="17" t="s">
        <v>144</v>
      </c>
      <c r="BM1108" s="190" t="s">
        <v>1664</v>
      </c>
    </row>
    <row r="1109" spans="1:65" s="2" customFormat="1" ht="29.25">
      <c r="A1109" s="34"/>
      <c r="B1109" s="35"/>
      <c r="C1109" s="36"/>
      <c r="D1109" s="192" t="s">
        <v>146</v>
      </c>
      <c r="E1109" s="36"/>
      <c r="F1109" s="193" t="s">
        <v>863</v>
      </c>
      <c r="G1109" s="36"/>
      <c r="H1109" s="36"/>
      <c r="I1109" s="194"/>
      <c r="J1109" s="36"/>
      <c r="K1109" s="36"/>
      <c r="L1109" s="39"/>
      <c r="M1109" s="195"/>
      <c r="N1109" s="196"/>
      <c r="O1109" s="71"/>
      <c r="P1109" s="71"/>
      <c r="Q1109" s="71"/>
      <c r="R1109" s="71"/>
      <c r="S1109" s="71"/>
      <c r="T1109" s="72"/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T1109" s="17" t="s">
        <v>146</v>
      </c>
      <c r="AU1109" s="17" t="s">
        <v>83</v>
      </c>
    </row>
    <row r="1110" spans="1:65" s="13" customFormat="1">
      <c r="B1110" s="207"/>
      <c r="C1110" s="208"/>
      <c r="D1110" s="192" t="s">
        <v>147</v>
      </c>
      <c r="E1110" s="209" t="s">
        <v>1</v>
      </c>
      <c r="F1110" s="210" t="s">
        <v>808</v>
      </c>
      <c r="G1110" s="208"/>
      <c r="H1110" s="211">
        <v>116</v>
      </c>
      <c r="I1110" s="212"/>
      <c r="J1110" s="208"/>
      <c r="K1110" s="208"/>
      <c r="L1110" s="213"/>
      <c r="M1110" s="214"/>
      <c r="N1110" s="215"/>
      <c r="O1110" s="215"/>
      <c r="P1110" s="215"/>
      <c r="Q1110" s="215"/>
      <c r="R1110" s="215"/>
      <c r="S1110" s="215"/>
      <c r="T1110" s="216"/>
      <c r="AT1110" s="217" t="s">
        <v>147</v>
      </c>
      <c r="AU1110" s="217" t="s">
        <v>83</v>
      </c>
      <c r="AV1110" s="13" t="s">
        <v>85</v>
      </c>
      <c r="AW1110" s="13" t="s">
        <v>31</v>
      </c>
      <c r="AX1110" s="13" t="s">
        <v>75</v>
      </c>
      <c r="AY1110" s="217" t="s">
        <v>137</v>
      </c>
    </row>
    <row r="1111" spans="1:65" s="14" customFormat="1">
      <c r="B1111" s="218"/>
      <c r="C1111" s="219"/>
      <c r="D1111" s="192" t="s">
        <v>147</v>
      </c>
      <c r="E1111" s="220" t="s">
        <v>1</v>
      </c>
      <c r="F1111" s="221" t="s">
        <v>152</v>
      </c>
      <c r="G1111" s="219"/>
      <c r="H1111" s="222">
        <v>116</v>
      </c>
      <c r="I1111" s="223"/>
      <c r="J1111" s="219"/>
      <c r="K1111" s="219"/>
      <c r="L1111" s="224"/>
      <c r="M1111" s="225"/>
      <c r="N1111" s="226"/>
      <c r="O1111" s="226"/>
      <c r="P1111" s="226"/>
      <c r="Q1111" s="226"/>
      <c r="R1111" s="226"/>
      <c r="S1111" s="226"/>
      <c r="T1111" s="227"/>
      <c r="AT1111" s="228" t="s">
        <v>147</v>
      </c>
      <c r="AU1111" s="228" t="s">
        <v>83</v>
      </c>
      <c r="AV1111" s="14" t="s">
        <v>144</v>
      </c>
      <c r="AW1111" s="14" t="s">
        <v>31</v>
      </c>
      <c r="AX1111" s="14" t="s">
        <v>83</v>
      </c>
      <c r="AY1111" s="228" t="s">
        <v>137</v>
      </c>
    </row>
    <row r="1112" spans="1:65" s="2" customFormat="1" ht="21.75" customHeight="1">
      <c r="A1112" s="34"/>
      <c r="B1112" s="35"/>
      <c r="C1112" s="229" t="s">
        <v>730</v>
      </c>
      <c r="D1112" s="229" t="s">
        <v>678</v>
      </c>
      <c r="E1112" s="230" t="s">
        <v>1665</v>
      </c>
      <c r="F1112" s="231" t="s">
        <v>1666</v>
      </c>
      <c r="G1112" s="232" t="s">
        <v>156</v>
      </c>
      <c r="H1112" s="233">
        <v>26</v>
      </c>
      <c r="I1112" s="234"/>
      <c r="J1112" s="235">
        <f>ROUND(I1112*H1112,2)</f>
        <v>0</v>
      </c>
      <c r="K1112" s="231" t="s">
        <v>142</v>
      </c>
      <c r="L1112" s="39"/>
      <c r="M1112" s="236" t="s">
        <v>1</v>
      </c>
      <c r="N1112" s="237" t="s">
        <v>40</v>
      </c>
      <c r="O1112" s="71"/>
      <c r="P1112" s="188">
        <f>O1112*H1112</f>
        <v>0</v>
      </c>
      <c r="Q1112" s="188">
        <v>0</v>
      </c>
      <c r="R1112" s="188">
        <f>Q1112*H1112</f>
        <v>0</v>
      </c>
      <c r="S1112" s="188">
        <v>0</v>
      </c>
      <c r="T1112" s="189">
        <f>S1112*H1112</f>
        <v>0</v>
      </c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R1112" s="190" t="s">
        <v>144</v>
      </c>
      <c r="AT1112" s="190" t="s">
        <v>678</v>
      </c>
      <c r="AU1112" s="190" t="s">
        <v>83</v>
      </c>
      <c r="AY1112" s="17" t="s">
        <v>137</v>
      </c>
      <c r="BE1112" s="191">
        <f>IF(N1112="základní",J1112,0)</f>
        <v>0</v>
      </c>
      <c r="BF1112" s="191">
        <f>IF(N1112="snížená",J1112,0)</f>
        <v>0</v>
      </c>
      <c r="BG1112" s="191">
        <f>IF(N1112="zákl. přenesená",J1112,0)</f>
        <v>0</v>
      </c>
      <c r="BH1112" s="191">
        <f>IF(N1112="sníž. přenesená",J1112,0)</f>
        <v>0</v>
      </c>
      <c r="BI1112" s="191">
        <f>IF(N1112="nulová",J1112,0)</f>
        <v>0</v>
      </c>
      <c r="BJ1112" s="17" t="s">
        <v>83</v>
      </c>
      <c r="BK1112" s="191">
        <f>ROUND(I1112*H1112,2)</f>
        <v>0</v>
      </c>
      <c r="BL1112" s="17" t="s">
        <v>144</v>
      </c>
      <c r="BM1112" s="190" t="s">
        <v>1667</v>
      </c>
    </row>
    <row r="1113" spans="1:65" s="2" customFormat="1" ht="29.25">
      <c r="A1113" s="34"/>
      <c r="B1113" s="35"/>
      <c r="C1113" s="36"/>
      <c r="D1113" s="192" t="s">
        <v>146</v>
      </c>
      <c r="E1113" s="36"/>
      <c r="F1113" s="193" t="s">
        <v>1668</v>
      </c>
      <c r="G1113" s="36"/>
      <c r="H1113" s="36"/>
      <c r="I1113" s="194"/>
      <c r="J1113" s="36"/>
      <c r="K1113" s="36"/>
      <c r="L1113" s="39"/>
      <c r="M1113" s="195"/>
      <c r="N1113" s="196"/>
      <c r="O1113" s="71"/>
      <c r="P1113" s="71"/>
      <c r="Q1113" s="71"/>
      <c r="R1113" s="71"/>
      <c r="S1113" s="71"/>
      <c r="T1113" s="72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T1113" s="17" t="s">
        <v>146</v>
      </c>
      <c r="AU1113" s="17" t="s">
        <v>83</v>
      </c>
    </row>
    <row r="1114" spans="1:65" s="12" customFormat="1">
      <c r="B1114" s="197"/>
      <c r="C1114" s="198"/>
      <c r="D1114" s="192" t="s">
        <v>147</v>
      </c>
      <c r="E1114" s="199" t="s">
        <v>1</v>
      </c>
      <c r="F1114" s="200" t="s">
        <v>1304</v>
      </c>
      <c r="G1114" s="198"/>
      <c r="H1114" s="199" t="s">
        <v>1</v>
      </c>
      <c r="I1114" s="201"/>
      <c r="J1114" s="198"/>
      <c r="K1114" s="198"/>
      <c r="L1114" s="202"/>
      <c r="M1114" s="203"/>
      <c r="N1114" s="204"/>
      <c r="O1114" s="204"/>
      <c r="P1114" s="204"/>
      <c r="Q1114" s="204"/>
      <c r="R1114" s="204"/>
      <c r="S1114" s="204"/>
      <c r="T1114" s="205"/>
      <c r="AT1114" s="206" t="s">
        <v>147</v>
      </c>
      <c r="AU1114" s="206" t="s">
        <v>83</v>
      </c>
      <c r="AV1114" s="12" t="s">
        <v>83</v>
      </c>
      <c r="AW1114" s="12" t="s">
        <v>31</v>
      </c>
      <c r="AX1114" s="12" t="s">
        <v>75</v>
      </c>
      <c r="AY1114" s="206" t="s">
        <v>137</v>
      </c>
    </row>
    <row r="1115" spans="1:65" s="13" customFormat="1">
      <c r="B1115" s="207"/>
      <c r="C1115" s="208"/>
      <c r="D1115" s="192" t="s">
        <v>147</v>
      </c>
      <c r="E1115" s="209" t="s">
        <v>1</v>
      </c>
      <c r="F1115" s="210" t="s">
        <v>1669</v>
      </c>
      <c r="G1115" s="208"/>
      <c r="H1115" s="211">
        <v>24.667000000000002</v>
      </c>
      <c r="I1115" s="212"/>
      <c r="J1115" s="208"/>
      <c r="K1115" s="208"/>
      <c r="L1115" s="213"/>
      <c r="M1115" s="214"/>
      <c r="N1115" s="215"/>
      <c r="O1115" s="215"/>
      <c r="P1115" s="215"/>
      <c r="Q1115" s="215"/>
      <c r="R1115" s="215"/>
      <c r="S1115" s="215"/>
      <c r="T1115" s="216"/>
      <c r="AT1115" s="217" t="s">
        <v>147</v>
      </c>
      <c r="AU1115" s="217" t="s">
        <v>83</v>
      </c>
      <c r="AV1115" s="13" t="s">
        <v>85</v>
      </c>
      <c r="AW1115" s="13" t="s">
        <v>31</v>
      </c>
      <c r="AX1115" s="13" t="s">
        <v>75</v>
      </c>
      <c r="AY1115" s="217" t="s">
        <v>137</v>
      </c>
    </row>
    <row r="1116" spans="1:65" s="13" customFormat="1">
      <c r="B1116" s="207"/>
      <c r="C1116" s="208"/>
      <c r="D1116" s="192" t="s">
        <v>147</v>
      </c>
      <c r="E1116" s="209" t="s">
        <v>1</v>
      </c>
      <c r="F1116" s="210" t="s">
        <v>1670</v>
      </c>
      <c r="G1116" s="208"/>
      <c r="H1116" s="211">
        <v>1.333</v>
      </c>
      <c r="I1116" s="212"/>
      <c r="J1116" s="208"/>
      <c r="K1116" s="208"/>
      <c r="L1116" s="213"/>
      <c r="M1116" s="214"/>
      <c r="N1116" s="215"/>
      <c r="O1116" s="215"/>
      <c r="P1116" s="215"/>
      <c r="Q1116" s="215"/>
      <c r="R1116" s="215"/>
      <c r="S1116" s="215"/>
      <c r="T1116" s="216"/>
      <c r="AT1116" s="217" t="s">
        <v>147</v>
      </c>
      <c r="AU1116" s="217" t="s">
        <v>83</v>
      </c>
      <c r="AV1116" s="13" t="s">
        <v>85</v>
      </c>
      <c r="AW1116" s="13" t="s">
        <v>31</v>
      </c>
      <c r="AX1116" s="13" t="s">
        <v>75</v>
      </c>
      <c r="AY1116" s="217" t="s">
        <v>137</v>
      </c>
    </row>
    <row r="1117" spans="1:65" s="14" customFormat="1">
      <c r="B1117" s="218"/>
      <c r="C1117" s="219"/>
      <c r="D1117" s="192" t="s">
        <v>147</v>
      </c>
      <c r="E1117" s="220" t="s">
        <v>1</v>
      </c>
      <c r="F1117" s="221" t="s">
        <v>152</v>
      </c>
      <c r="G1117" s="219"/>
      <c r="H1117" s="222">
        <v>26</v>
      </c>
      <c r="I1117" s="223"/>
      <c r="J1117" s="219"/>
      <c r="K1117" s="219"/>
      <c r="L1117" s="224"/>
      <c r="M1117" s="225"/>
      <c r="N1117" s="226"/>
      <c r="O1117" s="226"/>
      <c r="P1117" s="226"/>
      <c r="Q1117" s="226"/>
      <c r="R1117" s="226"/>
      <c r="S1117" s="226"/>
      <c r="T1117" s="227"/>
      <c r="AT1117" s="228" t="s">
        <v>147</v>
      </c>
      <c r="AU1117" s="228" t="s">
        <v>83</v>
      </c>
      <c r="AV1117" s="14" t="s">
        <v>144</v>
      </c>
      <c r="AW1117" s="14" t="s">
        <v>31</v>
      </c>
      <c r="AX1117" s="14" t="s">
        <v>83</v>
      </c>
      <c r="AY1117" s="228" t="s">
        <v>137</v>
      </c>
    </row>
    <row r="1118" spans="1:65" s="2" customFormat="1" ht="16.5" customHeight="1">
      <c r="A1118" s="34"/>
      <c r="B1118" s="35"/>
      <c r="C1118" s="229" t="s">
        <v>739</v>
      </c>
      <c r="D1118" s="229" t="s">
        <v>678</v>
      </c>
      <c r="E1118" s="230" t="s">
        <v>871</v>
      </c>
      <c r="F1118" s="231" t="s">
        <v>872</v>
      </c>
      <c r="G1118" s="232" t="s">
        <v>156</v>
      </c>
      <c r="H1118" s="233">
        <v>158</v>
      </c>
      <c r="I1118" s="234"/>
      <c r="J1118" s="235">
        <f>ROUND(I1118*H1118,2)</f>
        <v>0</v>
      </c>
      <c r="K1118" s="231" t="s">
        <v>142</v>
      </c>
      <c r="L1118" s="39"/>
      <c r="M1118" s="236" t="s">
        <v>1</v>
      </c>
      <c r="N1118" s="237" t="s">
        <v>40</v>
      </c>
      <c r="O1118" s="71"/>
      <c r="P1118" s="188">
        <f>O1118*H1118</f>
        <v>0</v>
      </c>
      <c r="Q1118" s="188">
        <v>0</v>
      </c>
      <c r="R1118" s="188">
        <f>Q1118*H1118</f>
        <v>0</v>
      </c>
      <c r="S1118" s="188">
        <v>0</v>
      </c>
      <c r="T1118" s="189">
        <f>S1118*H1118</f>
        <v>0</v>
      </c>
      <c r="U1118" s="34"/>
      <c r="V1118" s="34"/>
      <c r="W1118" s="34"/>
      <c r="X1118" s="34"/>
      <c r="Y1118" s="34"/>
      <c r="Z1118" s="34"/>
      <c r="AA1118" s="34"/>
      <c r="AB1118" s="34"/>
      <c r="AC1118" s="34"/>
      <c r="AD1118" s="34"/>
      <c r="AE1118" s="34"/>
      <c r="AR1118" s="190" t="s">
        <v>144</v>
      </c>
      <c r="AT1118" s="190" t="s">
        <v>678</v>
      </c>
      <c r="AU1118" s="190" t="s">
        <v>83</v>
      </c>
      <c r="AY1118" s="17" t="s">
        <v>137</v>
      </c>
      <c r="BE1118" s="191">
        <f>IF(N1118="základní",J1118,0)</f>
        <v>0</v>
      </c>
      <c r="BF1118" s="191">
        <f>IF(N1118="snížená",J1118,0)</f>
        <v>0</v>
      </c>
      <c r="BG1118" s="191">
        <f>IF(N1118="zákl. přenesená",J1118,0)</f>
        <v>0</v>
      </c>
      <c r="BH1118" s="191">
        <f>IF(N1118="sníž. přenesená",J1118,0)</f>
        <v>0</v>
      </c>
      <c r="BI1118" s="191">
        <f>IF(N1118="nulová",J1118,0)</f>
        <v>0</v>
      </c>
      <c r="BJ1118" s="17" t="s">
        <v>83</v>
      </c>
      <c r="BK1118" s="191">
        <f>ROUND(I1118*H1118,2)</f>
        <v>0</v>
      </c>
      <c r="BL1118" s="17" t="s">
        <v>144</v>
      </c>
      <c r="BM1118" s="190" t="s">
        <v>1671</v>
      </c>
    </row>
    <row r="1119" spans="1:65" s="2" customFormat="1" ht="29.25">
      <c r="A1119" s="34"/>
      <c r="B1119" s="35"/>
      <c r="C1119" s="36"/>
      <c r="D1119" s="192" t="s">
        <v>146</v>
      </c>
      <c r="E1119" s="36"/>
      <c r="F1119" s="193" t="s">
        <v>874</v>
      </c>
      <c r="G1119" s="36"/>
      <c r="H1119" s="36"/>
      <c r="I1119" s="194"/>
      <c r="J1119" s="36"/>
      <c r="K1119" s="36"/>
      <c r="L1119" s="39"/>
      <c r="M1119" s="195"/>
      <c r="N1119" s="196"/>
      <c r="O1119" s="71"/>
      <c r="P1119" s="71"/>
      <c r="Q1119" s="71"/>
      <c r="R1119" s="71"/>
      <c r="S1119" s="71"/>
      <c r="T1119" s="72"/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T1119" s="17" t="s">
        <v>146</v>
      </c>
      <c r="AU1119" s="17" t="s">
        <v>83</v>
      </c>
    </row>
    <row r="1120" spans="1:65" s="12" customFormat="1">
      <c r="B1120" s="197"/>
      <c r="C1120" s="198"/>
      <c r="D1120" s="192" t="s">
        <v>147</v>
      </c>
      <c r="E1120" s="199" t="s">
        <v>1</v>
      </c>
      <c r="F1120" s="200" t="s">
        <v>1298</v>
      </c>
      <c r="G1120" s="198"/>
      <c r="H1120" s="199" t="s">
        <v>1</v>
      </c>
      <c r="I1120" s="201"/>
      <c r="J1120" s="198"/>
      <c r="K1120" s="198"/>
      <c r="L1120" s="202"/>
      <c r="M1120" s="203"/>
      <c r="N1120" s="204"/>
      <c r="O1120" s="204"/>
      <c r="P1120" s="204"/>
      <c r="Q1120" s="204"/>
      <c r="R1120" s="204"/>
      <c r="S1120" s="204"/>
      <c r="T1120" s="205"/>
      <c r="AT1120" s="206" t="s">
        <v>147</v>
      </c>
      <c r="AU1120" s="206" t="s">
        <v>83</v>
      </c>
      <c r="AV1120" s="12" t="s">
        <v>83</v>
      </c>
      <c r="AW1120" s="12" t="s">
        <v>31</v>
      </c>
      <c r="AX1120" s="12" t="s">
        <v>75</v>
      </c>
      <c r="AY1120" s="206" t="s">
        <v>137</v>
      </c>
    </row>
    <row r="1121" spans="1:65" s="13" customFormat="1">
      <c r="B1121" s="207"/>
      <c r="C1121" s="208"/>
      <c r="D1121" s="192" t="s">
        <v>147</v>
      </c>
      <c r="E1121" s="209" t="s">
        <v>1</v>
      </c>
      <c r="F1121" s="210" t="s">
        <v>1672</v>
      </c>
      <c r="G1121" s="208"/>
      <c r="H1121" s="211">
        <v>34.582999999999998</v>
      </c>
      <c r="I1121" s="212"/>
      <c r="J1121" s="208"/>
      <c r="K1121" s="208"/>
      <c r="L1121" s="213"/>
      <c r="M1121" s="214"/>
      <c r="N1121" s="215"/>
      <c r="O1121" s="215"/>
      <c r="P1121" s="215"/>
      <c r="Q1121" s="215"/>
      <c r="R1121" s="215"/>
      <c r="S1121" s="215"/>
      <c r="T1121" s="216"/>
      <c r="AT1121" s="217" t="s">
        <v>147</v>
      </c>
      <c r="AU1121" s="217" t="s">
        <v>83</v>
      </c>
      <c r="AV1121" s="13" t="s">
        <v>85</v>
      </c>
      <c r="AW1121" s="13" t="s">
        <v>31</v>
      </c>
      <c r="AX1121" s="13" t="s">
        <v>75</v>
      </c>
      <c r="AY1121" s="217" t="s">
        <v>137</v>
      </c>
    </row>
    <row r="1122" spans="1:65" s="13" customFormat="1">
      <c r="B1122" s="207"/>
      <c r="C1122" s="208"/>
      <c r="D1122" s="192" t="s">
        <v>147</v>
      </c>
      <c r="E1122" s="209" t="s">
        <v>1</v>
      </c>
      <c r="F1122" s="210" t="s">
        <v>1673</v>
      </c>
      <c r="G1122" s="208"/>
      <c r="H1122" s="211">
        <v>1.417</v>
      </c>
      <c r="I1122" s="212"/>
      <c r="J1122" s="208"/>
      <c r="K1122" s="208"/>
      <c r="L1122" s="213"/>
      <c r="M1122" s="214"/>
      <c r="N1122" s="215"/>
      <c r="O1122" s="215"/>
      <c r="P1122" s="215"/>
      <c r="Q1122" s="215"/>
      <c r="R1122" s="215"/>
      <c r="S1122" s="215"/>
      <c r="T1122" s="216"/>
      <c r="AT1122" s="217" t="s">
        <v>147</v>
      </c>
      <c r="AU1122" s="217" t="s">
        <v>83</v>
      </c>
      <c r="AV1122" s="13" t="s">
        <v>85</v>
      </c>
      <c r="AW1122" s="13" t="s">
        <v>31</v>
      </c>
      <c r="AX1122" s="13" t="s">
        <v>75</v>
      </c>
      <c r="AY1122" s="217" t="s">
        <v>137</v>
      </c>
    </row>
    <row r="1123" spans="1:65" s="12" customFormat="1">
      <c r="B1123" s="197"/>
      <c r="C1123" s="198"/>
      <c r="D1123" s="192" t="s">
        <v>147</v>
      </c>
      <c r="E1123" s="199" t="s">
        <v>1</v>
      </c>
      <c r="F1123" s="200" t="s">
        <v>1301</v>
      </c>
      <c r="G1123" s="198"/>
      <c r="H1123" s="199" t="s">
        <v>1</v>
      </c>
      <c r="I1123" s="201"/>
      <c r="J1123" s="198"/>
      <c r="K1123" s="198"/>
      <c r="L1123" s="202"/>
      <c r="M1123" s="203"/>
      <c r="N1123" s="204"/>
      <c r="O1123" s="204"/>
      <c r="P1123" s="204"/>
      <c r="Q1123" s="204"/>
      <c r="R1123" s="204"/>
      <c r="S1123" s="204"/>
      <c r="T1123" s="205"/>
      <c r="AT1123" s="206" t="s">
        <v>147</v>
      </c>
      <c r="AU1123" s="206" t="s">
        <v>83</v>
      </c>
      <c r="AV1123" s="12" t="s">
        <v>83</v>
      </c>
      <c r="AW1123" s="12" t="s">
        <v>31</v>
      </c>
      <c r="AX1123" s="12" t="s">
        <v>75</v>
      </c>
      <c r="AY1123" s="206" t="s">
        <v>137</v>
      </c>
    </row>
    <row r="1124" spans="1:65" s="13" customFormat="1">
      <c r="B1124" s="207"/>
      <c r="C1124" s="208"/>
      <c r="D1124" s="192" t="s">
        <v>147</v>
      </c>
      <c r="E1124" s="209" t="s">
        <v>1</v>
      </c>
      <c r="F1124" s="210" t="s">
        <v>1674</v>
      </c>
      <c r="G1124" s="208"/>
      <c r="H1124" s="211">
        <v>27.332999999999998</v>
      </c>
      <c r="I1124" s="212"/>
      <c r="J1124" s="208"/>
      <c r="K1124" s="208"/>
      <c r="L1124" s="213"/>
      <c r="M1124" s="214"/>
      <c r="N1124" s="215"/>
      <c r="O1124" s="215"/>
      <c r="P1124" s="215"/>
      <c r="Q1124" s="215"/>
      <c r="R1124" s="215"/>
      <c r="S1124" s="215"/>
      <c r="T1124" s="216"/>
      <c r="AT1124" s="217" t="s">
        <v>147</v>
      </c>
      <c r="AU1124" s="217" t="s">
        <v>83</v>
      </c>
      <c r="AV1124" s="13" t="s">
        <v>85</v>
      </c>
      <c r="AW1124" s="13" t="s">
        <v>31</v>
      </c>
      <c r="AX1124" s="13" t="s">
        <v>75</v>
      </c>
      <c r="AY1124" s="217" t="s">
        <v>137</v>
      </c>
    </row>
    <row r="1125" spans="1:65" s="13" customFormat="1">
      <c r="B1125" s="207"/>
      <c r="C1125" s="208"/>
      <c r="D1125" s="192" t="s">
        <v>147</v>
      </c>
      <c r="E1125" s="209" t="s">
        <v>1</v>
      </c>
      <c r="F1125" s="210" t="s">
        <v>1675</v>
      </c>
      <c r="G1125" s="208"/>
      <c r="H1125" s="211">
        <v>2.6669999999999998</v>
      </c>
      <c r="I1125" s="212"/>
      <c r="J1125" s="208"/>
      <c r="K1125" s="208"/>
      <c r="L1125" s="213"/>
      <c r="M1125" s="214"/>
      <c r="N1125" s="215"/>
      <c r="O1125" s="215"/>
      <c r="P1125" s="215"/>
      <c r="Q1125" s="215"/>
      <c r="R1125" s="215"/>
      <c r="S1125" s="215"/>
      <c r="T1125" s="216"/>
      <c r="AT1125" s="217" t="s">
        <v>147</v>
      </c>
      <c r="AU1125" s="217" t="s">
        <v>83</v>
      </c>
      <c r="AV1125" s="13" t="s">
        <v>85</v>
      </c>
      <c r="AW1125" s="13" t="s">
        <v>31</v>
      </c>
      <c r="AX1125" s="13" t="s">
        <v>75</v>
      </c>
      <c r="AY1125" s="217" t="s">
        <v>137</v>
      </c>
    </row>
    <row r="1126" spans="1:65" s="12" customFormat="1">
      <c r="B1126" s="197"/>
      <c r="C1126" s="198"/>
      <c r="D1126" s="192" t="s">
        <v>147</v>
      </c>
      <c r="E1126" s="199" t="s">
        <v>1</v>
      </c>
      <c r="F1126" s="200" t="s">
        <v>1305</v>
      </c>
      <c r="G1126" s="198"/>
      <c r="H1126" s="199" t="s">
        <v>1</v>
      </c>
      <c r="I1126" s="201"/>
      <c r="J1126" s="198"/>
      <c r="K1126" s="198"/>
      <c r="L1126" s="202"/>
      <c r="M1126" s="203"/>
      <c r="N1126" s="204"/>
      <c r="O1126" s="204"/>
      <c r="P1126" s="204"/>
      <c r="Q1126" s="204"/>
      <c r="R1126" s="204"/>
      <c r="S1126" s="204"/>
      <c r="T1126" s="205"/>
      <c r="AT1126" s="206" t="s">
        <v>147</v>
      </c>
      <c r="AU1126" s="206" t="s">
        <v>83</v>
      </c>
      <c r="AV1126" s="12" t="s">
        <v>83</v>
      </c>
      <c r="AW1126" s="12" t="s">
        <v>31</v>
      </c>
      <c r="AX1126" s="12" t="s">
        <v>75</v>
      </c>
      <c r="AY1126" s="206" t="s">
        <v>137</v>
      </c>
    </row>
    <row r="1127" spans="1:65" s="13" customFormat="1">
      <c r="B1127" s="207"/>
      <c r="C1127" s="208"/>
      <c r="D1127" s="192" t="s">
        <v>147</v>
      </c>
      <c r="E1127" s="209" t="s">
        <v>1</v>
      </c>
      <c r="F1127" s="210" t="s">
        <v>1676</v>
      </c>
      <c r="G1127" s="208"/>
      <c r="H1127" s="211">
        <v>64.167000000000002</v>
      </c>
      <c r="I1127" s="212"/>
      <c r="J1127" s="208"/>
      <c r="K1127" s="208"/>
      <c r="L1127" s="213"/>
      <c r="M1127" s="214"/>
      <c r="N1127" s="215"/>
      <c r="O1127" s="215"/>
      <c r="P1127" s="215"/>
      <c r="Q1127" s="215"/>
      <c r="R1127" s="215"/>
      <c r="S1127" s="215"/>
      <c r="T1127" s="216"/>
      <c r="AT1127" s="217" t="s">
        <v>147</v>
      </c>
      <c r="AU1127" s="217" t="s">
        <v>83</v>
      </c>
      <c r="AV1127" s="13" t="s">
        <v>85</v>
      </c>
      <c r="AW1127" s="13" t="s">
        <v>31</v>
      </c>
      <c r="AX1127" s="13" t="s">
        <v>75</v>
      </c>
      <c r="AY1127" s="217" t="s">
        <v>137</v>
      </c>
    </row>
    <row r="1128" spans="1:65" s="13" customFormat="1">
      <c r="B1128" s="207"/>
      <c r="C1128" s="208"/>
      <c r="D1128" s="192" t="s">
        <v>147</v>
      </c>
      <c r="E1128" s="209" t="s">
        <v>1</v>
      </c>
      <c r="F1128" s="210" t="s">
        <v>1677</v>
      </c>
      <c r="G1128" s="208"/>
      <c r="H1128" s="211">
        <v>1.833</v>
      </c>
      <c r="I1128" s="212"/>
      <c r="J1128" s="208"/>
      <c r="K1128" s="208"/>
      <c r="L1128" s="213"/>
      <c r="M1128" s="214"/>
      <c r="N1128" s="215"/>
      <c r="O1128" s="215"/>
      <c r="P1128" s="215"/>
      <c r="Q1128" s="215"/>
      <c r="R1128" s="215"/>
      <c r="S1128" s="215"/>
      <c r="T1128" s="216"/>
      <c r="AT1128" s="217" t="s">
        <v>147</v>
      </c>
      <c r="AU1128" s="217" t="s">
        <v>83</v>
      </c>
      <c r="AV1128" s="13" t="s">
        <v>85</v>
      </c>
      <c r="AW1128" s="13" t="s">
        <v>31</v>
      </c>
      <c r="AX1128" s="13" t="s">
        <v>75</v>
      </c>
      <c r="AY1128" s="217" t="s">
        <v>137</v>
      </c>
    </row>
    <row r="1129" spans="1:65" s="12" customFormat="1">
      <c r="B1129" s="197"/>
      <c r="C1129" s="198"/>
      <c r="D1129" s="192" t="s">
        <v>147</v>
      </c>
      <c r="E1129" s="199" t="s">
        <v>1</v>
      </c>
      <c r="F1129" s="200" t="s">
        <v>1308</v>
      </c>
      <c r="G1129" s="198"/>
      <c r="H1129" s="199" t="s">
        <v>1</v>
      </c>
      <c r="I1129" s="201"/>
      <c r="J1129" s="198"/>
      <c r="K1129" s="198"/>
      <c r="L1129" s="202"/>
      <c r="M1129" s="203"/>
      <c r="N1129" s="204"/>
      <c r="O1129" s="204"/>
      <c r="P1129" s="204"/>
      <c r="Q1129" s="204"/>
      <c r="R1129" s="204"/>
      <c r="S1129" s="204"/>
      <c r="T1129" s="205"/>
      <c r="AT1129" s="206" t="s">
        <v>147</v>
      </c>
      <c r="AU1129" s="206" t="s">
        <v>83</v>
      </c>
      <c r="AV1129" s="12" t="s">
        <v>83</v>
      </c>
      <c r="AW1129" s="12" t="s">
        <v>31</v>
      </c>
      <c r="AX1129" s="12" t="s">
        <v>75</v>
      </c>
      <c r="AY1129" s="206" t="s">
        <v>137</v>
      </c>
    </row>
    <row r="1130" spans="1:65" s="13" customFormat="1">
      <c r="B1130" s="207"/>
      <c r="C1130" s="208"/>
      <c r="D1130" s="192" t="s">
        <v>147</v>
      </c>
      <c r="E1130" s="209" t="s">
        <v>1</v>
      </c>
      <c r="F1130" s="210" t="s">
        <v>1678</v>
      </c>
      <c r="G1130" s="208"/>
      <c r="H1130" s="211">
        <v>24.417000000000002</v>
      </c>
      <c r="I1130" s="212"/>
      <c r="J1130" s="208"/>
      <c r="K1130" s="208"/>
      <c r="L1130" s="213"/>
      <c r="M1130" s="214"/>
      <c r="N1130" s="215"/>
      <c r="O1130" s="215"/>
      <c r="P1130" s="215"/>
      <c r="Q1130" s="215"/>
      <c r="R1130" s="215"/>
      <c r="S1130" s="215"/>
      <c r="T1130" s="216"/>
      <c r="AT1130" s="217" t="s">
        <v>147</v>
      </c>
      <c r="AU1130" s="217" t="s">
        <v>83</v>
      </c>
      <c r="AV1130" s="13" t="s">
        <v>85</v>
      </c>
      <c r="AW1130" s="13" t="s">
        <v>31</v>
      </c>
      <c r="AX1130" s="13" t="s">
        <v>75</v>
      </c>
      <c r="AY1130" s="217" t="s">
        <v>137</v>
      </c>
    </row>
    <row r="1131" spans="1:65" s="13" customFormat="1">
      <c r="B1131" s="207"/>
      <c r="C1131" s="208"/>
      <c r="D1131" s="192" t="s">
        <v>147</v>
      </c>
      <c r="E1131" s="209" t="s">
        <v>1</v>
      </c>
      <c r="F1131" s="210" t="s">
        <v>1679</v>
      </c>
      <c r="G1131" s="208"/>
      <c r="H1131" s="211">
        <v>1.583</v>
      </c>
      <c r="I1131" s="212"/>
      <c r="J1131" s="208"/>
      <c r="K1131" s="208"/>
      <c r="L1131" s="213"/>
      <c r="M1131" s="214"/>
      <c r="N1131" s="215"/>
      <c r="O1131" s="215"/>
      <c r="P1131" s="215"/>
      <c r="Q1131" s="215"/>
      <c r="R1131" s="215"/>
      <c r="S1131" s="215"/>
      <c r="T1131" s="216"/>
      <c r="AT1131" s="217" t="s">
        <v>147</v>
      </c>
      <c r="AU1131" s="217" t="s">
        <v>83</v>
      </c>
      <c r="AV1131" s="13" t="s">
        <v>85</v>
      </c>
      <c r="AW1131" s="13" t="s">
        <v>31</v>
      </c>
      <c r="AX1131" s="13" t="s">
        <v>75</v>
      </c>
      <c r="AY1131" s="217" t="s">
        <v>137</v>
      </c>
    </row>
    <row r="1132" spans="1:65" s="14" customFormat="1">
      <c r="B1132" s="218"/>
      <c r="C1132" s="219"/>
      <c r="D1132" s="192" t="s">
        <v>147</v>
      </c>
      <c r="E1132" s="220" t="s">
        <v>1</v>
      </c>
      <c r="F1132" s="221" t="s">
        <v>152</v>
      </c>
      <c r="G1132" s="219"/>
      <c r="H1132" s="222">
        <v>158</v>
      </c>
      <c r="I1132" s="223"/>
      <c r="J1132" s="219"/>
      <c r="K1132" s="219"/>
      <c r="L1132" s="224"/>
      <c r="M1132" s="225"/>
      <c r="N1132" s="226"/>
      <c r="O1132" s="226"/>
      <c r="P1132" s="226"/>
      <c r="Q1132" s="226"/>
      <c r="R1132" s="226"/>
      <c r="S1132" s="226"/>
      <c r="T1132" s="227"/>
      <c r="AT1132" s="228" t="s">
        <v>147</v>
      </c>
      <c r="AU1132" s="228" t="s">
        <v>83</v>
      </c>
      <c r="AV1132" s="14" t="s">
        <v>144</v>
      </c>
      <c r="AW1132" s="14" t="s">
        <v>31</v>
      </c>
      <c r="AX1132" s="14" t="s">
        <v>83</v>
      </c>
      <c r="AY1132" s="228" t="s">
        <v>137</v>
      </c>
    </row>
    <row r="1133" spans="1:65" s="2" customFormat="1" ht="21.75" customHeight="1">
      <c r="A1133" s="34"/>
      <c r="B1133" s="35"/>
      <c r="C1133" s="229" t="s">
        <v>747</v>
      </c>
      <c r="D1133" s="229" t="s">
        <v>678</v>
      </c>
      <c r="E1133" s="230" t="s">
        <v>1010</v>
      </c>
      <c r="F1133" s="231" t="s">
        <v>1011</v>
      </c>
      <c r="G1133" s="232" t="s">
        <v>156</v>
      </c>
      <c r="H1133" s="233">
        <v>51</v>
      </c>
      <c r="I1133" s="234"/>
      <c r="J1133" s="235">
        <f>ROUND(I1133*H1133,2)</f>
        <v>0</v>
      </c>
      <c r="K1133" s="231" t="s">
        <v>142</v>
      </c>
      <c r="L1133" s="39"/>
      <c r="M1133" s="236" t="s">
        <v>1</v>
      </c>
      <c r="N1133" s="237" t="s">
        <v>40</v>
      </c>
      <c r="O1133" s="71"/>
      <c r="P1133" s="188">
        <f>O1133*H1133</f>
        <v>0</v>
      </c>
      <c r="Q1133" s="188">
        <v>0</v>
      </c>
      <c r="R1133" s="188">
        <f>Q1133*H1133</f>
        <v>0</v>
      </c>
      <c r="S1133" s="188">
        <v>0</v>
      </c>
      <c r="T1133" s="189">
        <f>S1133*H1133</f>
        <v>0</v>
      </c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R1133" s="190" t="s">
        <v>144</v>
      </c>
      <c r="AT1133" s="190" t="s">
        <v>678</v>
      </c>
      <c r="AU1133" s="190" t="s">
        <v>83</v>
      </c>
      <c r="AY1133" s="17" t="s">
        <v>137</v>
      </c>
      <c r="BE1133" s="191">
        <f>IF(N1133="základní",J1133,0)</f>
        <v>0</v>
      </c>
      <c r="BF1133" s="191">
        <f>IF(N1133="snížená",J1133,0)</f>
        <v>0</v>
      </c>
      <c r="BG1133" s="191">
        <f>IF(N1133="zákl. přenesená",J1133,0)</f>
        <v>0</v>
      </c>
      <c r="BH1133" s="191">
        <f>IF(N1133="sníž. přenesená",J1133,0)</f>
        <v>0</v>
      </c>
      <c r="BI1133" s="191">
        <f>IF(N1133="nulová",J1133,0)</f>
        <v>0</v>
      </c>
      <c r="BJ1133" s="17" t="s">
        <v>83</v>
      </c>
      <c r="BK1133" s="191">
        <f>ROUND(I1133*H1133,2)</f>
        <v>0</v>
      </c>
      <c r="BL1133" s="17" t="s">
        <v>144</v>
      </c>
      <c r="BM1133" s="190" t="s">
        <v>1680</v>
      </c>
    </row>
    <row r="1134" spans="1:65" s="2" customFormat="1" ht="29.25">
      <c r="A1134" s="34"/>
      <c r="B1134" s="35"/>
      <c r="C1134" s="36"/>
      <c r="D1134" s="192" t="s">
        <v>146</v>
      </c>
      <c r="E1134" s="36"/>
      <c r="F1134" s="193" t="s">
        <v>1013</v>
      </c>
      <c r="G1134" s="36"/>
      <c r="H1134" s="36"/>
      <c r="I1134" s="194"/>
      <c r="J1134" s="36"/>
      <c r="K1134" s="36"/>
      <c r="L1134" s="39"/>
      <c r="M1134" s="195"/>
      <c r="N1134" s="196"/>
      <c r="O1134" s="71"/>
      <c r="P1134" s="71"/>
      <c r="Q1134" s="71"/>
      <c r="R1134" s="71"/>
      <c r="S1134" s="71"/>
      <c r="T1134" s="72"/>
      <c r="U1134" s="34"/>
      <c r="V1134" s="34"/>
      <c r="W1134" s="34"/>
      <c r="X1134" s="34"/>
      <c r="Y1134" s="34"/>
      <c r="Z1134" s="34"/>
      <c r="AA1134" s="34"/>
      <c r="AB1134" s="34"/>
      <c r="AC1134" s="34"/>
      <c r="AD1134" s="34"/>
      <c r="AE1134" s="34"/>
      <c r="AT1134" s="17" t="s">
        <v>146</v>
      </c>
      <c r="AU1134" s="17" t="s">
        <v>83</v>
      </c>
    </row>
    <row r="1135" spans="1:65" s="12" customFormat="1">
      <c r="B1135" s="197"/>
      <c r="C1135" s="198"/>
      <c r="D1135" s="192" t="s">
        <v>147</v>
      </c>
      <c r="E1135" s="199" t="s">
        <v>1</v>
      </c>
      <c r="F1135" s="200" t="s">
        <v>1681</v>
      </c>
      <c r="G1135" s="198"/>
      <c r="H1135" s="199" t="s">
        <v>1</v>
      </c>
      <c r="I1135" s="201"/>
      <c r="J1135" s="198"/>
      <c r="K1135" s="198"/>
      <c r="L1135" s="202"/>
      <c r="M1135" s="203"/>
      <c r="N1135" s="204"/>
      <c r="O1135" s="204"/>
      <c r="P1135" s="204"/>
      <c r="Q1135" s="204"/>
      <c r="R1135" s="204"/>
      <c r="S1135" s="204"/>
      <c r="T1135" s="205"/>
      <c r="AT1135" s="206" t="s">
        <v>147</v>
      </c>
      <c r="AU1135" s="206" t="s">
        <v>83</v>
      </c>
      <c r="AV1135" s="12" t="s">
        <v>83</v>
      </c>
      <c r="AW1135" s="12" t="s">
        <v>31</v>
      </c>
      <c r="AX1135" s="12" t="s">
        <v>75</v>
      </c>
      <c r="AY1135" s="206" t="s">
        <v>137</v>
      </c>
    </row>
    <row r="1136" spans="1:65" s="13" customFormat="1">
      <c r="B1136" s="207"/>
      <c r="C1136" s="208"/>
      <c r="D1136" s="192" t="s">
        <v>147</v>
      </c>
      <c r="E1136" s="209" t="s">
        <v>1</v>
      </c>
      <c r="F1136" s="210" t="s">
        <v>1682</v>
      </c>
      <c r="G1136" s="208"/>
      <c r="H1136" s="211">
        <v>40</v>
      </c>
      <c r="I1136" s="212"/>
      <c r="J1136" s="208"/>
      <c r="K1136" s="208"/>
      <c r="L1136" s="213"/>
      <c r="M1136" s="214"/>
      <c r="N1136" s="215"/>
      <c r="O1136" s="215"/>
      <c r="P1136" s="215"/>
      <c r="Q1136" s="215"/>
      <c r="R1136" s="215"/>
      <c r="S1136" s="215"/>
      <c r="T1136" s="216"/>
      <c r="AT1136" s="217" t="s">
        <v>147</v>
      </c>
      <c r="AU1136" s="217" t="s">
        <v>83</v>
      </c>
      <c r="AV1136" s="13" t="s">
        <v>85</v>
      </c>
      <c r="AW1136" s="13" t="s">
        <v>31</v>
      </c>
      <c r="AX1136" s="13" t="s">
        <v>75</v>
      </c>
      <c r="AY1136" s="217" t="s">
        <v>137</v>
      </c>
    </row>
    <row r="1137" spans="1:65" s="12" customFormat="1">
      <c r="B1137" s="197"/>
      <c r="C1137" s="198"/>
      <c r="D1137" s="192" t="s">
        <v>147</v>
      </c>
      <c r="E1137" s="199" t="s">
        <v>1</v>
      </c>
      <c r="F1137" s="200" t="s">
        <v>1683</v>
      </c>
      <c r="G1137" s="198"/>
      <c r="H1137" s="199" t="s">
        <v>1</v>
      </c>
      <c r="I1137" s="201"/>
      <c r="J1137" s="198"/>
      <c r="K1137" s="198"/>
      <c r="L1137" s="202"/>
      <c r="M1137" s="203"/>
      <c r="N1137" s="204"/>
      <c r="O1137" s="204"/>
      <c r="P1137" s="204"/>
      <c r="Q1137" s="204"/>
      <c r="R1137" s="204"/>
      <c r="S1137" s="204"/>
      <c r="T1137" s="205"/>
      <c r="AT1137" s="206" t="s">
        <v>147</v>
      </c>
      <c r="AU1137" s="206" t="s">
        <v>83</v>
      </c>
      <c r="AV1137" s="12" t="s">
        <v>83</v>
      </c>
      <c r="AW1137" s="12" t="s">
        <v>31</v>
      </c>
      <c r="AX1137" s="12" t="s">
        <v>75</v>
      </c>
      <c r="AY1137" s="206" t="s">
        <v>137</v>
      </c>
    </row>
    <row r="1138" spans="1:65" s="13" customFormat="1">
      <c r="B1138" s="207"/>
      <c r="C1138" s="208"/>
      <c r="D1138" s="192" t="s">
        <v>147</v>
      </c>
      <c r="E1138" s="209" t="s">
        <v>1</v>
      </c>
      <c r="F1138" s="210" t="s">
        <v>205</v>
      </c>
      <c r="G1138" s="208"/>
      <c r="H1138" s="211">
        <v>10</v>
      </c>
      <c r="I1138" s="212"/>
      <c r="J1138" s="208"/>
      <c r="K1138" s="208"/>
      <c r="L1138" s="213"/>
      <c r="M1138" s="214"/>
      <c r="N1138" s="215"/>
      <c r="O1138" s="215"/>
      <c r="P1138" s="215"/>
      <c r="Q1138" s="215"/>
      <c r="R1138" s="215"/>
      <c r="S1138" s="215"/>
      <c r="T1138" s="216"/>
      <c r="AT1138" s="217" t="s">
        <v>147</v>
      </c>
      <c r="AU1138" s="217" t="s">
        <v>83</v>
      </c>
      <c r="AV1138" s="13" t="s">
        <v>85</v>
      </c>
      <c r="AW1138" s="13" t="s">
        <v>31</v>
      </c>
      <c r="AX1138" s="13" t="s">
        <v>75</v>
      </c>
      <c r="AY1138" s="217" t="s">
        <v>137</v>
      </c>
    </row>
    <row r="1139" spans="1:65" s="12" customFormat="1">
      <c r="B1139" s="197"/>
      <c r="C1139" s="198"/>
      <c r="D1139" s="192" t="s">
        <v>147</v>
      </c>
      <c r="E1139" s="199" t="s">
        <v>1</v>
      </c>
      <c r="F1139" s="200" t="s">
        <v>1684</v>
      </c>
      <c r="G1139" s="198"/>
      <c r="H1139" s="199" t="s">
        <v>1</v>
      </c>
      <c r="I1139" s="201"/>
      <c r="J1139" s="198"/>
      <c r="K1139" s="198"/>
      <c r="L1139" s="202"/>
      <c r="M1139" s="203"/>
      <c r="N1139" s="204"/>
      <c r="O1139" s="204"/>
      <c r="P1139" s="204"/>
      <c r="Q1139" s="204"/>
      <c r="R1139" s="204"/>
      <c r="S1139" s="204"/>
      <c r="T1139" s="205"/>
      <c r="AT1139" s="206" t="s">
        <v>147</v>
      </c>
      <c r="AU1139" s="206" t="s">
        <v>83</v>
      </c>
      <c r="AV1139" s="12" t="s">
        <v>83</v>
      </c>
      <c r="AW1139" s="12" t="s">
        <v>31</v>
      </c>
      <c r="AX1139" s="12" t="s">
        <v>75</v>
      </c>
      <c r="AY1139" s="206" t="s">
        <v>137</v>
      </c>
    </row>
    <row r="1140" spans="1:65" s="13" customFormat="1">
      <c r="B1140" s="207"/>
      <c r="C1140" s="208"/>
      <c r="D1140" s="192" t="s">
        <v>147</v>
      </c>
      <c r="E1140" s="209" t="s">
        <v>1</v>
      </c>
      <c r="F1140" s="210" t="s">
        <v>83</v>
      </c>
      <c r="G1140" s="208"/>
      <c r="H1140" s="211">
        <v>1</v>
      </c>
      <c r="I1140" s="212"/>
      <c r="J1140" s="208"/>
      <c r="K1140" s="208"/>
      <c r="L1140" s="213"/>
      <c r="M1140" s="214"/>
      <c r="N1140" s="215"/>
      <c r="O1140" s="215"/>
      <c r="P1140" s="215"/>
      <c r="Q1140" s="215"/>
      <c r="R1140" s="215"/>
      <c r="S1140" s="215"/>
      <c r="T1140" s="216"/>
      <c r="AT1140" s="217" t="s">
        <v>147</v>
      </c>
      <c r="AU1140" s="217" t="s">
        <v>83</v>
      </c>
      <c r="AV1140" s="13" t="s">
        <v>85</v>
      </c>
      <c r="AW1140" s="13" t="s">
        <v>31</v>
      </c>
      <c r="AX1140" s="13" t="s">
        <v>75</v>
      </c>
      <c r="AY1140" s="217" t="s">
        <v>137</v>
      </c>
    </row>
    <row r="1141" spans="1:65" s="14" customFormat="1">
      <c r="B1141" s="218"/>
      <c r="C1141" s="219"/>
      <c r="D1141" s="192" t="s">
        <v>147</v>
      </c>
      <c r="E1141" s="220" t="s">
        <v>1</v>
      </c>
      <c r="F1141" s="221" t="s">
        <v>152</v>
      </c>
      <c r="G1141" s="219"/>
      <c r="H1141" s="222">
        <v>51</v>
      </c>
      <c r="I1141" s="223"/>
      <c r="J1141" s="219"/>
      <c r="K1141" s="219"/>
      <c r="L1141" s="224"/>
      <c r="M1141" s="225"/>
      <c r="N1141" s="226"/>
      <c r="O1141" s="226"/>
      <c r="P1141" s="226"/>
      <c r="Q1141" s="226"/>
      <c r="R1141" s="226"/>
      <c r="S1141" s="226"/>
      <c r="T1141" s="227"/>
      <c r="AT1141" s="228" t="s">
        <v>147</v>
      </c>
      <c r="AU1141" s="228" t="s">
        <v>83</v>
      </c>
      <c r="AV1141" s="14" t="s">
        <v>144</v>
      </c>
      <c r="AW1141" s="14" t="s">
        <v>31</v>
      </c>
      <c r="AX1141" s="14" t="s">
        <v>83</v>
      </c>
      <c r="AY1141" s="228" t="s">
        <v>137</v>
      </c>
    </row>
    <row r="1142" spans="1:65" s="2" customFormat="1" ht="16.5" customHeight="1">
      <c r="A1142" s="34"/>
      <c r="B1142" s="35"/>
      <c r="C1142" s="229" t="s">
        <v>754</v>
      </c>
      <c r="D1142" s="229" t="s">
        <v>678</v>
      </c>
      <c r="E1142" s="230" t="s">
        <v>1123</v>
      </c>
      <c r="F1142" s="231" t="s">
        <v>1124</v>
      </c>
      <c r="G1142" s="232" t="s">
        <v>156</v>
      </c>
      <c r="H1142" s="233">
        <v>5560</v>
      </c>
      <c r="I1142" s="234"/>
      <c r="J1142" s="235">
        <f>ROUND(I1142*H1142,2)</f>
        <v>0</v>
      </c>
      <c r="K1142" s="231" t="s">
        <v>142</v>
      </c>
      <c r="L1142" s="39"/>
      <c r="M1142" s="236" t="s">
        <v>1</v>
      </c>
      <c r="N1142" s="237" t="s">
        <v>40</v>
      </c>
      <c r="O1142" s="71"/>
      <c r="P1142" s="188">
        <f>O1142*H1142</f>
        <v>0</v>
      </c>
      <c r="Q1142" s="188">
        <v>0</v>
      </c>
      <c r="R1142" s="188">
        <f>Q1142*H1142</f>
        <v>0</v>
      </c>
      <c r="S1142" s="188">
        <v>0</v>
      </c>
      <c r="T1142" s="189">
        <f>S1142*H1142</f>
        <v>0</v>
      </c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R1142" s="190" t="s">
        <v>144</v>
      </c>
      <c r="AT1142" s="190" t="s">
        <v>678</v>
      </c>
      <c r="AU1142" s="190" t="s">
        <v>83</v>
      </c>
      <c r="AY1142" s="17" t="s">
        <v>137</v>
      </c>
      <c r="BE1142" s="191">
        <f>IF(N1142="základní",J1142,0)</f>
        <v>0</v>
      </c>
      <c r="BF1142" s="191">
        <f>IF(N1142="snížená",J1142,0)</f>
        <v>0</v>
      </c>
      <c r="BG1142" s="191">
        <f>IF(N1142="zákl. přenesená",J1142,0)</f>
        <v>0</v>
      </c>
      <c r="BH1142" s="191">
        <f>IF(N1142="sníž. přenesená",J1142,0)</f>
        <v>0</v>
      </c>
      <c r="BI1142" s="191">
        <f>IF(N1142="nulová",J1142,0)</f>
        <v>0</v>
      </c>
      <c r="BJ1142" s="17" t="s">
        <v>83</v>
      </c>
      <c r="BK1142" s="191">
        <f>ROUND(I1142*H1142,2)</f>
        <v>0</v>
      </c>
      <c r="BL1142" s="17" t="s">
        <v>144</v>
      </c>
      <c r="BM1142" s="190" t="s">
        <v>1685</v>
      </c>
    </row>
    <row r="1143" spans="1:65" s="2" customFormat="1" ht="29.25">
      <c r="A1143" s="34"/>
      <c r="B1143" s="35"/>
      <c r="C1143" s="36"/>
      <c r="D1143" s="192" t="s">
        <v>146</v>
      </c>
      <c r="E1143" s="36"/>
      <c r="F1143" s="193" t="s">
        <v>1126</v>
      </c>
      <c r="G1143" s="36"/>
      <c r="H1143" s="36"/>
      <c r="I1143" s="194"/>
      <c r="J1143" s="36"/>
      <c r="K1143" s="36"/>
      <c r="L1143" s="39"/>
      <c r="M1143" s="195"/>
      <c r="N1143" s="196"/>
      <c r="O1143" s="71"/>
      <c r="P1143" s="71"/>
      <c r="Q1143" s="71"/>
      <c r="R1143" s="71"/>
      <c r="S1143" s="71"/>
      <c r="T1143" s="72"/>
      <c r="U1143" s="34"/>
      <c r="V1143" s="34"/>
      <c r="W1143" s="34"/>
      <c r="X1143" s="34"/>
      <c r="Y1143" s="34"/>
      <c r="Z1143" s="34"/>
      <c r="AA1143" s="34"/>
      <c r="AB1143" s="34"/>
      <c r="AC1143" s="34"/>
      <c r="AD1143" s="34"/>
      <c r="AE1143" s="34"/>
      <c r="AT1143" s="17" t="s">
        <v>146</v>
      </c>
      <c r="AU1143" s="17" t="s">
        <v>83</v>
      </c>
    </row>
    <row r="1144" spans="1:65" s="13" customFormat="1">
      <c r="B1144" s="207"/>
      <c r="C1144" s="208"/>
      <c r="D1144" s="192" t="s">
        <v>147</v>
      </c>
      <c r="E1144" s="209" t="s">
        <v>1</v>
      </c>
      <c r="F1144" s="210" t="s">
        <v>1686</v>
      </c>
      <c r="G1144" s="208"/>
      <c r="H1144" s="211">
        <v>5560</v>
      </c>
      <c r="I1144" s="212"/>
      <c r="J1144" s="208"/>
      <c r="K1144" s="208"/>
      <c r="L1144" s="213"/>
      <c r="M1144" s="214"/>
      <c r="N1144" s="215"/>
      <c r="O1144" s="215"/>
      <c r="P1144" s="215"/>
      <c r="Q1144" s="215"/>
      <c r="R1144" s="215"/>
      <c r="S1144" s="215"/>
      <c r="T1144" s="216"/>
      <c r="AT1144" s="217" t="s">
        <v>147</v>
      </c>
      <c r="AU1144" s="217" t="s">
        <v>83</v>
      </c>
      <c r="AV1144" s="13" t="s">
        <v>85</v>
      </c>
      <c r="AW1144" s="13" t="s">
        <v>31</v>
      </c>
      <c r="AX1144" s="13" t="s">
        <v>75</v>
      </c>
      <c r="AY1144" s="217" t="s">
        <v>137</v>
      </c>
    </row>
    <row r="1145" spans="1:65" s="14" customFormat="1">
      <c r="B1145" s="218"/>
      <c r="C1145" s="219"/>
      <c r="D1145" s="192" t="s">
        <v>147</v>
      </c>
      <c r="E1145" s="220" t="s">
        <v>1</v>
      </c>
      <c r="F1145" s="221" t="s">
        <v>152</v>
      </c>
      <c r="G1145" s="219"/>
      <c r="H1145" s="222">
        <v>5560</v>
      </c>
      <c r="I1145" s="223"/>
      <c r="J1145" s="219"/>
      <c r="K1145" s="219"/>
      <c r="L1145" s="224"/>
      <c r="M1145" s="225"/>
      <c r="N1145" s="226"/>
      <c r="O1145" s="226"/>
      <c r="P1145" s="226"/>
      <c r="Q1145" s="226"/>
      <c r="R1145" s="226"/>
      <c r="S1145" s="226"/>
      <c r="T1145" s="227"/>
      <c r="AT1145" s="228" t="s">
        <v>147</v>
      </c>
      <c r="AU1145" s="228" t="s">
        <v>83</v>
      </c>
      <c r="AV1145" s="14" t="s">
        <v>144</v>
      </c>
      <c r="AW1145" s="14" t="s">
        <v>31</v>
      </c>
      <c r="AX1145" s="14" t="s">
        <v>83</v>
      </c>
      <c r="AY1145" s="228" t="s">
        <v>137</v>
      </c>
    </row>
    <row r="1146" spans="1:65" s="2" customFormat="1" ht="24.2" customHeight="1">
      <c r="A1146" s="34"/>
      <c r="B1146" s="35"/>
      <c r="C1146" s="229" t="s">
        <v>759</v>
      </c>
      <c r="D1146" s="229" t="s">
        <v>678</v>
      </c>
      <c r="E1146" s="230" t="s">
        <v>740</v>
      </c>
      <c r="F1146" s="231" t="s">
        <v>741</v>
      </c>
      <c r="G1146" s="232" t="s">
        <v>706</v>
      </c>
      <c r="H1146" s="233">
        <v>2.1339999999999999</v>
      </c>
      <c r="I1146" s="234"/>
      <c r="J1146" s="235">
        <f>ROUND(I1146*H1146,2)</f>
        <v>0</v>
      </c>
      <c r="K1146" s="231" t="s">
        <v>142</v>
      </c>
      <c r="L1146" s="39"/>
      <c r="M1146" s="236" t="s">
        <v>1</v>
      </c>
      <c r="N1146" s="237" t="s">
        <v>40</v>
      </c>
      <c r="O1146" s="71"/>
      <c r="P1146" s="188">
        <f>O1146*H1146</f>
        <v>0</v>
      </c>
      <c r="Q1146" s="188">
        <v>0</v>
      </c>
      <c r="R1146" s="188">
        <f>Q1146*H1146</f>
        <v>0</v>
      </c>
      <c r="S1146" s="188">
        <v>0</v>
      </c>
      <c r="T1146" s="189">
        <f>S1146*H1146</f>
        <v>0</v>
      </c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R1146" s="190" t="s">
        <v>144</v>
      </c>
      <c r="AT1146" s="190" t="s">
        <v>678</v>
      </c>
      <c r="AU1146" s="190" t="s">
        <v>83</v>
      </c>
      <c r="AY1146" s="17" t="s">
        <v>137</v>
      </c>
      <c r="BE1146" s="191">
        <f>IF(N1146="základní",J1146,0)</f>
        <v>0</v>
      </c>
      <c r="BF1146" s="191">
        <f>IF(N1146="snížená",J1146,0)</f>
        <v>0</v>
      </c>
      <c r="BG1146" s="191">
        <f>IF(N1146="zákl. přenesená",J1146,0)</f>
        <v>0</v>
      </c>
      <c r="BH1146" s="191">
        <f>IF(N1146="sníž. přenesená",J1146,0)</f>
        <v>0</v>
      </c>
      <c r="BI1146" s="191">
        <f>IF(N1146="nulová",J1146,0)</f>
        <v>0</v>
      </c>
      <c r="BJ1146" s="17" t="s">
        <v>83</v>
      </c>
      <c r="BK1146" s="191">
        <f>ROUND(I1146*H1146,2)</f>
        <v>0</v>
      </c>
      <c r="BL1146" s="17" t="s">
        <v>144</v>
      </c>
      <c r="BM1146" s="190" t="s">
        <v>1687</v>
      </c>
    </row>
    <row r="1147" spans="1:65" s="2" customFormat="1" ht="107.25">
      <c r="A1147" s="34"/>
      <c r="B1147" s="35"/>
      <c r="C1147" s="36"/>
      <c r="D1147" s="192" t="s">
        <v>146</v>
      </c>
      <c r="E1147" s="36"/>
      <c r="F1147" s="193" t="s">
        <v>743</v>
      </c>
      <c r="G1147" s="36"/>
      <c r="H1147" s="36"/>
      <c r="I1147" s="194"/>
      <c r="J1147" s="36"/>
      <c r="K1147" s="36"/>
      <c r="L1147" s="39"/>
      <c r="M1147" s="195"/>
      <c r="N1147" s="196"/>
      <c r="O1147" s="71"/>
      <c r="P1147" s="71"/>
      <c r="Q1147" s="71"/>
      <c r="R1147" s="71"/>
      <c r="S1147" s="71"/>
      <c r="T1147" s="72"/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T1147" s="17" t="s">
        <v>146</v>
      </c>
      <c r="AU1147" s="17" t="s">
        <v>83</v>
      </c>
    </row>
    <row r="1148" spans="1:65" s="12" customFormat="1">
      <c r="B1148" s="197"/>
      <c r="C1148" s="198"/>
      <c r="D1148" s="192" t="s">
        <v>147</v>
      </c>
      <c r="E1148" s="199" t="s">
        <v>1</v>
      </c>
      <c r="F1148" s="200" t="s">
        <v>1298</v>
      </c>
      <c r="G1148" s="198"/>
      <c r="H1148" s="199" t="s">
        <v>1</v>
      </c>
      <c r="I1148" s="201"/>
      <c r="J1148" s="198"/>
      <c r="K1148" s="198"/>
      <c r="L1148" s="202"/>
      <c r="M1148" s="203"/>
      <c r="N1148" s="204"/>
      <c r="O1148" s="204"/>
      <c r="P1148" s="204"/>
      <c r="Q1148" s="204"/>
      <c r="R1148" s="204"/>
      <c r="S1148" s="204"/>
      <c r="T1148" s="205"/>
      <c r="AT1148" s="206" t="s">
        <v>147</v>
      </c>
      <c r="AU1148" s="206" t="s">
        <v>83</v>
      </c>
      <c r="AV1148" s="12" t="s">
        <v>83</v>
      </c>
      <c r="AW1148" s="12" t="s">
        <v>31</v>
      </c>
      <c r="AX1148" s="12" t="s">
        <v>75</v>
      </c>
      <c r="AY1148" s="206" t="s">
        <v>137</v>
      </c>
    </row>
    <row r="1149" spans="1:65" s="13" customFormat="1">
      <c r="B1149" s="207"/>
      <c r="C1149" s="208"/>
      <c r="D1149" s="192" t="s">
        <v>147</v>
      </c>
      <c r="E1149" s="209" t="s">
        <v>1</v>
      </c>
      <c r="F1149" s="210" t="s">
        <v>1612</v>
      </c>
      <c r="G1149" s="208"/>
      <c r="H1149" s="211">
        <v>0.41499999999999998</v>
      </c>
      <c r="I1149" s="212"/>
      <c r="J1149" s="208"/>
      <c r="K1149" s="208"/>
      <c r="L1149" s="213"/>
      <c r="M1149" s="214"/>
      <c r="N1149" s="215"/>
      <c r="O1149" s="215"/>
      <c r="P1149" s="215"/>
      <c r="Q1149" s="215"/>
      <c r="R1149" s="215"/>
      <c r="S1149" s="215"/>
      <c r="T1149" s="216"/>
      <c r="AT1149" s="217" t="s">
        <v>147</v>
      </c>
      <c r="AU1149" s="217" t="s">
        <v>83</v>
      </c>
      <c r="AV1149" s="13" t="s">
        <v>85</v>
      </c>
      <c r="AW1149" s="13" t="s">
        <v>31</v>
      </c>
      <c r="AX1149" s="13" t="s">
        <v>75</v>
      </c>
      <c r="AY1149" s="217" t="s">
        <v>137</v>
      </c>
    </row>
    <row r="1150" spans="1:65" s="12" customFormat="1">
      <c r="B1150" s="197"/>
      <c r="C1150" s="198"/>
      <c r="D1150" s="192" t="s">
        <v>147</v>
      </c>
      <c r="E1150" s="199" t="s">
        <v>1</v>
      </c>
      <c r="F1150" s="200" t="s">
        <v>1301</v>
      </c>
      <c r="G1150" s="198"/>
      <c r="H1150" s="199" t="s">
        <v>1</v>
      </c>
      <c r="I1150" s="201"/>
      <c r="J1150" s="198"/>
      <c r="K1150" s="198"/>
      <c r="L1150" s="202"/>
      <c r="M1150" s="203"/>
      <c r="N1150" s="204"/>
      <c r="O1150" s="204"/>
      <c r="P1150" s="204"/>
      <c r="Q1150" s="204"/>
      <c r="R1150" s="204"/>
      <c r="S1150" s="204"/>
      <c r="T1150" s="205"/>
      <c r="AT1150" s="206" t="s">
        <v>147</v>
      </c>
      <c r="AU1150" s="206" t="s">
        <v>83</v>
      </c>
      <c r="AV1150" s="12" t="s">
        <v>83</v>
      </c>
      <c r="AW1150" s="12" t="s">
        <v>31</v>
      </c>
      <c r="AX1150" s="12" t="s">
        <v>75</v>
      </c>
      <c r="AY1150" s="206" t="s">
        <v>137</v>
      </c>
    </row>
    <row r="1151" spans="1:65" s="13" customFormat="1">
      <c r="B1151" s="207"/>
      <c r="C1151" s="208"/>
      <c r="D1151" s="192" t="s">
        <v>147</v>
      </c>
      <c r="E1151" s="209" t="s">
        <v>1</v>
      </c>
      <c r="F1151" s="210" t="s">
        <v>1613</v>
      </c>
      <c r="G1151" s="208"/>
      <c r="H1151" s="211">
        <v>0.32800000000000001</v>
      </c>
      <c r="I1151" s="212"/>
      <c r="J1151" s="208"/>
      <c r="K1151" s="208"/>
      <c r="L1151" s="213"/>
      <c r="M1151" s="214"/>
      <c r="N1151" s="215"/>
      <c r="O1151" s="215"/>
      <c r="P1151" s="215"/>
      <c r="Q1151" s="215"/>
      <c r="R1151" s="215"/>
      <c r="S1151" s="215"/>
      <c r="T1151" s="216"/>
      <c r="AT1151" s="217" t="s">
        <v>147</v>
      </c>
      <c r="AU1151" s="217" t="s">
        <v>83</v>
      </c>
      <c r="AV1151" s="13" t="s">
        <v>85</v>
      </c>
      <c r="AW1151" s="13" t="s">
        <v>31</v>
      </c>
      <c r="AX1151" s="13" t="s">
        <v>75</v>
      </c>
      <c r="AY1151" s="217" t="s">
        <v>137</v>
      </c>
    </row>
    <row r="1152" spans="1:65" s="12" customFormat="1">
      <c r="B1152" s="197"/>
      <c r="C1152" s="198"/>
      <c r="D1152" s="192" t="s">
        <v>147</v>
      </c>
      <c r="E1152" s="199" t="s">
        <v>1</v>
      </c>
      <c r="F1152" s="200" t="s">
        <v>1304</v>
      </c>
      <c r="G1152" s="198"/>
      <c r="H1152" s="199" t="s">
        <v>1</v>
      </c>
      <c r="I1152" s="201"/>
      <c r="J1152" s="198"/>
      <c r="K1152" s="198"/>
      <c r="L1152" s="202"/>
      <c r="M1152" s="203"/>
      <c r="N1152" s="204"/>
      <c r="O1152" s="204"/>
      <c r="P1152" s="204"/>
      <c r="Q1152" s="204"/>
      <c r="R1152" s="204"/>
      <c r="S1152" s="204"/>
      <c r="T1152" s="205"/>
      <c r="AT1152" s="206" t="s">
        <v>147</v>
      </c>
      <c r="AU1152" s="206" t="s">
        <v>83</v>
      </c>
      <c r="AV1152" s="12" t="s">
        <v>83</v>
      </c>
      <c r="AW1152" s="12" t="s">
        <v>31</v>
      </c>
      <c r="AX1152" s="12" t="s">
        <v>75</v>
      </c>
      <c r="AY1152" s="206" t="s">
        <v>137</v>
      </c>
    </row>
    <row r="1153" spans="1:65" s="13" customFormat="1">
      <c r="B1153" s="207"/>
      <c r="C1153" s="208"/>
      <c r="D1153" s="192" t="s">
        <v>147</v>
      </c>
      <c r="E1153" s="209" t="s">
        <v>1</v>
      </c>
      <c r="F1153" s="210" t="s">
        <v>1613</v>
      </c>
      <c r="G1153" s="208"/>
      <c r="H1153" s="211">
        <v>0.32800000000000001</v>
      </c>
      <c r="I1153" s="212"/>
      <c r="J1153" s="208"/>
      <c r="K1153" s="208"/>
      <c r="L1153" s="213"/>
      <c r="M1153" s="214"/>
      <c r="N1153" s="215"/>
      <c r="O1153" s="215"/>
      <c r="P1153" s="215"/>
      <c r="Q1153" s="215"/>
      <c r="R1153" s="215"/>
      <c r="S1153" s="215"/>
      <c r="T1153" s="216"/>
      <c r="AT1153" s="217" t="s">
        <v>147</v>
      </c>
      <c r="AU1153" s="217" t="s">
        <v>83</v>
      </c>
      <c r="AV1153" s="13" t="s">
        <v>85</v>
      </c>
      <c r="AW1153" s="13" t="s">
        <v>31</v>
      </c>
      <c r="AX1153" s="13" t="s">
        <v>75</v>
      </c>
      <c r="AY1153" s="217" t="s">
        <v>137</v>
      </c>
    </row>
    <row r="1154" spans="1:65" s="12" customFormat="1">
      <c r="B1154" s="197"/>
      <c r="C1154" s="198"/>
      <c r="D1154" s="192" t="s">
        <v>147</v>
      </c>
      <c r="E1154" s="199" t="s">
        <v>1</v>
      </c>
      <c r="F1154" s="200" t="s">
        <v>1560</v>
      </c>
      <c r="G1154" s="198"/>
      <c r="H1154" s="199" t="s">
        <v>1</v>
      </c>
      <c r="I1154" s="201"/>
      <c r="J1154" s="198"/>
      <c r="K1154" s="198"/>
      <c r="L1154" s="202"/>
      <c r="M1154" s="203"/>
      <c r="N1154" s="204"/>
      <c r="O1154" s="204"/>
      <c r="P1154" s="204"/>
      <c r="Q1154" s="204"/>
      <c r="R1154" s="204"/>
      <c r="S1154" s="204"/>
      <c r="T1154" s="205"/>
      <c r="AT1154" s="206" t="s">
        <v>147</v>
      </c>
      <c r="AU1154" s="206" t="s">
        <v>83</v>
      </c>
      <c r="AV1154" s="12" t="s">
        <v>83</v>
      </c>
      <c r="AW1154" s="12" t="s">
        <v>31</v>
      </c>
      <c r="AX1154" s="12" t="s">
        <v>75</v>
      </c>
      <c r="AY1154" s="206" t="s">
        <v>137</v>
      </c>
    </row>
    <row r="1155" spans="1:65" s="13" customFormat="1">
      <c r="B1155" s="207"/>
      <c r="C1155" s="208"/>
      <c r="D1155" s="192" t="s">
        <v>147</v>
      </c>
      <c r="E1155" s="209" t="s">
        <v>1</v>
      </c>
      <c r="F1155" s="210" t="s">
        <v>1614</v>
      </c>
      <c r="G1155" s="208"/>
      <c r="H1155" s="211">
        <v>0.77</v>
      </c>
      <c r="I1155" s="212"/>
      <c r="J1155" s="208"/>
      <c r="K1155" s="208"/>
      <c r="L1155" s="213"/>
      <c r="M1155" s="214"/>
      <c r="N1155" s="215"/>
      <c r="O1155" s="215"/>
      <c r="P1155" s="215"/>
      <c r="Q1155" s="215"/>
      <c r="R1155" s="215"/>
      <c r="S1155" s="215"/>
      <c r="T1155" s="216"/>
      <c r="AT1155" s="217" t="s">
        <v>147</v>
      </c>
      <c r="AU1155" s="217" t="s">
        <v>83</v>
      </c>
      <c r="AV1155" s="13" t="s">
        <v>85</v>
      </c>
      <c r="AW1155" s="13" t="s">
        <v>31</v>
      </c>
      <c r="AX1155" s="13" t="s">
        <v>75</v>
      </c>
      <c r="AY1155" s="217" t="s">
        <v>137</v>
      </c>
    </row>
    <row r="1156" spans="1:65" s="12" customFormat="1">
      <c r="B1156" s="197"/>
      <c r="C1156" s="198"/>
      <c r="D1156" s="192" t="s">
        <v>147</v>
      </c>
      <c r="E1156" s="199" t="s">
        <v>1</v>
      </c>
      <c r="F1156" s="200" t="s">
        <v>1308</v>
      </c>
      <c r="G1156" s="198"/>
      <c r="H1156" s="199" t="s">
        <v>1</v>
      </c>
      <c r="I1156" s="201"/>
      <c r="J1156" s="198"/>
      <c r="K1156" s="198"/>
      <c r="L1156" s="202"/>
      <c r="M1156" s="203"/>
      <c r="N1156" s="204"/>
      <c r="O1156" s="204"/>
      <c r="P1156" s="204"/>
      <c r="Q1156" s="204"/>
      <c r="R1156" s="204"/>
      <c r="S1156" s="204"/>
      <c r="T1156" s="205"/>
      <c r="AT1156" s="206" t="s">
        <v>147</v>
      </c>
      <c r="AU1156" s="206" t="s">
        <v>83</v>
      </c>
      <c r="AV1156" s="12" t="s">
        <v>83</v>
      </c>
      <c r="AW1156" s="12" t="s">
        <v>31</v>
      </c>
      <c r="AX1156" s="12" t="s">
        <v>75</v>
      </c>
      <c r="AY1156" s="206" t="s">
        <v>137</v>
      </c>
    </row>
    <row r="1157" spans="1:65" s="13" customFormat="1">
      <c r="B1157" s="207"/>
      <c r="C1157" s="208"/>
      <c r="D1157" s="192" t="s">
        <v>147</v>
      </c>
      <c r="E1157" s="209" t="s">
        <v>1</v>
      </c>
      <c r="F1157" s="210" t="s">
        <v>1624</v>
      </c>
      <c r="G1157" s="208"/>
      <c r="H1157" s="211">
        <v>0.29299999999999998</v>
      </c>
      <c r="I1157" s="212"/>
      <c r="J1157" s="208"/>
      <c r="K1157" s="208"/>
      <c r="L1157" s="213"/>
      <c r="M1157" s="214"/>
      <c r="N1157" s="215"/>
      <c r="O1157" s="215"/>
      <c r="P1157" s="215"/>
      <c r="Q1157" s="215"/>
      <c r="R1157" s="215"/>
      <c r="S1157" s="215"/>
      <c r="T1157" s="216"/>
      <c r="AT1157" s="217" t="s">
        <v>147</v>
      </c>
      <c r="AU1157" s="217" t="s">
        <v>83</v>
      </c>
      <c r="AV1157" s="13" t="s">
        <v>85</v>
      </c>
      <c r="AW1157" s="13" t="s">
        <v>31</v>
      </c>
      <c r="AX1157" s="13" t="s">
        <v>75</v>
      </c>
      <c r="AY1157" s="217" t="s">
        <v>137</v>
      </c>
    </row>
    <row r="1158" spans="1:65" s="14" customFormat="1">
      <c r="B1158" s="218"/>
      <c r="C1158" s="219"/>
      <c r="D1158" s="192" t="s">
        <v>147</v>
      </c>
      <c r="E1158" s="220" t="s">
        <v>1</v>
      </c>
      <c r="F1158" s="221" t="s">
        <v>152</v>
      </c>
      <c r="G1158" s="219"/>
      <c r="H1158" s="222">
        <v>2.1339999999999999</v>
      </c>
      <c r="I1158" s="223"/>
      <c r="J1158" s="219"/>
      <c r="K1158" s="219"/>
      <c r="L1158" s="224"/>
      <c r="M1158" s="225"/>
      <c r="N1158" s="226"/>
      <c r="O1158" s="226"/>
      <c r="P1158" s="226"/>
      <c r="Q1158" s="226"/>
      <c r="R1158" s="226"/>
      <c r="S1158" s="226"/>
      <c r="T1158" s="227"/>
      <c r="AT1158" s="228" t="s">
        <v>147</v>
      </c>
      <c r="AU1158" s="228" t="s">
        <v>83</v>
      </c>
      <c r="AV1158" s="14" t="s">
        <v>144</v>
      </c>
      <c r="AW1158" s="14" t="s">
        <v>31</v>
      </c>
      <c r="AX1158" s="14" t="s">
        <v>83</v>
      </c>
      <c r="AY1158" s="228" t="s">
        <v>137</v>
      </c>
    </row>
    <row r="1159" spans="1:65" s="2" customFormat="1" ht="24.2" customHeight="1">
      <c r="A1159" s="34"/>
      <c r="B1159" s="35"/>
      <c r="C1159" s="229" t="s">
        <v>764</v>
      </c>
      <c r="D1159" s="229" t="s">
        <v>678</v>
      </c>
      <c r="E1159" s="230" t="s">
        <v>748</v>
      </c>
      <c r="F1159" s="231" t="s">
        <v>749</v>
      </c>
      <c r="G1159" s="232" t="s">
        <v>141</v>
      </c>
      <c r="H1159" s="233">
        <v>349.23</v>
      </c>
      <c r="I1159" s="234"/>
      <c r="J1159" s="235">
        <f>ROUND(I1159*H1159,2)</f>
        <v>0</v>
      </c>
      <c r="K1159" s="231" t="s">
        <v>142</v>
      </c>
      <c r="L1159" s="39"/>
      <c r="M1159" s="236" t="s">
        <v>1</v>
      </c>
      <c r="N1159" s="237" t="s">
        <v>40</v>
      </c>
      <c r="O1159" s="71"/>
      <c r="P1159" s="188">
        <f>O1159*H1159</f>
        <v>0</v>
      </c>
      <c r="Q1159" s="188">
        <v>0</v>
      </c>
      <c r="R1159" s="188">
        <f>Q1159*H1159</f>
        <v>0</v>
      </c>
      <c r="S1159" s="188">
        <v>0</v>
      </c>
      <c r="T1159" s="189">
        <f>S1159*H1159</f>
        <v>0</v>
      </c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R1159" s="190" t="s">
        <v>144</v>
      </c>
      <c r="AT1159" s="190" t="s">
        <v>678</v>
      </c>
      <c r="AU1159" s="190" t="s">
        <v>83</v>
      </c>
      <c r="AY1159" s="17" t="s">
        <v>137</v>
      </c>
      <c r="BE1159" s="191">
        <f>IF(N1159="základní",J1159,0)</f>
        <v>0</v>
      </c>
      <c r="BF1159" s="191">
        <f>IF(N1159="snížená",J1159,0)</f>
        <v>0</v>
      </c>
      <c r="BG1159" s="191">
        <f>IF(N1159="zákl. přenesená",J1159,0)</f>
        <v>0</v>
      </c>
      <c r="BH1159" s="191">
        <f>IF(N1159="sníž. přenesená",J1159,0)</f>
        <v>0</v>
      </c>
      <c r="BI1159" s="191">
        <f>IF(N1159="nulová",J1159,0)</f>
        <v>0</v>
      </c>
      <c r="BJ1159" s="17" t="s">
        <v>83</v>
      </c>
      <c r="BK1159" s="191">
        <f>ROUND(I1159*H1159,2)</f>
        <v>0</v>
      </c>
      <c r="BL1159" s="17" t="s">
        <v>144</v>
      </c>
      <c r="BM1159" s="190" t="s">
        <v>1688</v>
      </c>
    </row>
    <row r="1160" spans="1:65" s="2" customFormat="1" ht="117">
      <c r="A1160" s="34"/>
      <c r="B1160" s="35"/>
      <c r="C1160" s="36"/>
      <c r="D1160" s="192" t="s">
        <v>146</v>
      </c>
      <c r="E1160" s="36"/>
      <c r="F1160" s="193" t="s">
        <v>751</v>
      </c>
      <c r="G1160" s="36"/>
      <c r="H1160" s="36"/>
      <c r="I1160" s="194"/>
      <c r="J1160" s="36"/>
      <c r="K1160" s="36"/>
      <c r="L1160" s="39"/>
      <c r="M1160" s="195"/>
      <c r="N1160" s="196"/>
      <c r="O1160" s="71"/>
      <c r="P1160" s="71"/>
      <c r="Q1160" s="71"/>
      <c r="R1160" s="71"/>
      <c r="S1160" s="71"/>
      <c r="T1160" s="72"/>
      <c r="U1160" s="34"/>
      <c r="V1160" s="34"/>
      <c r="W1160" s="34"/>
      <c r="X1160" s="34"/>
      <c r="Y1160" s="34"/>
      <c r="Z1160" s="34"/>
      <c r="AA1160" s="34"/>
      <c r="AB1160" s="34"/>
      <c r="AC1160" s="34"/>
      <c r="AD1160" s="34"/>
      <c r="AE1160" s="34"/>
      <c r="AT1160" s="17" t="s">
        <v>146</v>
      </c>
      <c r="AU1160" s="17" t="s">
        <v>83</v>
      </c>
    </row>
    <row r="1161" spans="1:65" s="12" customFormat="1">
      <c r="B1161" s="197"/>
      <c r="C1161" s="198"/>
      <c r="D1161" s="192" t="s">
        <v>147</v>
      </c>
      <c r="E1161" s="199" t="s">
        <v>1</v>
      </c>
      <c r="F1161" s="200" t="s">
        <v>1332</v>
      </c>
      <c r="G1161" s="198"/>
      <c r="H1161" s="199" t="s">
        <v>1</v>
      </c>
      <c r="I1161" s="201"/>
      <c r="J1161" s="198"/>
      <c r="K1161" s="198"/>
      <c r="L1161" s="202"/>
      <c r="M1161" s="203"/>
      <c r="N1161" s="204"/>
      <c r="O1161" s="204"/>
      <c r="P1161" s="204"/>
      <c r="Q1161" s="204"/>
      <c r="R1161" s="204"/>
      <c r="S1161" s="204"/>
      <c r="T1161" s="205"/>
      <c r="AT1161" s="206" t="s">
        <v>147</v>
      </c>
      <c r="AU1161" s="206" t="s">
        <v>83</v>
      </c>
      <c r="AV1161" s="12" t="s">
        <v>83</v>
      </c>
      <c r="AW1161" s="12" t="s">
        <v>31</v>
      </c>
      <c r="AX1161" s="12" t="s">
        <v>75</v>
      </c>
      <c r="AY1161" s="206" t="s">
        <v>137</v>
      </c>
    </row>
    <row r="1162" spans="1:65" s="13" customFormat="1">
      <c r="B1162" s="207"/>
      <c r="C1162" s="208"/>
      <c r="D1162" s="192" t="s">
        <v>147</v>
      </c>
      <c r="E1162" s="209" t="s">
        <v>1</v>
      </c>
      <c r="F1162" s="210" t="s">
        <v>1621</v>
      </c>
      <c r="G1162" s="208"/>
      <c r="H1162" s="211">
        <v>249.23</v>
      </c>
      <c r="I1162" s="212"/>
      <c r="J1162" s="208"/>
      <c r="K1162" s="208"/>
      <c r="L1162" s="213"/>
      <c r="M1162" s="214"/>
      <c r="N1162" s="215"/>
      <c r="O1162" s="215"/>
      <c r="P1162" s="215"/>
      <c r="Q1162" s="215"/>
      <c r="R1162" s="215"/>
      <c r="S1162" s="215"/>
      <c r="T1162" s="216"/>
      <c r="AT1162" s="217" t="s">
        <v>147</v>
      </c>
      <c r="AU1162" s="217" t="s">
        <v>83</v>
      </c>
      <c r="AV1162" s="13" t="s">
        <v>85</v>
      </c>
      <c r="AW1162" s="13" t="s">
        <v>31</v>
      </c>
      <c r="AX1162" s="13" t="s">
        <v>75</v>
      </c>
      <c r="AY1162" s="217" t="s">
        <v>137</v>
      </c>
    </row>
    <row r="1163" spans="1:65" s="12" customFormat="1">
      <c r="B1163" s="197"/>
      <c r="C1163" s="198"/>
      <c r="D1163" s="192" t="s">
        <v>147</v>
      </c>
      <c r="E1163" s="199" t="s">
        <v>1</v>
      </c>
      <c r="F1163" s="200" t="s">
        <v>1622</v>
      </c>
      <c r="G1163" s="198"/>
      <c r="H1163" s="199" t="s">
        <v>1</v>
      </c>
      <c r="I1163" s="201"/>
      <c r="J1163" s="198"/>
      <c r="K1163" s="198"/>
      <c r="L1163" s="202"/>
      <c r="M1163" s="203"/>
      <c r="N1163" s="204"/>
      <c r="O1163" s="204"/>
      <c r="P1163" s="204"/>
      <c r="Q1163" s="204"/>
      <c r="R1163" s="204"/>
      <c r="S1163" s="204"/>
      <c r="T1163" s="205"/>
      <c r="AT1163" s="206" t="s">
        <v>147</v>
      </c>
      <c r="AU1163" s="206" t="s">
        <v>83</v>
      </c>
      <c r="AV1163" s="12" t="s">
        <v>83</v>
      </c>
      <c r="AW1163" s="12" t="s">
        <v>31</v>
      </c>
      <c r="AX1163" s="12" t="s">
        <v>75</v>
      </c>
      <c r="AY1163" s="206" t="s">
        <v>137</v>
      </c>
    </row>
    <row r="1164" spans="1:65" s="13" customFormat="1">
      <c r="B1164" s="207"/>
      <c r="C1164" s="208"/>
      <c r="D1164" s="192" t="s">
        <v>147</v>
      </c>
      <c r="E1164" s="209" t="s">
        <v>1</v>
      </c>
      <c r="F1164" s="210" t="s">
        <v>695</v>
      </c>
      <c r="G1164" s="208"/>
      <c r="H1164" s="211">
        <v>100</v>
      </c>
      <c r="I1164" s="212"/>
      <c r="J1164" s="208"/>
      <c r="K1164" s="208"/>
      <c r="L1164" s="213"/>
      <c r="M1164" s="214"/>
      <c r="N1164" s="215"/>
      <c r="O1164" s="215"/>
      <c r="P1164" s="215"/>
      <c r="Q1164" s="215"/>
      <c r="R1164" s="215"/>
      <c r="S1164" s="215"/>
      <c r="T1164" s="216"/>
      <c r="AT1164" s="217" t="s">
        <v>147</v>
      </c>
      <c r="AU1164" s="217" t="s">
        <v>83</v>
      </c>
      <c r="AV1164" s="13" t="s">
        <v>85</v>
      </c>
      <c r="AW1164" s="13" t="s">
        <v>31</v>
      </c>
      <c r="AX1164" s="13" t="s">
        <v>75</v>
      </c>
      <c r="AY1164" s="217" t="s">
        <v>137</v>
      </c>
    </row>
    <row r="1165" spans="1:65" s="14" customFormat="1">
      <c r="B1165" s="218"/>
      <c r="C1165" s="219"/>
      <c r="D1165" s="192" t="s">
        <v>147</v>
      </c>
      <c r="E1165" s="220" t="s">
        <v>1</v>
      </c>
      <c r="F1165" s="221" t="s">
        <v>152</v>
      </c>
      <c r="G1165" s="219"/>
      <c r="H1165" s="222">
        <v>349.23</v>
      </c>
      <c r="I1165" s="223"/>
      <c r="J1165" s="219"/>
      <c r="K1165" s="219"/>
      <c r="L1165" s="224"/>
      <c r="M1165" s="225"/>
      <c r="N1165" s="226"/>
      <c r="O1165" s="226"/>
      <c r="P1165" s="226"/>
      <c r="Q1165" s="226"/>
      <c r="R1165" s="226"/>
      <c r="S1165" s="226"/>
      <c r="T1165" s="227"/>
      <c r="AT1165" s="228" t="s">
        <v>147</v>
      </c>
      <c r="AU1165" s="228" t="s">
        <v>83</v>
      </c>
      <c r="AV1165" s="14" t="s">
        <v>144</v>
      </c>
      <c r="AW1165" s="14" t="s">
        <v>31</v>
      </c>
      <c r="AX1165" s="14" t="s">
        <v>83</v>
      </c>
      <c r="AY1165" s="228" t="s">
        <v>137</v>
      </c>
    </row>
    <row r="1166" spans="1:65" s="2" customFormat="1" ht="24.2" customHeight="1">
      <c r="A1166" s="34"/>
      <c r="B1166" s="35"/>
      <c r="C1166" s="229" t="s">
        <v>769</v>
      </c>
      <c r="D1166" s="229" t="s">
        <v>678</v>
      </c>
      <c r="E1166" s="230" t="s">
        <v>765</v>
      </c>
      <c r="F1166" s="231" t="s">
        <v>766</v>
      </c>
      <c r="G1166" s="232" t="s">
        <v>706</v>
      </c>
      <c r="H1166" s="233">
        <v>2.1339999999999999</v>
      </c>
      <c r="I1166" s="234"/>
      <c r="J1166" s="235">
        <f>ROUND(I1166*H1166,2)</f>
        <v>0</v>
      </c>
      <c r="K1166" s="231" t="s">
        <v>142</v>
      </c>
      <c r="L1166" s="39"/>
      <c r="M1166" s="236" t="s">
        <v>1</v>
      </c>
      <c r="N1166" s="237" t="s">
        <v>40</v>
      </c>
      <c r="O1166" s="71"/>
      <c r="P1166" s="188">
        <f>O1166*H1166</f>
        <v>0</v>
      </c>
      <c r="Q1166" s="188">
        <v>0</v>
      </c>
      <c r="R1166" s="188">
        <f>Q1166*H1166</f>
        <v>0</v>
      </c>
      <c r="S1166" s="188">
        <v>0</v>
      </c>
      <c r="T1166" s="189">
        <f>S1166*H1166</f>
        <v>0</v>
      </c>
      <c r="U1166" s="34"/>
      <c r="V1166" s="34"/>
      <c r="W1166" s="34"/>
      <c r="X1166" s="34"/>
      <c r="Y1166" s="34"/>
      <c r="Z1166" s="34"/>
      <c r="AA1166" s="34"/>
      <c r="AB1166" s="34"/>
      <c r="AC1166" s="34"/>
      <c r="AD1166" s="34"/>
      <c r="AE1166" s="34"/>
      <c r="AR1166" s="190" t="s">
        <v>144</v>
      </c>
      <c r="AT1166" s="190" t="s">
        <v>678</v>
      </c>
      <c r="AU1166" s="190" t="s">
        <v>83</v>
      </c>
      <c r="AY1166" s="17" t="s">
        <v>137</v>
      </c>
      <c r="BE1166" s="191">
        <f>IF(N1166="základní",J1166,0)</f>
        <v>0</v>
      </c>
      <c r="BF1166" s="191">
        <f>IF(N1166="snížená",J1166,0)</f>
        <v>0</v>
      </c>
      <c r="BG1166" s="191">
        <f>IF(N1166="zákl. přenesená",J1166,0)</f>
        <v>0</v>
      </c>
      <c r="BH1166" s="191">
        <f>IF(N1166="sníž. přenesená",J1166,0)</f>
        <v>0</v>
      </c>
      <c r="BI1166" s="191">
        <f>IF(N1166="nulová",J1166,0)</f>
        <v>0</v>
      </c>
      <c r="BJ1166" s="17" t="s">
        <v>83</v>
      </c>
      <c r="BK1166" s="191">
        <f>ROUND(I1166*H1166,2)</f>
        <v>0</v>
      </c>
      <c r="BL1166" s="17" t="s">
        <v>144</v>
      </c>
      <c r="BM1166" s="190" t="s">
        <v>1689</v>
      </c>
    </row>
    <row r="1167" spans="1:65" s="2" customFormat="1" ht="39">
      <c r="A1167" s="34"/>
      <c r="B1167" s="35"/>
      <c r="C1167" s="36"/>
      <c r="D1167" s="192" t="s">
        <v>146</v>
      </c>
      <c r="E1167" s="36"/>
      <c r="F1167" s="193" t="s">
        <v>768</v>
      </c>
      <c r="G1167" s="36"/>
      <c r="H1167" s="36"/>
      <c r="I1167" s="194"/>
      <c r="J1167" s="36"/>
      <c r="K1167" s="36"/>
      <c r="L1167" s="39"/>
      <c r="M1167" s="195"/>
      <c r="N1167" s="196"/>
      <c r="O1167" s="71"/>
      <c r="P1167" s="71"/>
      <c r="Q1167" s="71"/>
      <c r="R1167" s="71"/>
      <c r="S1167" s="71"/>
      <c r="T1167" s="72"/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T1167" s="17" t="s">
        <v>146</v>
      </c>
      <c r="AU1167" s="17" t="s">
        <v>83</v>
      </c>
    </row>
    <row r="1168" spans="1:65" s="12" customFormat="1">
      <c r="B1168" s="197"/>
      <c r="C1168" s="198"/>
      <c r="D1168" s="192" t="s">
        <v>147</v>
      </c>
      <c r="E1168" s="199" t="s">
        <v>1</v>
      </c>
      <c r="F1168" s="200" t="s">
        <v>1298</v>
      </c>
      <c r="G1168" s="198"/>
      <c r="H1168" s="199" t="s">
        <v>1</v>
      </c>
      <c r="I1168" s="201"/>
      <c r="J1168" s="198"/>
      <c r="K1168" s="198"/>
      <c r="L1168" s="202"/>
      <c r="M1168" s="203"/>
      <c r="N1168" s="204"/>
      <c r="O1168" s="204"/>
      <c r="P1168" s="204"/>
      <c r="Q1168" s="204"/>
      <c r="R1168" s="204"/>
      <c r="S1168" s="204"/>
      <c r="T1168" s="205"/>
      <c r="AT1168" s="206" t="s">
        <v>147</v>
      </c>
      <c r="AU1168" s="206" t="s">
        <v>83</v>
      </c>
      <c r="AV1168" s="12" t="s">
        <v>83</v>
      </c>
      <c r="AW1168" s="12" t="s">
        <v>31</v>
      </c>
      <c r="AX1168" s="12" t="s">
        <v>75</v>
      </c>
      <c r="AY1168" s="206" t="s">
        <v>137</v>
      </c>
    </row>
    <row r="1169" spans="1:65" s="13" customFormat="1">
      <c r="B1169" s="207"/>
      <c r="C1169" s="208"/>
      <c r="D1169" s="192" t="s">
        <v>147</v>
      </c>
      <c r="E1169" s="209" t="s">
        <v>1</v>
      </c>
      <c r="F1169" s="210" t="s">
        <v>1612</v>
      </c>
      <c r="G1169" s="208"/>
      <c r="H1169" s="211">
        <v>0.41499999999999998</v>
      </c>
      <c r="I1169" s="212"/>
      <c r="J1169" s="208"/>
      <c r="K1169" s="208"/>
      <c r="L1169" s="213"/>
      <c r="M1169" s="214"/>
      <c r="N1169" s="215"/>
      <c r="O1169" s="215"/>
      <c r="P1169" s="215"/>
      <c r="Q1169" s="215"/>
      <c r="R1169" s="215"/>
      <c r="S1169" s="215"/>
      <c r="T1169" s="216"/>
      <c r="AT1169" s="217" t="s">
        <v>147</v>
      </c>
      <c r="AU1169" s="217" t="s">
        <v>83</v>
      </c>
      <c r="AV1169" s="13" t="s">
        <v>85</v>
      </c>
      <c r="AW1169" s="13" t="s">
        <v>31</v>
      </c>
      <c r="AX1169" s="13" t="s">
        <v>75</v>
      </c>
      <c r="AY1169" s="217" t="s">
        <v>137</v>
      </c>
    </row>
    <row r="1170" spans="1:65" s="12" customFormat="1">
      <c r="B1170" s="197"/>
      <c r="C1170" s="198"/>
      <c r="D1170" s="192" t="s">
        <v>147</v>
      </c>
      <c r="E1170" s="199" t="s">
        <v>1</v>
      </c>
      <c r="F1170" s="200" t="s">
        <v>1301</v>
      </c>
      <c r="G1170" s="198"/>
      <c r="H1170" s="199" t="s">
        <v>1</v>
      </c>
      <c r="I1170" s="201"/>
      <c r="J1170" s="198"/>
      <c r="K1170" s="198"/>
      <c r="L1170" s="202"/>
      <c r="M1170" s="203"/>
      <c r="N1170" s="204"/>
      <c r="O1170" s="204"/>
      <c r="P1170" s="204"/>
      <c r="Q1170" s="204"/>
      <c r="R1170" s="204"/>
      <c r="S1170" s="204"/>
      <c r="T1170" s="205"/>
      <c r="AT1170" s="206" t="s">
        <v>147</v>
      </c>
      <c r="AU1170" s="206" t="s">
        <v>83</v>
      </c>
      <c r="AV1170" s="12" t="s">
        <v>83</v>
      </c>
      <c r="AW1170" s="12" t="s">
        <v>31</v>
      </c>
      <c r="AX1170" s="12" t="s">
        <v>75</v>
      </c>
      <c r="AY1170" s="206" t="s">
        <v>137</v>
      </c>
    </row>
    <row r="1171" spans="1:65" s="13" customFormat="1">
      <c r="B1171" s="207"/>
      <c r="C1171" s="208"/>
      <c r="D1171" s="192" t="s">
        <v>147</v>
      </c>
      <c r="E1171" s="209" t="s">
        <v>1</v>
      </c>
      <c r="F1171" s="210" t="s">
        <v>1613</v>
      </c>
      <c r="G1171" s="208"/>
      <c r="H1171" s="211">
        <v>0.32800000000000001</v>
      </c>
      <c r="I1171" s="212"/>
      <c r="J1171" s="208"/>
      <c r="K1171" s="208"/>
      <c r="L1171" s="213"/>
      <c r="M1171" s="214"/>
      <c r="N1171" s="215"/>
      <c r="O1171" s="215"/>
      <c r="P1171" s="215"/>
      <c r="Q1171" s="215"/>
      <c r="R1171" s="215"/>
      <c r="S1171" s="215"/>
      <c r="T1171" s="216"/>
      <c r="AT1171" s="217" t="s">
        <v>147</v>
      </c>
      <c r="AU1171" s="217" t="s">
        <v>83</v>
      </c>
      <c r="AV1171" s="13" t="s">
        <v>85</v>
      </c>
      <c r="AW1171" s="13" t="s">
        <v>31</v>
      </c>
      <c r="AX1171" s="13" t="s">
        <v>75</v>
      </c>
      <c r="AY1171" s="217" t="s">
        <v>137</v>
      </c>
    </row>
    <row r="1172" spans="1:65" s="12" customFormat="1">
      <c r="B1172" s="197"/>
      <c r="C1172" s="198"/>
      <c r="D1172" s="192" t="s">
        <v>147</v>
      </c>
      <c r="E1172" s="199" t="s">
        <v>1</v>
      </c>
      <c r="F1172" s="200" t="s">
        <v>1304</v>
      </c>
      <c r="G1172" s="198"/>
      <c r="H1172" s="199" t="s">
        <v>1</v>
      </c>
      <c r="I1172" s="201"/>
      <c r="J1172" s="198"/>
      <c r="K1172" s="198"/>
      <c r="L1172" s="202"/>
      <c r="M1172" s="203"/>
      <c r="N1172" s="204"/>
      <c r="O1172" s="204"/>
      <c r="P1172" s="204"/>
      <c r="Q1172" s="204"/>
      <c r="R1172" s="204"/>
      <c r="S1172" s="204"/>
      <c r="T1172" s="205"/>
      <c r="AT1172" s="206" t="s">
        <v>147</v>
      </c>
      <c r="AU1172" s="206" t="s">
        <v>83</v>
      </c>
      <c r="AV1172" s="12" t="s">
        <v>83</v>
      </c>
      <c r="AW1172" s="12" t="s">
        <v>31</v>
      </c>
      <c r="AX1172" s="12" t="s">
        <v>75</v>
      </c>
      <c r="AY1172" s="206" t="s">
        <v>137</v>
      </c>
    </row>
    <row r="1173" spans="1:65" s="13" customFormat="1">
      <c r="B1173" s="207"/>
      <c r="C1173" s="208"/>
      <c r="D1173" s="192" t="s">
        <v>147</v>
      </c>
      <c r="E1173" s="209" t="s">
        <v>1</v>
      </c>
      <c r="F1173" s="210" t="s">
        <v>1613</v>
      </c>
      <c r="G1173" s="208"/>
      <c r="H1173" s="211">
        <v>0.32800000000000001</v>
      </c>
      <c r="I1173" s="212"/>
      <c r="J1173" s="208"/>
      <c r="K1173" s="208"/>
      <c r="L1173" s="213"/>
      <c r="M1173" s="214"/>
      <c r="N1173" s="215"/>
      <c r="O1173" s="215"/>
      <c r="P1173" s="215"/>
      <c r="Q1173" s="215"/>
      <c r="R1173" s="215"/>
      <c r="S1173" s="215"/>
      <c r="T1173" s="216"/>
      <c r="AT1173" s="217" t="s">
        <v>147</v>
      </c>
      <c r="AU1173" s="217" t="s">
        <v>83</v>
      </c>
      <c r="AV1173" s="13" t="s">
        <v>85</v>
      </c>
      <c r="AW1173" s="13" t="s">
        <v>31</v>
      </c>
      <c r="AX1173" s="13" t="s">
        <v>75</v>
      </c>
      <c r="AY1173" s="217" t="s">
        <v>137</v>
      </c>
    </row>
    <row r="1174" spans="1:65" s="12" customFormat="1">
      <c r="B1174" s="197"/>
      <c r="C1174" s="198"/>
      <c r="D1174" s="192" t="s">
        <v>147</v>
      </c>
      <c r="E1174" s="199" t="s">
        <v>1</v>
      </c>
      <c r="F1174" s="200" t="s">
        <v>1560</v>
      </c>
      <c r="G1174" s="198"/>
      <c r="H1174" s="199" t="s">
        <v>1</v>
      </c>
      <c r="I1174" s="201"/>
      <c r="J1174" s="198"/>
      <c r="K1174" s="198"/>
      <c r="L1174" s="202"/>
      <c r="M1174" s="203"/>
      <c r="N1174" s="204"/>
      <c r="O1174" s="204"/>
      <c r="P1174" s="204"/>
      <c r="Q1174" s="204"/>
      <c r="R1174" s="204"/>
      <c r="S1174" s="204"/>
      <c r="T1174" s="205"/>
      <c r="AT1174" s="206" t="s">
        <v>147</v>
      </c>
      <c r="AU1174" s="206" t="s">
        <v>83</v>
      </c>
      <c r="AV1174" s="12" t="s">
        <v>83</v>
      </c>
      <c r="AW1174" s="12" t="s">
        <v>31</v>
      </c>
      <c r="AX1174" s="12" t="s">
        <v>75</v>
      </c>
      <c r="AY1174" s="206" t="s">
        <v>137</v>
      </c>
    </row>
    <row r="1175" spans="1:65" s="13" customFormat="1">
      <c r="B1175" s="207"/>
      <c r="C1175" s="208"/>
      <c r="D1175" s="192" t="s">
        <v>147</v>
      </c>
      <c r="E1175" s="209" t="s">
        <v>1</v>
      </c>
      <c r="F1175" s="210" t="s">
        <v>1614</v>
      </c>
      <c r="G1175" s="208"/>
      <c r="H1175" s="211">
        <v>0.77</v>
      </c>
      <c r="I1175" s="212"/>
      <c r="J1175" s="208"/>
      <c r="K1175" s="208"/>
      <c r="L1175" s="213"/>
      <c r="M1175" s="214"/>
      <c r="N1175" s="215"/>
      <c r="O1175" s="215"/>
      <c r="P1175" s="215"/>
      <c r="Q1175" s="215"/>
      <c r="R1175" s="215"/>
      <c r="S1175" s="215"/>
      <c r="T1175" s="216"/>
      <c r="AT1175" s="217" t="s">
        <v>147</v>
      </c>
      <c r="AU1175" s="217" t="s">
        <v>83</v>
      </c>
      <c r="AV1175" s="13" t="s">
        <v>85</v>
      </c>
      <c r="AW1175" s="13" t="s">
        <v>31</v>
      </c>
      <c r="AX1175" s="13" t="s">
        <v>75</v>
      </c>
      <c r="AY1175" s="217" t="s">
        <v>137</v>
      </c>
    </row>
    <row r="1176" spans="1:65" s="12" customFormat="1">
      <c r="B1176" s="197"/>
      <c r="C1176" s="198"/>
      <c r="D1176" s="192" t="s">
        <v>147</v>
      </c>
      <c r="E1176" s="199" t="s">
        <v>1</v>
      </c>
      <c r="F1176" s="200" t="s">
        <v>1308</v>
      </c>
      <c r="G1176" s="198"/>
      <c r="H1176" s="199" t="s">
        <v>1</v>
      </c>
      <c r="I1176" s="201"/>
      <c r="J1176" s="198"/>
      <c r="K1176" s="198"/>
      <c r="L1176" s="202"/>
      <c r="M1176" s="203"/>
      <c r="N1176" s="204"/>
      <c r="O1176" s="204"/>
      <c r="P1176" s="204"/>
      <c r="Q1176" s="204"/>
      <c r="R1176" s="204"/>
      <c r="S1176" s="204"/>
      <c r="T1176" s="205"/>
      <c r="AT1176" s="206" t="s">
        <v>147</v>
      </c>
      <c r="AU1176" s="206" t="s">
        <v>83</v>
      </c>
      <c r="AV1176" s="12" t="s">
        <v>83</v>
      </c>
      <c r="AW1176" s="12" t="s">
        <v>31</v>
      </c>
      <c r="AX1176" s="12" t="s">
        <v>75</v>
      </c>
      <c r="AY1176" s="206" t="s">
        <v>137</v>
      </c>
    </row>
    <row r="1177" spans="1:65" s="13" customFormat="1">
      <c r="B1177" s="207"/>
      <c r="C1177" s="208"/>
      <c r="D1177" s="192" t="s">
        <v>147</v>
      </c>
      <c r="E1177" s="209" t="s">
        <v>1</v>
      </c>
      <c r="F1177" s="210" t="s">
        <v>1624</v>
      </c>
      <c r="G1177" s="208"/>
      <c r="H1177" s="211">
        <v>0.29299999999999998</v>
      </c>
      <c r="I1177" s="212"/>
      <c r="J1177" s="208"/>
      <c r="K1177" s="208"/>
      <c r="L1177" s="213"/>
      <c r="M1177" s="214"/>
      <c r="N1177" s="215"/>
      <c r="O1177" s="215"/>
      <c r="P1177" s="215"/>
      <c r="Q1177" s="215"/>
      <c r="R1177" s="215"/>
      <c r="S1177" s="215"/>
      <c r="T1177" s="216"/>
      <c r="AT1177" s="217" t="s">
        <v>147</v>
      </c>
      <c r="AU1177" s="217" t="s">
        <v>83</v>
      </c>
      <c r="AV1177" s="13" t="s">
        <v>85</v>
      </c>
      <c r="AW1177" s="13" t="s">
        <v>31</v>
      </c>
      <c r="AX1177" s="13" t="s">
        <v>75</v>
      </c>
      <c r="AY1177" s="217" t="s">
        <v>137</v>
      </c>
    </row>
    <row r="1178" spans="1:65" s="14" customFormat="1">
      <c r="B1178" s="218"/>
      <c r="C1178" s="219"/>
      <c r="D1178" s="192" t="s">
        <v>147</v>
      </c>
      <c r="E1178" s="220" t="s">
        <v>1</v>
      </c>
      <c r="F1178" s="221" t="s">
        <v>152</v>
      </c>
      <c r="G1178" s="219"/>
      <c r="H1178" s="222">
        <v>2.1339999999999999</v>
      </c>
      <c r="I1178" s="223"/>
      <c r="J1178" s="219"/>
      <c r="K1178" s="219"/>
      <c r="L1178" s="224"/>
      <c r="M1178" s="225"/>
      <c r="N1178" s="226"/>
      <c r="O1178" s="226"/>
      <c r="P1178" s="226"/>
      <c r="Q1178" s="226"/>
      <c r="R1178" s="226"/>
      <c r="S1178" s="226"/>
      <c r="T1178" s="227"/>
      <c r="AT1178" s="228" t="s">
        <v>147</v>
      </c>
      <c r="AU1178" s="228" t="s">
        <v>83</v>
      </c>
      <c r="AV1178" s="14" t="s">
        <v>144</v>
      </c>
      <c r="AW1178" s="14" t="s">
        <v>31</v>
      </c>
      <c r="AX1178" s="14" t="s">
        <v>83</v>
      </c>
      <c r="AY1178" s="228" t="s">
        <v>137</v>
      </c>
    </row>
    <row r="1179" spans="1:65" s="2" customFormat="1" ht="24.2" customHeight="1">
      <c r="A1179" s="34"/>
      <c r="B1179" s="35"/>
      <c r="C1179" s="229" t="s">
        <v>774</v>
      </c>
      <c r="D1179" s="229" t="s">
        <v>678</v>
      </c>
      <c r="E1179" s="230" t="s">
        <v>770</v>
      </c>
      <c r="F1179" s="231" t="s">
        <v>771</v>
      </c>
      <c r="G1179" s="232" t="s">
        <v>141</v>
      </c>
      <c r="H1179" s="233">
        <v>349.23</v>
      </c>
      <c r="I1179" s="234"/>
      <c r="J1179" s="235">
        <f>ROUND(I1179*H1179,2)</f>
        <v>0</v>
      </c>
      <c r="K1179" s="231" t="s">
        <v>142</v>
      </c>
      <c r="L1179" s="39"/>
      <c r="M1179" s="236" t="s">
        <v>1</v>
      </c>
      <c r="N1179" s="237" t="s">
        <v>40</v>
      </c>
      <c r="O1179" s="71"/>
      <c r="P1179" s="188">
        <f>O1179*H1179</f>
        <v>0</v>
      </c>
      <c r="Q1179" s="188">
        <v>0</v>
      </c>
      <c r="R1179" s="188">
        <f>Q1179*H1179</f>
        <v>0</v>
      </c>
      <c r="S1179" s="188">
        <v>0</v>
      </c>
      <c r="T1179" s="189">
        <f>S1179*H1179</f>
        <v>0</v>
      </c>
      <c r="U1179" s="34"/>
      <c r="V1179" s="34"/>
      <c r="W1179" s="34"/>
      <c r="X1179" s="34"/>
      <c r="Y1179" s="34"/>
      <c r="Z1179" s="34"/>
      <c r="AA1179" s="34"/>
      <c r="AB1179" s="34"/>
      <c r="AC1179" s="34"/>
      <c r="AD1179" s="34"/>
      <c r="AE1179" s="34"/>
      <c r="AR1179" s="190" t="s">
        <v>144</v>
      </c>
      <c r="AT1179" s="190" t="s">
        <v>678</v>
      </c>
      <c r="AU1179" s="190" t="s">
        <v>83</v>
      </c>
      <c r="AY1179" s="17" t="s">
        <v>137</v>
      </c>
      <c r="BE1179" s="191">
        <f>IF(N1179="základní",J1179,0)</f>
        <v>0</v>
      </c>
      <c r="BF1179" s="191">
        <f>IF(N1179="snížená",J1179,0)</f>
        <v>0</v>
      </c>
      <c r="BG1179" s="191">
        <f>IF(N1179="zákl. přenesená",J1179,0)</f>
        <v>0</v>
      </c>
      <c r="BH1179" s="191">
        <f>IF(N1179="sníž. přenesená",J1179,0)</f>
        <v>0</v>
      </c>
      <c r="BI1179" s="191">
        <f>IF(N1179="nulová",J1179,0)</f>
        <v>0</v>
      </c>
      <c r="BJ1179" s="17" t="s">
        <v>83</v>
      </c>
      <c r="BK1179" s="191">
        <f>ROUND(I1179*H1179,2)</f>
        <v>0</v>
      </c>
      <c r="BL1179" s="17" t="s">
        <v>144</v>
      </c>
      <c r="BM1179" s="190" t="s">
        <v>1690</v>
      </c>
    </row>
    <row r="1180" spans="1:65" s="2" customFormat="1" ht="39">
      <c r="A1180" s="34"/>
      <c r="B1180" s="35"/>
      <c r="C1180" s="36"/>
      <c r="D1180" s="192" t="s">
        <v>146</v>
      </c>
      <c r="E1180" s="36"/>
      <c r="F1180" s="193" t="s">
        <v>773</v>
      </c>
      <c r="G1180" s="36"/>
      <c r="H1180" s="36"/>
      <c r="I1180" s="194"/>
      <c r="J1180" s="36"/>
      <c r="K1180" s="36"/>
      <c r="L1180" s="39"/>
      <c r="M1180" s="195"/>
      <c r="N1180" s="196"/>
      <c r="O1180" s="71"/>
      <c r="P1180" s="71"/>
      <c r="Q1180" s="71"/>
      <c r="R1180" s="71"/>
      <c r="S1180" s="71"/>
      <c r="T1180" s="72"/>
      <c r="U1180" s="34"/>
      <c r="V1180" s="34"/>
      <c r="W1180" s="34"/>
      <c r="X1180" s="34"/>
      <c r="Y1180" s="34"/>
      <c r="Z1180" s="34"/>
      <c r="AA1180" s="34"/>
      <c r="AB1180" s="34"/>
      <c r="AC1180" s="34"/>
      <c r="AD1180" s="34"/>
      <c r="AE1180" s="34"/>
      <c r="AT1180" s="17" t="s">
        <v>146</v>
      </c>
      <c r="AU1180" s="17" t="s">
        <v>83</v>
      </c>
    </row>
    <row r="1181" spans="1:65" s="12" customFormat="1">
      <c r="B1181" s="197"/>
      <c r="C1181" s="198"/>
      <c r="D1181" s="192" t="s">
        <v>147</v>
      </c>
      <c r="E1181" s="199" t="s">
        <v>1</v>
      </c>
      <c r="F1181" s="200" t="s">
        <v>1332</v>
      </c>
      <c r="G1181" s="198"/>
      <c r="H1181" s="199" t="s">
        <v>1</v>
      </c>
      <c r="I1181" s="201"/>
      <c r="J1181" s="198"/>
      <c r="K1181" s="198"/>
      <c r="L1181" s="202"/>
      <c r="M1181" s="203"/>
      <c r="N1181" s="204"/>
      <c r="O1181" s="204"/>
      <c r="P1181" s="204"/>
      <c r="Q1181" s="204"/>
      <c r="R1181" s="204"/>
      <c r="S1181" s="204"/>
      <c r="T1181" s="205"/>
      <c r="AT1181" s="206" t="s">
        <v>147</v>
      </c>
      <c r="AU1181" s="206" t="s">
        <v>83</v>
      </c>
      <c r="AV1181" s="12" t="s">
        <v>83</v>
      </c>
      <c r="AW1181" s="12" t="s">
        <v>31</v>
      </c>
      <c r="AX1181" s="12" t="s">
        <v>75</v>
      </c>
      <c r="AY1181" s="206" t="s">
        <v>137</v>
      </c>
    </row>
    <row r="1182" spans="1:65" s="13" customFormat="1">
      <c r="B1182" s="207"/>
      <c r="C1182" s="208"/>
      <c r="D1182" s="192" t="s">
        <v>147</v>
      </c>
      <c r="E1182" s="209" t="s">
        <v>1</v>
      </c>
      <c r="F1182" s="210" t="s">
        <v>1621</v>
      </c>
      <c r="G1182" s="208"/>
      <c r="H1182" s="211">
        <v>249.23</v>
      </c>
      <c r="I1182" s="212"/>
      <c r="J1182" s="208"/>
      <c r="K1182" s="208"/>
      <c r="L1182" s="213"/>
      <c r="M1182" s="214"/>
      <c r="N1182" s="215"/>
      <c r="O1182" s="215"/>
      <c r="P1182" s="215"/>
      <c r="Q1182" s="215"/>
      <c r="R1182" s="215"/>
      <c r="S1182" s="215"/>
      <c r="T1182" s="216"/>
      <c r="AT1182" s="217" t="s">
        <v>147</v>
      </c>
      <c r="AU1182" s="217" t="s">
        <v>83</v>
      </c>
      <c r="AV1182" s="13" t="s">
        <v>85</v>
      </c>
      <c r="AW1182" s="13" t="s">
        <v>31</v>
      </c>
      <c r="AX1182" s="13" t="s">
        <v>75</v>
      </c>
      <c r="AY1182" s="217" t="s">
        <v>137</v>
      </c>
    </row>
    <row r="1183" spans="1:65" s="12" customFormat="1">
      <c r="B1183" s="197"/>
      <c r="C1183" s="198"/>
      <c r="D1183" s="192" t="s">
        <v>147</v>
      </c>
      <c r="E1183" s="199" t="s">
        <v>1</v>
      </c>
      <c r="F1183" s="200" t="s">
        <v>1622</v>
      </c>
      <c r="G1183" s="198"/>
      <c r="H1183" s="199" t="s">
        <v>1</v>
      </c>
      <c r="I1183" s="201"/>
      <c r="J1183" s="198"/>
      <c r="K1183" s="198"/>
      <c r="L1183" s="202"/>
      <c r="M1183" s="203"/>
      <c r="N1183" s="204"/>
      <c r="O1183" s="204"/>
      <c r="P1183" s="204"/>
      <c r="Q1183" s="204"/>
      <c r="R1183" s="204"/>
      <c r="S1183" s="204"/>
      <c r="T1183" s="205"/>
      <c r="AT1183" s="206" t="s">
        <v>147</v>
      </c>
      <c r="AU1183" s="206" t="s">
        <v>83</v>
      </c>
      <c r="AV1183" s="12" t="s">
        <v>83</v>
      </c>
      <c r="AW1183" s="12" t="s">
        <v>31</v>
      </c>
      <c r="AX1183" s="12" t="s">
        <v>75</v>
      </c>
      <c r="AY1183" s="206" t="s">
        <v>137</v>
      </c>
    </row>
    <row r="1184" spans="1:65" s="13" customFormat="1">
      <c r="B1184" s="207"/>
      <c r="C1184" s="208"/>
      <c r="D1184" s="192" t="s">
        <v>147</v>
      </c>
      <c r="E1184" s="209" t="s">
        <v>1</v>
      </c>
      <c r="F1184" s="210" t="s">
        <v>695</v>
      </c>
      <c r="G1184" s="208"/>
      <c r="H1184" s="211">
        <v>100</v>
      </c>
      <c r="I1184" s="212"/>
      <c r="J1184" s="208"/>
      <c r="K1184" s="208"/>
      <c r="L1184" s="213"/>
      <c r="M1184" s="214"/>
      <c r="N1184" s="215"/>
      <c r="O1184" s="215"/>
      <c r="P1184" s="215"/>
      <c r="Q1184" s="215"/>
      <c r="R1184" s="215"/>
      <c r="S1184" s="215"/>
      <c r="T1184" s="216"/>
      <c r="AT1184" s="217" t="s">
        <v>147</v>
      </c>
      <c r="AU1184" s="217" t="s">
        <v>83</v>
      </c>
      <c r="AV1184" s="13" t="s">
        <v>85</v>
      </c>
      <c r="AW1184" s="13" t="s">
        <v>31</v>
      </c>
      <c r="AX1184" s="13" t="s">
        <v>75</v>
      </c>
      <c r="AY1184" s="217" t="s">
        <v>137</v>
      </c>
    </row>
    <row r="1185" spans="1:65" s="14" customFormat="1">
      <c r="B1185" s="218"/>
      <c r="C1185" s="219"/>
      <c r="D1185" s="192" t="s">
        <v>147</v>
      </c>
      <c r="E1185" s="220" t="s">
        <v>1</v>
      </c>
      <c r="F1185" s="221" t="s">
        <v>152</v>
      </c>
      <c r="G1185" s="219"/>
      <c r="H1185" s="222">
        <v>349.23</v>
      </c>
      <c r="I1185" s="223"/>
      <c r="J1185" s="219"/>
      <c r="K1185" s="219"/>
      <c r="L1185" s="224"/>
      <c r="M1185" s="225"/>
      <c r="N1185" s="226"/>
      <c r="O1185" s="226"/>
      <c r="P1185" s="226"/>
      <c r="Q1185" s="226"/>
      <c r="R1185" s="226"/>
      <c r="S1185" s="226"/>
      <c r="T1185" s="227"/>
      <c r="AT1185" s="228" t="s">
        <v>147</v>
      </c>
      <c r="AU1185" s="228" t="s">
        <v>83</v>
      </c>
      <c r="AV1185" s="14" t="s">
        <v>144</v>
      </c>
      <c r="AW1185" s="14" t="s">
        <v>31</v>
      </c>
      <c r="AX1185" s="14" t="s">
        <v>83</v>
      </c>
      <c r="AY1185" s="228" t="s">
        <v>137</v>
      </c>
    </row>
    <row r="1186" spans="1:65" s="2" customFormat="1" ht="24.2" customHeight="1">
      <c r="A1186" s="34"/>
      <c r="B1186" s="35"/>
      <c r="C1186" s="229" t="s">
        <v>784</v>
      </c>
      <c r="D1186" s="229" t="s">
        <v>678</v>
      </c>
      <c r="E1186" s="230" t="s">
        <v>877</v>
      </c>
      <c r="F1186" s="231" t="s">
        <v>878</v>
      </c>
      <c r="G1186" s="232" t="s">
        <v>879</v>
      </c>
      <c r="H1186" s="233">
        <v>48</v>
      </c>
      <c r="I1186" s="234"/>
      <c r="J1186" s="235">
        <f>ROUND(I1186*H1186,2)</f>
        <v>0</v>
      </c>
      <c r="K1186" s="231" t="s">
        <v>142</v>
      </c>
      <c r="L1186" s="39"/>
      <c r="M1186" s="236" t="s">
        <v>1</v>
      </c>
      <c r="N1186" s="237" t="s">
        <v>40</v>
      </c>
      <c r="O1186" s="71"/>
      <c r="P1186" s="188">
        <f>O1186*H1186</f>
        <v>0</v>
      </c>
      <c r="Q1186" s="188">
        <v>0</v>
      </c>
      <c r="R1186" s="188">
        <f>Q1186*H1186</f>
        <v>0</v>
      </c>
      <c r="S1186" s="188">
        <v>0</v>
      </c>
      <c r="T1186" s="189">
        <f>S1186*H1186</f>
        <v>0</v>
      </c>
      <c r="U1186" s="34"/>
      <c r="V1186" s="34"/>
      <c r="W1186" s="34"/>
      <c r="X1186" s="34"/>
      <c r="Y1186" s="34"/>
      <c r="Z1186" s="34"/>
      <c r="AA1186" s="34"/>
      <c r="AB1186" s="34"/>
      <c r="AC1186" s="34"/>
      <c r="AD1186" s="34"/>
      <c r="AE1186" s="34"/>
      <c r="AR1186" s="190" t="s">
        <v>144</v>
      </c>
      <c r="AT1186" s="190" t="s">
        <v>678</v>
      </c>
      <c r="AU1186" s="190" t="s">
        <v>83</v>
      </c>
      <c r="AY1186" s="17" t="s">
        <v>137</v>
      </c>
      <c r="BE1186" s="191">
        <f>IF(N1186="základní",J1186,0)</f>
        <v>0</v>
      </c>
      <c r="BF1186" s="191">
        <f>IF(N1186="snížená",J1186,0)</f>
        <v>0</v>
      </c>
      <c r="BG1186" s="191">
        <f>IF(N1186="zákl. přenesená",J1186,0)</f>
        <v>0</v>
      </c>
      <c r="BH1186" s="191">
        <f>IF(N1186="sníž. přenesená",J1186,0)</f>
        <v>0</v>
      </c>
      <c r="BI1186" s="191">
        <f>IF(N1186="nulová",J1186,0)</f>
        <v>0</v>
      </c>
      <c r="BJ1186" s="17" t="s">
        <v>83</v>
      </c>
      <c r="BK1186" s="191">
        <f>ROUND(I1186*H1186,2)</f>
        <v>0</v>
      </c>
      <c r="BL1186" s="17" t="s">
        <v>144</v>
      </c>
      <c r="BM1186" s="190" t="s">
        <v>1691</v>
      </c>
    </row>
    <row r="1187" spans="1:65" s="2" customFormat="1" ht="87.75">
      <c r="A1187" s="34"/>
      <c r="B1187" s="35"/>
      <c r="C1187" s="36"/>
      <c r="D1187" s="192" t="s">
        <v>146</v>
      </c>
      <c r="E1187" s="36"/>
      <c r="F1187" s="193" t="s">
        <v>881</v>
      </c>
      <c r="G1187" s="36"/>
      <c r="H1187" s="36"/>
      <c r="I1187" s="194"/>
      <c r="J1187" s="36"/>
      <c r="K1187" s="36"/>
      <c r="L1187" s="39"/>
      <c r="M1187" s="195"/>
      <c r="N1187" s="196"/>
      <c r="O1187" s="71"/>
      <c r="P1187" s="71"/>
      <c r="Q1187" s="71"/>
      <c r="R1187" s="71"/>
      <c r="S1187" s="71"/>
      <c r="T1187" s="72"/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T1187" s="17" t="s">
        <v>146</v>
      </c>
      <c r="AU1187" s="17" t="s">
        <v>83</v>
      </c>
    </row>
    <row r="1188" spans="1:65" s="12" customFormat="1">
      <c r="B1188" s="197"/>
      <c r="C1188" s="198"/>
      <c r="D1188" s="192" t="s">
        <v>147</v>
      </c>
      <c r="E1188" s="199" t="s">
        <v>1</v>
      </c>
      <c r="F1188" s="200" t="s">
        <v>1298</v>
      </c>
      <c r="G1188" s="198"/>
      <c r="H1188" s="199" t="s">
        <v>1</v>
      </c>
      <c r="I1188" s="201"/>
      <c r="J1188" s="198"/>
      <c r="K1188" s="198"/>
      <c r="L1188" s="202"/>
      <c r="M1188" s="203"/>
      <c r="N1188" s="204"/>
      <c r="O1188" s="204"/>
      <c r="P1188" s="204"/>
      <c r="Q1188" s="204"/>
      <c r="R1188" s="204"/>
      <c r="S1188" s="204"/>
      <c r="T1188" s="205"/>
      <c r="AT1188" s="206" t="s">
        <v>147</v>
      </c>
      <c r="AU1188" s="206" t="s">
        <v>83</v>
      </c>
      <c r="AV1188" s="12" t="s">
        <v>83</v>
      </c>
      <c r="AW1188" s="12" t="s">
        <v>31</v>
      </c>
      <c r="AX1188" s="12" t="s">
        <v>75</v>
      </c>
      <c r="AY1188" s="206" t="s">
        <v>137</v>
      </c>
    </row>
    <row r="1189" spans="1:65" s="13" customFormat="1">
      <c r="B1189" s="207"/>
      <c r="C1189" s="208"/>
      <c r="D1189" s="192" t="s">
        <v>147</v>
      </c>
      <c r="E1189" s="209" t="s">
        <v>1</v>
      </c>
      <c r="F1189" s="210" t="s">
        <v>1299</v>
      </c>
      <c r="G1189" s="208"/>
      <c r="H1189" s="211">
        <v>11.067</v>
      </c>
      <c r="I1189" s="212"/>
      <c r="J1189" s="208"/>
      <c r="K1189" s="208"/>
      <c r="L1189" s="213"/>
      <c r="M1189" s="214"/>
      <c r="N1189" s="215"/>
      <c r="O1189" s="215"/>
      <c r="P1189" s="215"/>
      <c r="Q1189" s="215"/>
      <c r="R1189" s="215"/>
      <c r="S1189" s="215"/>
      <c r="T1189" s="216"/>
      <c r="AT1189" s="217" t="s">
        <v>147</v>
      </c>
      <c r="AU1189" s="217" t="s">
        <v>83</v>
      </c>
      <c r="AV1189" s="13" t="s">
        <v>85</v>
      </c>
      <c r="AW1189" s="13" t="s">
        <v>31</v>
      </c>
      <c r="AX1189" s="13" t="s">
        <v>75</v>
      </c>
      <c r="AY1189" s="217" t="s">
        <v>137</v>
      </c>
    </row>
    <row r="1190" spans="1:65" s="13" customFormat="1">
      <c r="B1190" s="207"/>
      <c r="C1190" s="208"/>
      <c r="D1190" s="192" t="s">
        <v>147</v>
      </c>
      <c r="E1190" s="209" t="s">
        <v>1</v>
      </c>
      <c r="F1190" s="210" t="s">
        <v>1692</v>
      </c>
      <c r="G1190" s="208"/>
      <c r="H1190" s="211">
        <v>2.9329999999999998</v>
      </c>
      <c r="I1190" s="212"/>
      <c r="J1190" s="208"/>
      <c r="K1190" s="208"/>
      <c r="L1190" s="213"/>
      <c r="M1190" s="214"/>
      <c r="N1190" s="215"/>
      <c r="O1190" s="215"/>
      <c r="P1190" s="215"/>
      <c r="Q1190" s="215"/>
      <c r="R1190" s="215"/>
      <c r="S1190" s="215"/>
      <c r="T1190" s="216"/>
      <c r="AT1190" s="217" t="s">
        <v>147</v>
      </c>
      <c r="AU1190" s="217" t="s">
        <v>83</v>
      </c>
      <c r="AV1190" s="13" t="s">
        <v>85</v>
      </c>
      <c r="AW1190" s="13" t="s">
        <v>31</v>
      </c>
      <c r="AX1190" s="13" t="s">
        <v>75</v>
      </c>
      <c r="AY1190" s="217" t="s">
        <v>137</v>
      </c>
    </row>
    <row r="1191" spans="1:65" s="12" customFormat="1">
      <c r="B1191" s="197"/>
      <c r="C1191" s="198"/>
      <c r="D1191" s="192" t="s">
        <v>147</v>
      </c>
      <c r="E1191" s="199" t="s">
        <v>1</v>
      </c>
      <c r="F1191" s="200" t="s">
        <v>1301</v>
      </c>
      <c r="G1191" s="198"/>
      <c r="H1191" s="199" t="s">
        <v>1</v>
      </c>
      <c r="I1191" s="201"/>
      <c r="J1191" s="198"/>
      <c r="K1191" s="198"/>
      <c r="L1191" s="202"/>
      <c r="M1191" s="203"/>
      <c r="N1191" s="204"/>
      <c r="O1191" s="204"/>
      <c r="P1191" s="204"/>
      <c r="Q1191" s="204"/>
      <c r="R1191" s="204"/>
      <c r="S1191" s="204"/>
      <c r="T1191" s="205"/>
      <c r="AT1191" s="206" t="s">
        <v>147</v>
      </c>
      <c r="AU1191" s="206" t="s">
        <v>83</v>
      </c>
      <c r="AV1191" s="12" t="s">
        <v>83</v>
      </c>
      <c r="AW1191" s="12" t="s">
        <v>31</v>
      </c>
      <c r="AX1191" s="12" t="s">
        <v>75</v>
      </c>
      <c r="AY1191" s="206" t="s">
        <v>137</v>
      </c>
    </row>
    <row r="1192" spans="1:65" s="13" customFormat="1">
      <c r="B1192" s="207"/>
      <c r="C1192" s="208"/>
      <c r="D1192" s="192" t="s">
        <v>147</v>
      </c>
      <c r="E1192" s="209" t="s">
        <v>1</v>
      </c>
      <c r="F1192" s="210" t="s">
        <v>1302</v>
      </c>
      <c r="G1192" s="208"/>
      <c r="H1192" s="211">
        <v>8.7469999999999999</v>
      </c>
      <c r="I1192" s="212"/>
      <c r="J1192" s="208"/>
      <c r="K1192" s="208"/>
      <c r="L1192" s="213"/>
      <c r="M1192" s="214"/>
      <c r="N1192" s="215"/>
      <c r="O1192" s="215"/>
      <c r="P1192" s="215"/>
      <c r="Q1192" s="215"/>
      <c r="R1192" s="215"/>
      <c r="S1192" s="215"/>
      <c r="T1192" s="216"/>
      <c r="AT1192" s="217" t="s">
        <v>147</v>
      </c>
      <c r="AU1192" s="217" t="s">
        <v>83</v>
      </c>
      <c r="AV1192" s="13" t="s">
        <v>85</v>
      </c>
      <c r="AW1192" s="13" t="s">
        <v>31</v>
      </c>
      <c r="AX1192" s="13" t="s">
        <v>75</v>
      </c>
      <c r="AY1192" s="217" t="s">
        <v>137</v>
      </c>
    </row>
    <row r="1193" spans="1:65" s="13" customFormat="1">
      <c r="B1193" s="207"/>
      <c r="C1193" s="208"/>
      <c r="D1193" s="192" t="s">
        <v>147</v>
      </c>
      <c r="E1193" s="209" t="s">
        <v>1</v>
      </c>
      <c r="F1193" s="210" t="s">
        <v>1693</v>
      </c>
      <c r="G1193" s="208"/>
      <c r="H1193" s="211">
        <v>3.2530000000000001</v>
      </c>
      <c r="I1193" s="212"/>
      <c r="J1193" s="208"/>
      <c r="K1193" s="208"/>
      <c r="L1193" s="213"/>
      <c r="M1193" s="214"/>
      <c r="N1193" s="215"/>
      <c r="O1193" s="215"/>
      <c r="P1193" s="215"/>
      <c r="Q1193" s="215"/>
      <c r="R1193" s="215"/>
      <c r="S1193" s="215"/>
      <c r="T1193" s="216"/>
      <c r="AT1193" s="217" t="s">
        <v>147</v>
      </c>
      <c r="AU1193" s="217" t="s">
        <v>83</v>
      </c>
      <c r="AV1193" s="13" t="s">
        <v>85</v>
      </c>
      <c r="AW1193" s="13" t="s">
        <v>31</v>
      </c>
      <c r="AX1193" s="13" t="s">
        <v>75</v>
      </c>
      <c r="AY1193" s="217" t="s">
        <v>137</v>
      </c>
    </row>
    <row r="1194" spans="1:65" s="12" customFormat="1">
      <c r="B1194" s="197"/>
      <c r="C1194" s="198"/>
      <c r="D1194" s="192" t="s">
        <v>147</v>
      </c>
      <c r="E1194" s="199" t="s">
        <v>1</v>
      </c>
      <c r="F1194" s="200" t="s">
        <v>1304</v>
      </c>
      <c r="G1194" s="198"/>
      <c r="H1194" s="199" t="s">
        <v>1</v>
      </c>
      <c r="I1194" s="201"/>
      <c r="J1194" s="198"/>
      <c r="K1194" s="198"/>
      <c r="L1194" s="202"/>
      <c r="M1194" s="203"/>
      <c r="N1194" s="204"/>
      <c r="O1194" s="204"/>
      <c r="P1194" s="204"/>
      <c r="Q1194" s="204"/>
      <c r="R1194" s="204"/>
      <c r="S1194" s="204"/>
      <c r="T1194" s="205"/>
      <c r="AT1194" s="206" t="s">
        <v>147</v>
      </c>
      <c r="AU1194" s="206" t="s">
        <v>83</v>
      </c>
      <c r="AV1194" s="12" t="s">
        <v>83</v>
      </c>
      <c r="AW1194" s="12" t="s">
        <v>31</v>
      </c>
      <c r="AX1194" s="12" t="s">
        <v>75</v>
      </c>
      <c r="AY1194" s="206" t="s">
        <v>137</v>
      </c>
    </row>
    <row r="1195" spans="1:65" s="13" customFormat="1">
      <c r="B1195" s="207"/>
      <c r="C1195" s="208"/>
      <c r="D1195" s="192" t="s">
        <v>147</v>
      </c>
      <c r="E1195" s="209" t="s">
        <v>1</v>
      </c>
      <c r="F1195" s="210" t="s">
        <v>1302</v>
      </c>
      <c r="G1195" s="208"/>
      <c r="H1195" s="211">
        <v>8.7469999999999999</v>
      </c>
      <c r="I1195" s="212"/>
      <c r="J1195" s="208"/>
      <c r="K1195" s="208"/>
      <c r="L1195" s="213"/>
      <c r="M1195" s="214"/>
      <c r="N1195" s="215"/>
      <c r="O1195" s="215"/>
      <c r="P1195" s="215"/>
      <c r="Q1195" s="215"/>
      <c r="R1195" s="215"/>
      <c r="S1195" s="215"/>
      <c r="T1195" s="216"/>
      <c r="AT1195" s="217" t="s">
        <v>147</v>
      </c>
      <c r="AU1195" s="217" t="s">
        <v>83</v>
      </c>
      <c r="AV1195" s="13" t="s">
        <v>85</v>
      </c>
      <c r="AW1195" s="13" t="s">
        <v>31</v>
      </c>
      <c r="AX1195" s="13" t="s">
        <v>75</v>
      </c>
      <c r="AY1195" s="217" t="s">
        <v>137</v>
      </c>
    </row>
    <row r="1196" spans="1:65" s="13" customFormat="1">
      <c r="B1196" s="207"/>
      <c r="C1196" s="208"/>
      <c r="D1196" s="192" t="s">
        <v>147</v>
      </c>
      <c r="E1196" s="209" t="s">
        <v>1</v>
      </c>
      <c r="F1196" s="210" t="s">
        <v>1694</v>
      </c>
      <c r="G1196" s="208"/>
      <c r="H1196" s="211">
        <v>1.2529999999999999</v>
      </c>
      <c r="I1196" s="212"/>
      <c r="J1196" s="208"/>
      <c r="K1196" s="208"/>
      <c r="L1196" s="213"/>
      <c r="M1196" s="214"/>
      <c r="N1196" s="215"/>
      <c r="O1196" s="215"/>
      <c r="P1196" s="215"/>
      <c r="Q1196" s="215"/>
      <c r="R1196" s="215"/>
      <c r="S1196" s="215"/>
      <c r="T1196" s="216"/>
      <c r="AT1196" s="217" t="s">
        <v>147</v>
      </c>
      <c r="AU1196" s="217" t="s">
        <v>83</v>
      </c>
      <c r="AV1196" s="13" t="s">
        <v>85</v>
      </c>
      <c r="AW1196" s="13" t="s">
        <v>31</v>
      </c>
      <c r="AX1196" s="13" t="s">
        <v>75</v>
      </c>
      <c r="AY1196" s="217" t="s">
        <v>137</v>
      </c>
    </row>
    <row r="1197" spans="1:65" s="12" customFormat="1">
      <c r="B1197" s="197"/>
      <c r="C1197" s="198"/>
      <c r="D1197" s="192" t="s">
        <v>147</v>
      </c>
      <c r="E1197" s="199" t="s">
        <v>1</v>
      </c>
      <c r="F1197" s="200" t="s">
        <v>1305</v>
      </c>
      <c r="G1197" s="198"/>
      <c r="H1197" s="199" t="s">
        <v>1</v>
      </c>
      <c r="I1197" s="201"/>
      <c r="J1197" s="198"/>
      <c r="K1197" s="198"/>
      <c r="L1197" s="202"/>
      <c r="M1197" s="203"/>
      <c r="N1197" s="204"/>
      <c r="O1197" s="204"/>
      <c r="P1197" s="204"/>
      <c r="Q1197" s="204"/>
      <c r="R1197" s="204"/>
      <c r="S1197" s="204"/>
      <c r="T1197" s="205"/>
      <c r="AT1197" s="206" t="s">
        <v>147</v>
      </c>
      <c r="AU1197" s="206" t="s">
        <v>83</v>
      </c>
      <c r="AV1197" s="12" t="s">
        <v>83</v>
      </c>
      <c r="AW1197" s="12" t="s">
        <v>31</v>
      </c>
      <c r="AX1197" s="12" t="s">
        <v>75</v>
      </c>
      <c r="AY1197" s="206" t="s">
        <v>137</v>
      </c>
    </row>
    <row r="1198" spans="1:65" s="13" customFormat="1">
      <c r="B1198" s="207"/>
      <c r="C1198" s="208"/>
      <c r="D1198" s="192" t="s">
        <v>147</v>
      </c>
      <c r="E1198" s="209" t="s">
        <v>1</v>
      </c>
      <c r="F1198" s="210" t="s">
        <v>1306</v>
      </c>
      <c r="G1198" s="208"/>
      <c r="H1198" s="211">
        <v>20.533000000000001</v>
      </c>
      <c r="I1198" s="212"/>
      <c r="J1198" s="208"/>
      <c r="K1198" s="208"/>
      <c r="L1198" s="213"/>
      <c r="M1198" s="214"/>
      <c r="N1198" s="215"/>
      <c r="O1198" s="215"/>
      <c r="P1198" s="215"/>
      <c r="Q1198" s="215"/>
      <c r="R1198" s="215"/>
      <c r="S1198" s="215"/>
      <c r="T1198" s="216"/>
      <c r="AT1198" s="217" t="s">
        <v>147</v>
      </c>
      <c r="AU1198" s="217" t="s">
        <v>83</v>
      </c>
      <c r="AV1198" s="13" t="s">
        <v>85</v>
      </c>
      <c r="AW1198" s="13" t="s">
        <v>31</v>
      </c>
      <c r="AX1198" s="13" t="s">
        <v>75</v>
      </c>
      <c r="AY1198" s="217" t="s">
        <v>137</v>
      </c>
    </row>
    <row r="1199" spans="1:65" s="13" customFormat="1">
      <c r="B1199" s="207"/>
      <c r="C1199" s="208"/>
      <c r="D1199" s="192" t="s">
        <v>147</v>
      </c>
      <c r="E1199" s="209" t="s">
        <v>1</v>
      </c>
      <c r="F1199" s="210" t="s">
        <v>1695</v>
      </c>
      <c r="G1199" s="208"/>
      <c r="H1199" s="211">
        <v>3.4670000000000001</v>
      </c>
      <c r="I1199" s="212"/>
      <c r="J1199" s="208"/>
      <c r="K1199" s="208"/>
      <c r="L1199" s="213"/>
      <c r="M1199" s="214"/>
      <c r="N1199" s="215"/>
      <c r="O1199" s="215"/>
      <c r="P1199" s="215"/>
      <c r="Q1199" s="215"/>
      <c r="R1199" s="215"/>
      <c r="S1199" s="215"/>
      <c r="T1199" s="216"/>
      <c r="AT1199" s="217" t="s">
        <v>147</v>
      </c>
      <c r="AU1199" s="217" t="s">
        <v>83</v>
      </c>
      <c r="AV1199" s="13" t="s">
        <v>85</v>
      </c>
      <c r="AW1199" s="13" t="s">
        <v>31</v>
      </c>
      <c r="AX1199" s="13" t="s">
        <v>75</v>
      </c>
      <c r="AY1199" s="217" t="s">
        <v>137</v>
      </c>
    </row>
    <row r="1200" spans="1:65" s="12" customFormat="1">
      <c r="B1200" s="197"/>
      <c r="C1200" s="198"/>
      <c r="D1200" s="192" t="s">
        <v>147</v>
      </c>
      <c r="E1200" s="199" t="s">
        <v>1</v>
      </c>
      <c r="F1200" s="200" t="s">
        <v>1308</v>
      </c>
      <c r="G1200" s="198"/>
      <c r="H1200" s="199" t="s">
        <v>1</v>
      </c>
      <c r="I1200" s="201"/>
      <c r="J1200" s="198"/>
      <c r="K1200" s="198"/>
      <c r="L1200" s="202"/>
      <c r="M1200" s="203"/>
      <c r="N1200" s="204"/>
      <c r="O1200" s="204"/>
      <c r="P1200" s="204"/>
      <c r="Q1200" s="204"/>
      <c r="R1200" s="204"/>
      <c r="S1200" s="204"/>
      <c r="T1200" s="205"/>
      <c r="AT1200" s="206" t="s">
        <v>147</v>
      </c>
      <c r="AU1200" s="206" t="s">
        <v>83</v>
      </c>
      <c r="AV1200" s="12" t="s">
        <v>83</v>
      </c>
      <c r="AW1200" s="12" t="s">
        <v>31</v>
      </c>
      <c r="AX1200" s="12" t="s">
        <v>75</v>
      </c>
      <c r="AY1200" s="206" t="s">
        <v>137</v>
      </c>
    </row>
    <row r="1201" spans="1:65" s="13" customFormat="1">
      <c r="B1201" s="207"/>
      <c r="C1201" s="208"/>
      <c r="D1201" s="192" t="s">
        <v>147</v>
      </c>
      <c r="E1201" s="209" t="s">
        <v>1</v>
      </c>
      <c r="F1201" s="210" t="s">
        <v>1309</v>
      </c>
      <c r="G1201" s="208"/>
      <c r="H1201" s="211">
        <v>7.8129999999999997</v>
      </c>
      <c r="I1201" s="212"/>
      <c r="J1201" s="208"/>
      <c r="K1201" s="208"/>
      <c r="L1201" s="213"/>
      <c r="M1201" s="214"/>
      <c r="N1201" s="215"/>
      <c r="O1201" s="215"/>
      <c r="P1201" s="215"/>
      <c r="Q1201" s="215"/>
      <c r="R1201" s="215"/>
      <c r="S1201" s="215"/>
      <c r="T1201" s="216"/>
      <c r="AT1201" s="217" t="s">
        <v>147</v>
      </c>
      <c r="AU1201" s="217" t="s">
        <v>83</v>
      </c>
      <c r="AV1201" s="13" t="s">
        <v>85</v>
      </c>
      <c r="AW1201" s="13" t="s">
        <v>31</v>
      </c>
      <c r="AX1201" s="13" t="s">
        <v>75</v>
      </c>
      <c r="AY1201" s="217" t="s">
        <v>137</v>
      </c>
    </row>
    <row r="1202" spans="1:65" s="13" customFormat="1">
      <c r="B1202" s="207"/>
      <c r="C1202" s="208"/>
      <c r="D1202" s="192" t="s">
        <v>147</v>
      </c>
      <c r="E1202" s="209" t="s">
        <v>1</v>
      </c>
      <c r="F1202" s="210" t="s">
        <v>1696</v>
      </c>
      <c r="G1202" s="208"/>
      <c r="H1202" s="211">
        <v>2.1869999999999998</v>
      </c>
      <c r="I1202" s="212"/>
      <c r="J1202" s="208"/>
      <c r="K1202" s="208"/>
      <c r="L1202" s="213"/>
      <c r="M1202" s="214"/>
      <c r="N1202" s="215"/>
      <c r="O1202" s="215"/>
      <c r="P1202" s="215"/>
      <c r="Q1202" s="215"/>
      <c r="R1202" s="215"/>
      <c r="S1202" s="215"/>
      <c r="T1202" s="216"/>
      <c r="AT1202" s="217" t="s">
        <v>147</v>
      </c>
      <c r="AU1202" s="217" t="s">
        <v>83</v>
      </c>
      <c r="AV1202" s="13" t="s">
        <v>85</v>
      </c>
      <c r="AW1202" s="13" t="s">
        <v>31</v>
      </c>
      <c r="AX1202" s="13" t="s">
        <v>75</v>
      </c>
      <c r="AY1202" s="217" t="s">
        <v>137</v>
      </c>
    </row>
    <row r="1203" spans="1:65" s="12" customFormat="1">
      <c r="B1203" s="197"/>
      <c r="C1203" s="198"/>
      <c r="D1203" s="192" t="s">
        <v>147</v>
      </c>
      <c r="E1203" s="199" t="s">
        <v>1</v>
      </c>
      <c r="F1203" s="200" t="s">
        <v>882</v>
      </c>
      <c r="G1203" s="198"/>
      <c r="H1203" s="199" t="s">
        <v>1</v>
      </c>
      <c r="I1203" s="201"/>
      <c r="J1203" s="198"/>
      <c r="K1203" s="198"/>
      <c r="L1203" s="202"/>
      <c r="M1203" s="203"/>
      <c r="N1203" s="204"/>
      <c r="O1203" s="204"/>
      <c r="P1203" s="204"/>
      <c r="Q1203" s="204"/>
      <c r="R1203" s="204"/>
      <c r="S1203" s="204"/>
      <c r="T1203" s="205"/>
      <c r="AT1203" s="206" t="s">
        <v>147</v>
      </c>
      <c r="AU1203" s="206" t="s">
        <v>83</v>
      </c>
      <c r="AV1203" s="12" t="s">
        <v>83</v>
      </c>
      <c r="AW1203" s="12" t="s">
        <v>31</v>
      </c>
      <c r="AX1203" s="12" t="s">
        <v>75</v>
      </c>
      <c r="AY1203" s="206" t="s">
        <v>137</v>
      </c>
    </row>
    <row r="1204" spans="1:65" s="13" customFormat="1">
      <c r="B1204" s="207"/>
      <c r="C1204" s="208"/>
      <c r="D1204" s="192" t="s">
        <v>147</v>
      </c>
      <c r="E1204" s="209" t="s">
        <v>1</v>
      </c>
      <c r="F1204" s="210" t="s">
        <v>1697</v>
      </c>
      <c r="G1204" s="208"/>
      <c r="H1204" s="211">
        <v>-22</v>
      </c>
      <c r="I1204" s="212"/>
      <c r="J1204" s="208"/>
      <c r="K1204" s="208"/>
      <c r="L1204" s="213"/>
      <c r="M1204" s="214"/>
      <c r="N1204" s="215"/>
      <c r="O1204" s="215"/>
      <c r="P1204" s="215"/>
      <c r="Q1204" s="215"/>
      <c r="R1204" s="215"/>
      <c r="S1204" s="215"/>
      <c r="T1204" s="216"/>
      <c r="AT1204" s="217" t="s">
        <v>147</v>
      </c>
      <c r="AU1204" s="217" t="s">
        <v>83</v>
      </c>
      <c r="AV1204" s="13" t="s">
        <v>85</v>
      </c>
      <c r="AW1204" s="13" t="s">
        <v>31</v>
      </c>
      <c r="AX1204" s="13" t="s">
        <v>75</v>
      </c>
      <c r="AY1204" s="217" t="s">
        <v>137</v>
      </c>
    </row>
    <row r="1205" spans="1:65" s="14" customFormat="1">
      <c r="B1205" s="218"/>
      <c r="C1205" s="219"/>
      <c r="D1205" s="192" t="s">
        <v>147</v>
      </c>
      <c r="E1205" s="220" t="s">
        <v>1</v>
      </c>
      <c r="F1205" s="221" t="s">
        <v>152</v>
      </c>
      <c r="G1205" s="219"/>
      <c r="H1205" s="222">
        <v>48</v>
      </c>
      <c r="I1205" s="223"/>
      <c r="J1205" s="219"/>
      <c r="K1205" s="219"/>
      <c r="L1205" s="224"/>
      <c r="M1205" s="225"/>
      <c r="N1205" s="226"/>
      <c r="O1205" s="226"/>
      <c r="P1205" s="226"/>
      <c r="Q1205" s="226"/>
      <c r="R1205" s="226"/>
      <c r="S1205" s="226"/>
      <c r="T1205" s="227"/>
      <c r="AT1205" s="228" t="s">
        <v>147</v>
      </c>
      <c r="AU1205" s="228" t="s">
        <v>83</v>
      </c>
      <c r="AV1205" s="14" t="s">
        <v>144</v>
      </c>
      <c r="AW1205" s="14" t="s">
        <v>31</v>
      </c>
      <c r="AX1205" s="14" t="s">
        <v>83</v>
      </c>
      <c r="AY1205" s="228" t="s">
        <v>137</v>
      </c>
    </row>
    <row r="1206" spans="1:65" s="2" customFormat="1" ht="24.2" customHeight="1">
      <c r="A1206" s="34"/>
      <c r="B1206" s="35"/>
      <c r="C1206" s="229" t="s">
        <v>792</v>
      </c>
      <c r="D1206" s="229" t="s">
        <v>678</v>
      </c>
      <c r="E1206" s="230" t="s">
        <v>1698</v>
      </c>
      <c r="F1206" s="231" t="s">
        <v>1699</v>
      </c>
      <c r="G1206" s="232" t="s">
        <v>879</v>
      </c>
      <c r="H1206" s="233">
        <v>144</v>
      </c>
      <c r="I1206" s="234"/>
      <c r="J1206" s="235">
        <f>ROUND(I1206*H1206,2)</f>
        <v>0</v>
      </c>
      <c r="K1206" s="231" t="s">
        <v>142</v>
      </c>
      <c r="L1206" s="39"/>
      <c r="M1206" s="236" t="s">
        <v>1</v>
      </c>
      <c r="N1206" s="237" t="s">
        <v>40</v>
      </c>
      <c r="O1206" s="71"/>
      <c r="P1206" s="188">
        <f>O1206*H1206</f>
        <v>0</v>
      </c>
      <c r="Q1206" s="188">
        <v>0</v>
      </c>
      <c r="R1206" s="188">
        <f>Q1206*H1206</f>
        <v>0</v>
      </c>
      <c r="S1206" s="188">
        <v>0</v>
      </c>
      <c r="T1206" s="189">
        <f>S1206*H1206</f>
        <v>0</v>
      </c>
      <c r="U1206" s="34"/>
      <c r="V1206" s="34"/>
      <c r="W1206" s="34"/>
      <c r="X1206" s="34"/>
      <c r="Y1206" s="34"/>
      <c r="Z1206" s="34"/>
      <c r="AA1206" s="34"/>
      <c r="AB1206" s="34"/>
      <c r="AC1206" s="34"/>
      <c r="AD1206" s="34"/>
      <c r="AE1206" s="34"/>
      <c r="AR1206" s="190" t="s">
        <v>144</v>
      </c>
      <c r="AT1206" s="190" t="s">
        <v>678</v>
      </c>
      <c r="AU1206" s="190" t="s">
        <v>83</v>
      </c>
      <c r="AY1206" s="17" t="s">
        <v>137</v>
      </c>
      <c r="BE1206" s="191">
        <f>IF(N1206="základní",J1206,0)</f>
        <v>0</v>
      </c>
      <c r="BF1206" s="191">
        <f>IF(N1206="snížená",J1206,0)</f>
        <v>0</v>
      </c>
      <c r="BG1206" s="191">
        <f>IF(N1206="zákl. přenesená",J1206,0)</f>
        <v>0</v>
      </c>
      <c r="BH1206" s="191">
        <f>IF(N1206="sníž. přenesená",J1206,0)</f>
        <v>0</v>
      </c>
      <c r="BI1206" s="191">
        <f>IF(N1206="nulová",J1206,0)</f>
        <v>0</v>
      </c>
      <c r="BJ1206" s="17" t="s">
        <v>83</v>
      </c>
      <c r="BK1206" s="191">
        <f>ROUND(I1206*H1206,2)</f>
        <v>0</v>
      </c>
      <c r="BL1206" s="17" t="s">
        <v>144</v>
      </c>
      <c r="BM1206" s="190" t="s">
        <v>1700</v>
      </c>
    </row>
    <row r="1207" spans="1:65" s="2" customFormat="1" ht="68.25">
      <c r="A1207" s="34"/>
      <c r="B1207" s="35"/>
      <c r="C1207" s="36"/>
      <c r="D1207" s="192" t="s">
        <v>146</v>
      </c>
      <c r="E1207" s="36"/>
      <c r="F1207" s="193" t="s">
        <v>1701</v>
      </c>
      <c r="G1207" s="36"/>
      <c r="H1207" s="36"/>
      <c r="I1207" s="194"/>
      <c r="J1207" s="36"/>
      <c r="K1207" s="36"/>
      <c r="L1207" s="39"/>
      <c r="M1207" s="195"/>
      <c r="N1207" s="196"/>
      <c r="O1207" s="71"/>
      <c r="P1207" s="71"/>
      <c r="Q1207" s="71"/>
      <c r="R1207" s="71"/>
      <c r="S1207" s="71"/>
      <c r="T1207" s="72"/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T1207" s="17" t="s">
        <v>146</v>
      </c>
      <c r="AU1207" s="17" t="s">
        <v>83</v>
      </c>
    </row>
    <row r="1208" spans="1:65" s="12" customFormat="1">
      <c r="B1208" s="197"/>
      <c r="C1208" s="198"/>
      <c r="D1208" s="192" t="s">
        <v>147</v>
      </c>
      <c r="E1208" s="199" t="s">
        <v>1</v>
      </c>
      <c r="F1208" s="200" t="s">
        <v>1332</v>
      </c>
      <c r="G1208" s="198"/>
      <c r="H1208" s="199" t="s">
        <v>1</v>
      </c>
      <c r="I1208" s="201"/>
      <c r="J1208" s="198"/>
      <c r="K1208" s="198"/>
      <c r="L1208" s="202"/>
      <c r="M1208" s="203"/>
      <c r="N1208" s="204"/>
      <c r="O1208" s="204"/>
      <c r="P1208" s="204"/>
      <c r="Q1208" s="204"/>
      <c r="R1208" s="204"/>
      <c r="S1208" s="204"/>
      <c r="T1208" s="205"/>
      <c r="AT1208" s="206" t="s">
        <v>147</v>
      </c>
      <c r="AU1208" s="206" t="s">
        <v>83</v>
      </c>
      <c r="AV1208" s="12" t="s">
        <v>83</v>
      </c>
      <c r="AW1208" s="12" t="s">
        <v>31</v>
      </c>
      <c r="AX1208" s="12" t="s">
        <v>75</v>
      </c>
      <c r="AY1208" s="206" t="s">
        <v>137</v>
      </c>
    </row>
    <row r="1209" spans="1:65" s="13" customFormat="1">
      <c r="B1209" s="207"/>
      <c r="C1209" s="208"/>
      <c r="D1209" s="192" t="s">
        <v>147</v>
      </c>
      <c r="E1209" s="209" t="s">
        <v>1</v>
      </c>
      <c r="F1209" s="210" t="s">
        <v>1702</v>
      </c>
      <c r="G1209" s="208"/>
      <c r="H1209" s="211">
        <v>70</v>
      </c>
      <c r="I1209" s="212"/>
      <c r="J1209" s="208"/>
      <c r="K1209" s="208"/>
      <c r="L1209" s="213"/>
      <c r="M1209" s="214"/>
      <c r="N1209" s="215"/>
      <c r="O1209" s="215"/>
      <c r="P1209" s="215"/>
      <c r="Q1209" s="215"/>
      <c r="R1209" s="215"/>
      <c r="S1209" s="215"/>
      <c r="T1209" s="216"/>
      <c r="AT1209" s="217" t="s">
        <v>147</v>
      </c>
      <c r="AU1209" s="217" t="s">
        <v>83</v>
      </c>
      <c r="AV1209" s="13" t="s">
        <v>85</v>
      </c>
      <c r="AW1209" s="13" t="s">
        <v>31</v>
      </c>
      <c r="AX1209" s="13" t="s">
        <v>75</v>
      </c>
      <c r="AY1209" s="217" t="s">
        <v>137</v>
      </c>
    </row>
    <row r="1210" spans="1:65" s="12" customFormat="1">
      <c r="B1210" s="197"/>
      <c r="C1210" s="198"/>
      <c r="D1210" s="192" t="s">
        <v>147</v>
      </c>
      <c r="E1210" s="199" t="s">
        <v>1</v>
      </c>
      <c r="F1210" s="200" t="s">
        <v>889</v>
      </c>
      <c r="G1210" s="198"/>
      <c r="H1210" s="199" t="s">
        <v>1</v>
      </c>
      <c r="I1210" s="201"/>
      <c r="J1210" s="198"/>
      <c r="K1210" s="198"/>
      <c r="L1210" s="202"/>
      <c r="M1210" s="203"/>
      <c r="N1210" s="204"/>
      <c r="O1210" s="204"/>
      <c r="P1210" s="204"/>
      <c r="Q1210" s="204"/>
      <c r="R1210" s="204"/>
      <c r="S1210" s="204"/>
      <c r="T1210" s="205"/>
      <c r="AT1210" s="206" t="s">
        <v>147</v>
      </c>
      <c r="AU1210" s="206" t="s">
        <v>83</v>
      </c>
      <c r="AV1210" s="12" t="s">
        <v>83</v>
      </c>
      <c r="AW1210" s="12" t="s">
        <v>31</v>
      </c>
      <c r="AX1210" s="12" t="s">
        <v>75</v>
      </c>
      <c r="AY1210" s="206" t="s">
        <v>137</v>
      </c>
    </row>
    <row r="1211" spans="1:65" s="13" customFormat="1">
      <c r="B1211" s="207"/>
      <c r="C1211" s="208"/>
      <c r="D1211" s="192" t="s">
        <v>147</v>
      </c>
      <c r="E1211" s="209" t="s">
        <v>1</v>
      </c>
      <c r="F1211" s="210" t="s">
        <v>1703</v>
      </c>
      <c r="G1211" s="208"/>
      <c r="H1211" s="211">
        <v>52</v>
      </c>
      <c r="I1211" s="212"/>
      <c r="J1211" s="208"/>
      <c r="K1211" s="208"/>
      <c r="L1211" s="213"/>
      <c r="M1211" s="214"/>
      <c r="N1211" s="215"/>
      <c r="O1211" s="215"/>
      <c r="P1211" s="215"/>
      <c r="Q1211" s="215"/>
      <c r="R1211" s="215"/>
      <c r="S1211" s="215"/>
      <c r="T1211" s="216"/>
      <c r="AT1211" s="217" t="s">
        <v>147</v>
      </c>
      <c r="AU1211" s="217" t="s">
        <v>83</v>
      </c>
      <c r="AV1211" s="13" t="s">
        <v>85</v>
      </c>
      <c r="AW1211" s="13" t="s">
        <v>31</v>
      </c>
      <c r="AX1211" s="13" t="s">
        <v>75</v>
      </c>
      <c r="AY1211" s="217" t="s">
        <v>137</v>
      </c>
    </row>
    <row r="1212" spans="1:65" s="12" customFormat="1">
      <c r="B1212" s="197"/>
      <c r="C1212" s="198"/>
      <c r="D1212" s="192" t="s">
        <v>147</v>
      </c>
      <c r="E1212" s="199" t="s">
        <v>1</v>
      </c>
      <c r="F1212" s="200" t="s">
        <v>882</v>
      </c>
      <c r="G1212" s="198"/>
      <c r="H1212" s="199" t="s">
        <v>1</v>
      </c>
      <c r="I1212" s="201"/>
      <c r="J1212" s="198"/>
      <c r="K1212" s="198"/>
      <c r="L1212" s="202"/>
      <c r="M1212" s="203"/>
      <c r="N1212" s="204"/>
      <c r="O1212" s="204"/>
      <c r="P1212" s="204"/>
      <c r="Q1212" s="204"/>
      <c r="R1212" s="204"/>
      <c r="S1212" s="204"/>
      <c r="T1212" s="205"/>
      <c r="AT1212" s="206" t="s">
        <v>147</v>
      </c>
      <c r="AU1212" s="206" t="s">
        <v>83</v>
      </c>
      <c r="AV1212" s="12" t="s">
        <v>83</v>
      </c>
      <c r="AW1212" s="12" t="s">
        <v>31</v>
      </c>
      <c r="AX1212" s="12" t="s">
        <v>75</v>
      </c>
      <c r="AY1212" s="206" t="s">
        <v>137</v>
      </c>
    </row>
    <row r="1213" spans="1:65" s="13" customFormat="1">
      <c r="B1213" s="207"/>
      <c r="C1213" s="208"/>
      <c r="D1213" s="192" t="s">
        <v>147</v>
      </c>
      <c r="E1213" s="209" t="s">
        <v>1</v>
      </c>
      <c r="F1213" s="210" t="s">
        <v>268</v>
      </c>
      <c r="G1213" s="208"/>
      <c r="H1213" s="211">
        <v>22</v>
      </c>
      <c r="I1213" s="212"/>
      <c r="J1213" s="208"/>
      <c r="K1213" s="208"/>
      <c r="L1213" s="213"/>
      <c r="M1213" s="214"/>
      <c r="N1213" s="215"/>
      <c r="O1213" s="215"/>
      <c r="P1213" s="215"/>
      <c r="Q1213" s="215"/>
      <c r="R1213" s="215"/>
      <c r="S1213" s="215"/>
      <c r="T1213" s="216"/>
      <c r="AT1213" s="217" t="s">
        <v>147</v>
      </c>
      <c r="AU1213" s="217" t="s">
        <v>83</v>
      </c>
      <c r="AV1213" s="13" t="s">
        <v>85</v>
      </c>
      <c r="AW1213" s="13" t="s">
        <v>31</v>
      </c>
      <c r="AX1213" s="13" t="s">
        <v>75</v>
      </c>
      <c r="AY1213" s="217" t="s">
        <v>137</v>
      </c>
    </row>
    <row r="1214" spans="1:65" s="14" customFormat="1">
      <c r="B1214" s="218"/>
      <c r="C1214" s="219"/>
      <c r="D1214" s="192" t="s">
        <v>147</v>
      </c>
      <c r="E1214" s="220" t="s">
        <v>1</v>
      </c>
      <c r="F1214" s="221" t="s">
        <v>152</v>
      </c>
      <c r="G1214" s="219"/>
      <c r="H1214" s="222">
        <v>144</v>
      </c>
      <c r="I1214" s="223"/>
      <c r="J1214" s="219"/>
      <c r="K1214" s="219"/>
      <c r="L1214" s="224"/>
      <c r="M1214" s="225"/>
      <c r="N1214" s="226"/>
      <c r="O1214" s="226"/>
      <c r="P1214" s="226"/>
      <c r="Q1214" s="226"/>
      <c r="R1214" s="226"/>
      <c r="S1214" s="226"/>
      <c r="T1214" s="227"/>
      <c r="AT1214" s="228" t="s">
        <v>147</v>
      </c>
      <c r="AU1214" s="228" t="s">
        <v>83</v>
      </c>
      <c r="AV1214" s="14" t="s">
        <v>144</v>
      </c>
      <c r="AW1214" s="14" t="s">
        <v>31</v>
      </c>
      <c r="AX1214" s="14" t="s">
        <v>83</v>
      </c>
      <c r="AY1214" s="228" t="s">
        <v>137</v>
      </c>
    </row>
    <row r="1215" spans="1:65" s="2" customFormat="1" ht="24.2" customHeight="1">
      <c r="A1215" s="34"/>
      <c r="B1215" s="35"/>
      <c r="C1215" s="229" t="s">
        <v>797</v>
      </c>
      <c r="D1215" s="229" t="s">
        <v>678</v>
      </c>
      <c r="E1215" s="230" t="s">
        <v>908</v>
      </c>
      <c r="F1215" s="231" t="s">
        <v>909</v>
      </c>
      <c r="G1215" s="232" t="s">
        <v>141</v>
      </c>
      <c r="H1215" s="233">
        <v>4268</v>
      </c>
      <c r="I1215" s="234"/>
      <c r="J1215" s="235">
        <f>ROUND(I1215*H1215,2)</f>
        <v>0</v>
      </c>
      <c r="K1215" s="231" t="s">
        <v>142</v>
      </c>
      <c r="L1215" s="39"/>
      <c r="M1215" s="236" t="s">
        <v>1</v>
      </c>
      <c r="N1215" s="237" t="s">
        <v>40</v>
      </c>
      <c r="O1215" s="71"/>
      <c r="P1215" s="188">
        <f>O1215*H1215</f>
        <v>0</v>
      </c>
      <c r="Q1215" s="188">
        <v>0</v>
      </c>
      <c r="R1215" s="188">
        <f>Q1215*H1215</f>
        <v>0</v>
      </c>
      <c r="S1215" s="188">
        <v>0</v>
      </c>
      <c r="T1215" s="189">
        <f>S1215*H1215</f>
        <v>0</v>
      </c>
      <c r="U1215" s="34"/>
      <c r="V1215" s="34"/>
      <c r="W1215" s="34"/>
      <c r="X1215" s="34"/>
      <c r="Y1215" s="34"/>
      <c r="Z1215" s="34"/>
      <c r="AA1215" s="34"/>
      <c r="AB1215" s="34"/>
      <c r="AC1215" s="34"/>
      <c r="AD1215" s="34"/>
      <c r="AE1215" s="34"/>
      <c r="AR1215" s="190" t="s">
        <v>144</v>
      </c>
      <c r="AT1215" s="190" t="s">
        <v>678</v>
      </c>
      <c r="AU1215" s="190" t="s">
        <v>83</v>
      </c>
      <c r="AY1215" s="17" t="s">
        <v>137</v>
      </c>
      <c r="BE1215" s="191">
        <f>IF(N1215="základní",J1215,0)</f>
        <v>0</v>
      </c>
      <c r="BF1215" s="191">
        <f>IF(N1215="snížená",J1215,0)</f>
        <v>0</v>
      </c>
      <c r="BG1215" s="191">
        <f>IF(N1215="zákl. přenesená",J1215,0)</f>
        <v>0</v>
      </c>
      <c r="BH1215" s="191">
        <f>IF(N1215="sníž. přenesená",J1215,0)</f>
        <v>0</v>
      </c>
      <c r="BI1215" s="191">
        <f>IF(N1215="nulová",J1215,0)</f>
        <v>0</v>
      </c>
      <c r="BJ1215" s="17" t="s">
        <v>83</v>
      </c>
      <c r="BK1215" s="191">
        <f>ROUND(I1215*H1215,2)</f>
        <v>0</v>
      </c>
      <c r="BL1215" s="17" t="s">
        <v>144</v>
      </c>
      <c r="BM1215" s="190" t="s">
        <v>1704</v>
      </c>
    </row>
    <row r="1216" spans="1:65" s="2" customFormat="1" ht="48.75">
      <c r="A1216" s="34"/>
      <c r="B1216" s="35"/>
      <c r="C1216" s="36"/>
      <c r="D1216" s="192" t="s">
        <v>146</v>
      </c>
      <c r="E1216" s="36"/>
      <c r="F1216" s="193" t="s">
        <v>911</v>
      </c>
      <c r="G1216" s="36"/>
      <c r="H1216" s="36"/>
      <c r="I1216" s="194"/>
      <c r="J1216" s="36"/>
      <c r="K1216" s="36"/>
      <c r="L1216" s="39"/>
      <c r="M1216" s="195"/>
      <c r="N1216" s="196"/>
      <c r="O1216" s="71"/>
      <c r="P1216" s="71"/>
      <c r="Q1216" s="71"/>
      <c r="R1216" s="71"/>
      <c r="S1216" s="71"/>
      <c r="T1216" s="72"/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T1216" s="17" t="s">
        <v>146</v>
      </c>
      <c r="AU1216" s="17" t="s">
        <v>83</v>
      </c>
    </row>
    <row r="1217" spans="1:65" s="12" customFormat="1">
      <c r="B1217" s="197"/>
      <c r="C1217" s="198"/>
      <c r="D1217" s="192" t="s">
        <v>147</v>
      </c>
      <c r="E1217" s="199" t="s">
        <v>1</v>
      </c>
      <c r="F1217" s="200" t="s">
        <v>1298</v>
      </c>
      <c r="G1217" s="198"/>
      <c r="H1217" s="199" t="s">
        <v>1</v>
      </c>
      <c r="I1217" s="201"/>
      <c r="J1217" s="198"/>
      <c r="K1217" s="198"/>
      <c r="L1217" s="202"/>
      <c r="M1217" s="203"/>
      <c r="N1217" s="204"/>
      <c r="O1217" s="204"/>
      <c r="P1217" s="204"/>
      <c r="Q1217" s="204"/>
      <c r="R1217" s="204"/>
      <c r="S1217" s="204"/>
      <c r="T1217" s="205"/>
      <c r="AT1217" s="206" t="s">
        <v>147</v>
      </c>
      <c r="AU1217" s="206" t="s">
        <v>83</v>
      </c>
      <c r="AV1217" s="12" t="s">
        <v>83</v>
      </c>
      <c r="AW1217" s="12" t="s">
        <v>31</v>
      </c>
      <c r="AX1217" s="12" t="s">
        <v>75</v>
      </c>
      <c r="AY1217" s="206" t="s">
        <v>137</v>
      </c>
    </row>
    <row r="1218" spans="1:65" s="13" customFormat="1">
      <c r="B1218" s="207"/>
      <c r="C1218" s="208"/>
      <c r="D1218" s="192" t="s">
        <v>147</v>
      </c>
      <c r="E1218" s="209" t="s">
        <v>1</v>
      </c>
      <c r="F1218" s="210" t="s">
        <v>1705</v>
      </c>
      <c r="G1218" s="208"/>
      <c r="H1218" s="211">
        <v>830</v>
      </c>
      <c r="I1218" s="212"/>
      <c r="J1218" s="208"/>
      <c r="K1218" s="208"/>
      <c r="L1218" s="213"/>
      <c r="M1218" s="214"/>
      <c r="N1218" s="215"/>
      <c r="O1218" s="215"/>
      <c r="P1218" s="215"/>
      <c r="Q1218" s="215"/>
      <c r="R1218" s="215"/>
      <c r="S1218" s="215"/>
      <c r="T1218" s="216"/>
      <c r="AT1218" s="217" t="s">
        <v>147</v>
      </c>
      <c r="AU1218" s="217" t="s">
        <v>83</v>
      </c>
      <c r="AV1218" s="13" t="s">
        <v>85</v>
      </c>
      <c r="AW1218" s="13" t="s">
        <v>31</v>
      </c>
      <c r="AX1218" s="13" t="s">
        <v>75</v>
      </c>
      <c r="AY1218" s="217" t="s">
        <v>137</v>
      </c>
    </row>
    <row r="1219" spans="1:65" s="12" customFormat="1">
      <c r="B1219" s="197"/>
      <c r="C1219" s="198"/>
      <c r="D1219" s="192" t="s">
        <v>147</v>
      </c>
      <c r="E1219" s="199" t="s">
        <v>1</v>
      </c>
      <c r="F1219" s="200" t="s">
        <v>1301</v>
      </c>
      <c r="G1219" s="198"/>
      <c r="H1219" s="199" t="s">
        <v>1</v>
      </c>
      <c r="I1219" s="201"/>
      <c r="J1219" s="198"/>
      <c r="K1219" s="198"/>
      <c r="L1219" s="202"/>
      <c r="M1219" s="203"/>
      <c r="N1219" s="204"/>
      <c r="O1219" s="204"/>
      <c r="P1219" s="204"/>
      <c r="Q1219" s="204"/>
      <c r="R1219" s="204"/>
      <c r="S1219" s="204"/>
      <c r="T1219" s="205"/>
      <c r="AT1219" s="206" t="s">
        <v>147</v>
      </c>
      <c r="AU1219" s="206" t="s">
        <v>83</v>
      </c>
      <c r="AV1219" s="12" t="s">
        <v>83</v>
      </c>
      <c r="AW1219" s="12" t="s">
        <v>31</v>
      </c>
      <c r="AX1219" s="12" t="s">
        <v>75</v>
      </c>
      <c r="AY1219" s="206" t="s">
        <v>137</v>
      </c>
    </row>
    <row r="1220" spans="1:65" s="13" customFormat="1">
      <c r="B1220" s="207"/>
      <c r="C1220" s="208"/>
      <c r="D1220" s="192" t="s">
        <v>147</v>
      </c>
      <c r="E1220" s="209" t="s">
        <v>1</v>
      </c>
      <c r="F1220" s="210" t="s">
        <v>1706</v>
      </c>
      <c r="G1220" s="208"/>
      <c r="H1220" s="211">
        <v>656</v>
      </c>
      <c r="I1220" s="212"/>
      <c r="J1220" s="208"/>
      <c r="K1220" s="208"/>
      <c r="L1220" s="213"/>
      <c r="M1220" s="214"/>
      <c r="N1220" s="215"/>
      <c r="O1220" s="215"/>
      <c r="P1220" s="215"/>
      <c r="Q1220" s="215"/>
      <c r="R1220" s="215"/>
      <c r="S1220" s="215"/>
      <c r="T1220" s="216"/>
      <c r="AT1220" s="217" t="s">
        <v>147</v>
      </c>
      <c r="AU1220" s="217" t="s">
        <v>83</v>
      </c>
      <c r="AV1220" s="13" t="s">
        <v>85</v>
      </c>
      <c r="AW1220" s="13" t="s">
        <v>31</v>
      </c>
      <c r="AX1220" s="13" t="s">
        <v>75</v>
      </c>
      <c r="AY1220" s="217" t="s">
        <v>137</v>
      </c>
    </row>
    <row r="1221" spans="1:65" s="12" customFormat="1">
      <c r="B1221" s="197"/>
      <c r="C1221" s="198"/>
      <c r="D1221" s="192" t="s">
        <v>147</v>
      </c>
      <c r="E1221" s="199" t="s">
        <v>1</v>
      </c>
      <c r="F1221" s="200" t="s">
        <v>1304</v>
      </c>
      <c r="G1221" s="198"/>
      <c r="H1221" s="199" t="s">
        <v>1</v>
      </c>
      <c r="I1221" s="201"/>
      <c r="J1221" s="198"/>
      <c r="K1221" s="198"/>
      <c r="L1221" s="202"/>
      <c r="M1221" s="203"/>
      <c r="N1221" s="204"/>
      <c r="O1221" s="204"/>
      <c r="P1221" s="204"/>
      <c r="Q1221" s="204"/>
      <c r="R1221" s="204"/>
      <c r="S1221" s="204"/>
      <c r="T1221" s="205"/>
      <c r="AT1221" s="206" t="s">
        <v>147</v>
      </c>
      <c r="AU1221" s="206" t="s">
        <v>83</v>
      </c>
      <c r="AV1221" s="12" t="s">
        <v>83</v>
      </c>
      <c r="AW1221" s="12" t="s">
        <v>31</v>
      </c>
      <c r="AX1221" s="12" t="s">
        <v>75</v>
      </c>
      <c r="AY1221" s="206" t="s">
        <v>137</v>
      </c>
    </row>
    <row r="1222" spans="1:65" s="13" customFormat="1">
      <c r="B1222" s="207"/>
      <c r="C1222" s="208"/>
      <c r="D1222" s="192" t="s">
        <v>147</v>
      </c>
      <c r="E1222" s="209" t="s">
        <v>1</v>
      </c>
      <c r="F1222" s="210" t="s">
        <v>1706</v>
      </c>
      <c r="G1222" s="208"/>
      <c r="H1222" s="211">
        <v>656</v>
      </c>
      <c r="I1222" s="212"/>
      <c r="J1222" s="208"/>
      <c r="K1222" s="208"/>
      <c r="L1222" s="213"/>
      <c r="M1222" s="214"/>
      <c r="N1222" s="215"/>
      <c r="O1222" s="215"/>
      <c r="P1222" s="215"/>
      <c r="Q1222" s="215"/>
      <c r="R1222" s="215"/>
      <c r="S1222" s="215"/>
      <c r="T1222" s="216"/>
      <c r="AT1222" s="217" t="s">
        <v>147</v>
      </c>
      <c r="AU1222" s="217" t="s">
        <v>83</v>
      </c>
      <c r="AV1222" s="13" t="s">
        <v>85</v>
      </c>
      <c r="AW1222" s="13" t="s">
        <v>31</v>
      </c>
      <c r="AX1222" s="13" t="s">
        <v>75</v>
      </c>
      <c r="AY1222" s="217" t="s">
        <v>137</v>
      </c>
    </row>
    <row r="1223" spans="1:65" s="12" customFormat="1">
      <c r="B1223" s="197"/>
      <c r="C1223" s="198"/>
      <c r="D1223" s="192" t="s">
        <v>147</v>
      </c>
      <c r="E1223" s="199" t="s">
        <v>1</v>
      </c>
      <c r="F1223" s="200" t="s">
        <v>1305</v>
      </c>
      <c r="G1223" s="198"/>
      <c r="H1223" s="199" t="s">
        <v>1</v>
      </c>
      <c r="I1223" s="201"/>
      <c r="J1223" s="198"/>
      <c r="K1223" s="198"/>
      <c r="L1223" s="202"/>
      <c r="M1223" s="203"/>
      <c r="N1223" s="204"/>
      <c r="O1223" s="204"/>
      <c r="P1223" s="204"/>
      <c r="Q1223" s="204"/>
      <c r="R1223" s="204"/>
      <c r="S1223" s="204"/>
      <c r="T1223" s="205"/>
      <c r="AT1223" s="206" t="s">
        <v>147</v>
      </c>
      <c r="AU1223" s="206" t="s">
        <v>83</v>
      </c>
      <c r="AV1223" s="12" t="s">
        <v>83</v>
      </c>
      <c r="AW1223" s="12" t="s">
        <v>31</v>
      </c>
      <c r="AX1223" s="12" t="s">
        <v>75</v>
      </c>
      <c r="AY1223" s="206" t="s">
        <v>137</v>
      </c>
    </row>
    <row r="1224" spans="1:65" s="13" customFormat="1">
      <c r="B1224" s="207"/>
      <c r="C1224" s="208"/>
      <c r="D1224" s="192" t="s">
        <v>147</v>
      </c>
      <c r="E1224" s="209" t="s">
        <v>1</v>
      </c>
      <c r="F1224" s="210" t="s">
        <v>1707</v>
      </c>
      <c r="G1224" s="208"/>
      <c r="H1224" s="211">
        <v>1540</v>
      </c>
      <c r="I1224" s="212"/>
      <c r="J1224" s="208"/>
      <c r="K1224" s="208"/>
      <c r="L1224" s="213"/>
      <c r="M1224" s="214"/>
      <c r="N1224" s="215"/>
      <c r="O1224" s="215"/>
      <c r="P1224" s="215"/>
      <c r="Q1224" s="215"/>
      <c r="R1224" s="215"/>
      <c r="S1224" s="215"/>
      <c r="T1224" s="216"/>
      <c r="AT1224" s="217" t="s">
        <v>147</v>
      </c>
      <c r="AU1224" s="217" t="s">
        <v>83</v>
      </c>
      <c r="AV1224" s="13" t="s">
        <v>85</v>
      </c>
      <c r="AW1224" s="13" t="s">
        <v>31</v>
      </c>
      <c r="AX1224" s="13" t="s">
        <v>75</v>
      </c>
      <c r="AY1224" s="217" t="s">
        <v>137</v>
      </c>
    </row>
    <row r="1225" spans="1:65" s="12" customFormat="1">
      <c r="B1225" s="197"/>
      <c r="C1225" s="198"/>
      <c r="D1225" s="192" t="s">
        <v>147</v>
      </c>
      <c r="E1225" s="199" t="s">
        <v>1</v>
      </c>
      <c r="F1225" s="200" t="s">
        <v>1308</v>
      </c>
      <c r="G1225" s="198"/>
      <c r="H1225" s="199" t="s">
        <v>1</v>
      </c>
      <c r="I1225" s="201"/>
      <c r="J1225" s="198"/>
      <c r="K1225" s="198"/>
      <c r="L1225" s="202"/>
      <c r="M1225" s="203"/>
      <c r="N1225" s="204"/>
      <c r="O1225" s="204"/>
      <c r="P1225" s="204"/>
      <c r="Q1225" s="204"/>
      <c r="R1225" s="204"/>
      <c r="S1225" s="204"/>
      <c r="T1225" s="205"/>
      <c r="AT1225" s="206" t="s">
        <v>147</v>
      </c>
      <c r="AU1225" s="206" t="s">
        <v>83</v>
      </c>
      <c r="AV1225" s="12" t="s">
        <v>83</v>
      </c>
      <c r="AW1225" s="12" t="s">
        <v>31</v>
      </c>
      <c r="AX1225" s="12" t="s">
        <v>75</v>
      </c>
      <c r="AY1225" s="206" t="s">
        <v>137</v>
      </c>
    </row>
    <row r="1226" spans="1:65" s="13" customFormat="1">
      <c r="B1226" s="207"/>
      <c r="C1226" s="208"/>
      <c r="D1226" s="192" t="s">
        <v>147</v>
      </c>
      <c r="E1226" s="209" t="s">
        <v>1</v>
      </c>
      <c r="F1226" s="210" t="s">
        <v>1708</v>
      </c>
      <c r="G1226" s="208"/>
      <c r="H1226" s="211">
        <v>586</v>
      </c>
      <c r="I1226" s="212"/>
      <c r="J1226" s="208"/>
      <c r="K1226" s="208"/>
      <c r="L1226" s="213"/>
      <c r="M1226" s="214"/>
      <c r="N1226" s="215"/>
      <c r="O1226" s="215"/>
      <c r="P1226" s="215"/>
      <c r="Q1226" s="215"/>
      <c r="R1226" s="215"/>
      <c r="S1226" s="215"/>
      <c r="T1226" s="216"/>
      <c r="AT1226" s="217" t="s">
        <v>147</v>
      </c>
      <c r="AU1226" s="217" t="s">
        <v>83</v>
      </c>
      <c r="AV1226" s="13" t="s">
        <v>85</v>
      </c>
      <c r="AW1226" s="13" t="s">
        <v>31</v>
      </c>
      <c r="AX1226" s="13" t="s">
        <v>75</v>
      </c>
      <c r="AY1226" s="217" t="s">
        <v>137</v>
      </c>
    </row>
    <row r="1227" spans="1:65" s="14" customFormat="1">
      <c r="B1227" s="218"/>
      <c r="C1227" s="219"/>
      <c r="D1227" s="192" t="s">
        <v>147</v>
      </c>
      <c r="E1227" s="220" t="s">
        <v>1</v>
      </c>
      <c r="F1227" s="221" t="s">
        <v>152</v>
      </c>
      <c r="G1227" s="219"/>
      <c r="H1227" s="222">
        <v>4268</v>
      </c>
      <c r="I1227" s="223"/>
      <c r="J1227" s="219"/>
      <c r="K1227" s="219"/>
      <c r="L1227" s="224"/>
      <c r="M1227" s="225"/>
      <c r="N1227" s="226"/>
      <c r="O1227" s="226"/>
      <c r="P1227" s="226"/>
      <c r="Q1227" s="226"/>
      <c r="R1227" s="226"/>
      <c r="S1227" s="226"/>
      <c r="T1227" s="227"/>
      <c r="AT1227" s="228" t="s">
        <v>147</v>
      </c>
      <c r="AU1227" s="228" t="s">
        <v>83</v>
      </c>
      <c r="AV1227" s="14" t="s">
        <v>144</v>
      </c>
      <c r="AW1227" s="14" t="s">
        <v>31</v>
      </c>
      <c r="AX1227" s="14" t="s">
        <v>83</v>
      </c>
      <c r="AY1227" s="228" t="s">
        <v>137</v>
      </c>
    </row>
    <row r="1228" spans="1:65" s="2" customFormat="1" ht="24.2" customHeight="1">
      <c r="A1228" s="34"/>
      <c r="B1228" s="35"/>
      <c r="C1228" s="229" t="s">
        <v>802</v>
      </c>
      <c r="D1228" s="229" t="s">
        <v>678</v>
      </c>
      <c r="E1228" s="230" t="s">
        <v>914</v>
      </c>
      <c r="F1228" s="231" t="s">
        <v>915</v>
      </c>
      <c r="G1228" s="232" t="s">
        <v>141</v>
      </c>
      <c r="H1228" s="233">
        <v>4268</v>
      </c>
      <c r="I1228" s="234"/>
      <c r="J1228" s="235">
        <f>ROUND(I1228*H1228,2)</f>
        <v>0</v>
      </c>
      <c r="K1228" s="231" t="s">
        <v>142</v>
      </c>
      <c r="L1228" s="39"/>
      <c r="M1228" s="236" t="s">
        <v>1</v>
      </c>
      <c r="N1228" s="237" t="s">
        <v>40</v>
      </c>
      <c r="O1228" s="71"/>
      <c r="P1228" s="188">
        <f>O1228*H1228</f>
        <v>0</v>
      </c>
      <c r="Q1228" s="188">
        <v>0</v>
      </c>
      <c r="R1228" s="188">
        <f>Q1228*H1228</f>
        <v>0</v>
      </c>
      <c r="S1228" s="188">
        <v>0</v>
      </c>
      <c r="T1228" s="189">
        <f>S1228*H1228</f>
        <v>0</v>
      </c>
      <c r="U1228" s="34"/>
      <c r="V1228" s="34"/>
      <c r="W1228" s="34"/>
      <c r="X1228" s="34"/>
      <c r="Y1228" s="34"/>
      <c r="Z1228" s="34"/>
      <c r="AA1228" s="34"/>
      <c r="AB1228" s="34"/>
      <c r="AC1228" s="34"/>
      <c r="AD1228" s="34"/>
      <c r="AE1228" s="34"/>
      <c r="AR1228" s="190" t="s">
        <v>144</v>
      </c>
      <c r="AT1228" s="190" t="s">
        <v>678</v>
      </c>
      <c r="AU1228" s="190" t="s">
        <v>83</v>
      </c>
      <c r="AY1228" s="17" t="s">
        <v>137</v>
      </c>
      <c r="BE1228" s="191">
        <f>IF(N1228="základní",J1228,0)</f>
        <v>0</v>
      </c>
      <c r="BF1228" s="191">
        <f>IF(N1228="snížená",J1228,0)</f>
        <v>0</v>
      </c>
      <c r="BG1228" s="191">
        <f>IF(N1228="zákl. přenesená",J1228,0)</f>
        <v>0</v>
      </c>
      <c r="BH1228" s="191">
        <f>IF(N1228="sníž. přenesená",J1228,0)</f>
        <v>0</v>
      </c>
      <c r="BI1228" s="191">
        <f>IF(N1228="nulová",J1228,0)</f>
        <v>0</v>
      </c>
      <c r="BJ1228" s="17" t="s">
        <v>83</v>
      </c>
      <c r="BK1228" s="191">
        <f>ROUND(I1228*H1228,2)</f>
        <v>0</v>
      </c>
      <c r="BL1228" s="17" t="s">
        <v>144</v>
      </c>
      <c r="BM1228" s="190" t="s">
        <v>1709</v>
      </c>
    </row>
    <row r="1229" spans="1:65" s="2" customFormat="1" ht="58.5">
      <c r="A1229" s="34"/>
      <c r="B1229" s="35"/>
      <c r="C1229" s="36"/>
      <c r="D1229" s="192" t="s">
        <v>146</v>
      </c>
      <c r="E1229" s="36"/>
      <c r="F1229" s="193" t="s">
        <v>917</v>
      </c>
      <c r="G1229" s="36"/>
      <c r="H1229" s="36"/>
      <c r="I1229" s="194"/>
      <c r="J1229" s="36"/>
      <c r="K1229" s="36"/>
      <c r="L1229" s="39"/>
      <c r="M1229" s="195"/>
      <c r="N1229" s="196"/>
      <c r="O1229" s="71"/>
      <c r="P1229" s="71"/>
      <c r="Q1229" s="71"/>
      <c r="R1229" s="71"/>
      <c r="S1229" s="71"/>
      <c r="T1229" s="72"/>
      <c r="U1229" s="34"/>
      <c r="V1229" s="34"/>
      <c r="W1229" s="34"/>
      <c r="X1229" s="34"/>
      <c r="Y1229" s="34"/>
      <c r="Z1229" s="34"/>
      <c r="AA1229" s="34"/>
      <c r="AB1229" s="34"/>
      <c r="AC1229" s="34"/>
      <c r="AD1229" s="34"/>
      <c r="AE1229" s="34"/>
      <c r="AT1229" s="17" t="s">
        <v>146</v>
      </c>
      <c r="AU1229" s="17" t="s">
        <v>83</v>
      </c>
    </row>
    <row r="1230" spans="1:65" s="12" customFormat="1">
      <c r="B1230" s="197"/>
      <c r="C1230" s="198"/>
      <c r="D1230" s="192" t="s">
        <v>147</v>
      </c>
      <c r="E1230" s="199" t="s">
        <v>1</v>
      </c>
      <c r="F1230" s="200" t="s">
        <v>1298</v>
      </c>
      <c r="G1230" s="198"/>
      <c r="H1230" s="199" t="s">
        <v>1</v>
      </c>
      <c r="I1230" s="201"/>
      <c r="J1230" s="198"/>
      <c r="K1230" s="198"/>
      <c r="L1230" s="202"/>
      <c r="M1230" s="203"/>
      <c r="N1230" s="204"/>
      <c r="O1230" s="204"/>
      <c r="P1230" s="204"/>
      <c r="Q1230" s="204"/>
      <c r="R1230" s="204"/>
      <c r="S1230" s="204"/>
      <c r="T1230" s="205"/>
      <c r="AT1230" s="206" t="s">
        <v>147</v>
      </c>
      <c r="AU1230" s="206" t="s">
        <v>83</v>
      </c>
      <c r="AV1230" s="12" t="s">
        <v>83</v>
      </c>
      <c r="AW1230" s="12" t="s">
        <v>31</v>
      </c>
      <c r="AX1230" s="12" t="s">
        <v>75</v>
      </c>
      <c r="AY1230" s="206" t="s">
        <v>137</v>
      </c>
    </row>
    <row r="1231" spans="1:65" s="13" customFormat="1">
      <c r="B1231" s="207"/>
      <c r="C1231" s="208"/>
      <c r="D1231" s="192" t="s">
        <v>147</v>
      </c>
      <c r="E1231" s="209" t="s">
        <v>1</v>
      </c>
      <c r="F1231" s="210" t="s">
        <v>1705</v>
      </c>
      <c r="G1231" s="208"/>
      <c r="H1231" s="211">
        <v>830</v>
      </c>
      <c r="I1231" s="212"/>
      <c r="J1231" s="208"/>
      <c r="K1231" s="208"/>
      <c r="L1231" s="213"/>
      <c r="M1231" s="214"/>
      <c r="N1231" s="215"/>
      <c r="O1231" s="215"/>
      <c r="P1231" s="215"/>
      <c r="Q1231" s="215"/>
      <c r="R1231" s="215"/>
      <c r="S1231" s="215"/>
      <c r="T1231" s="216"/>
      <c r="AT1231" s="217" t="s">
        <v>147</v>
      </c>
      <c r="AU1231" s="217" t="s">
        <v>83</v>
      </c>
      <c r="AV1231" s="13" t="s">
        <v>85</v>
      </c>
      <c r="AW1231" s="13" t="s">
        <v>31</v>
      </c>
      <c r="AX1231" s="13" t="s">
        <v>75</v>
      </c>
      <c r="AY1231" s="217" t="s">
        <v>137</v>
      </c>
    </row>
    <row r="1232" spans="1:65" s="12" customFormat="1">
      <c r="B1232" s="197"/>
      <c r="C1232" s="198"/>
      <c r="D1232" s="192" t="s">
        <v>147</v>
      </c>
      <c r="E1232" s="199" t="s">
        <v>1</v>
      </c>
      <c r="F1232" s="200" t="s">
        <v>1301</v>
      </c>
      <c r="G1232" s="198"/>
      <c r="H1232" s="199" t="s">
        <v>1</v>
      </c>
      <c r="I1232" s="201"/>
      <c r="J1232" s="198"/>
      <c r="K1232" s="198"/>
      <c r="L1232" s="202"/>
      <c r="M1232" s="203"/>
      <c r="N1232" s="204"/>
      <c r="O1232" s="204"/>
      <c r="P1232" s="204"/>
      <c r="Q1232" s="204"/>
      <c r="R1232" s="204"/>
      <c r="S1232" s="204"/>
      <c r="T1232" s="205"/>
      <c r="AT1232" s="206" t="s">
        <v>147</v>
      </c>
      <c r="AU1232" s="206" t="s">
        <v>83</v>
      </c>
      <c r="AV1232" s="12" t="s">
        <v>83</v>
      </c>
      <c r="AW1232" s="12" t="s">
        <v>31</v>
      </c>
      <c r="AX1232" s="12" t="s">
        <v>75</v>
      </c>
      <c r="AY1232" s="206" t="s">
        <v>137</v>
      </c>
    </row>
    <row r="1233" spans="1:65" s="13" customFormat="1">
      <c r="B1233" s="207"/>
      <c r="C1233" s="208"/>
      <c r="D1233" s="192" t="s">
        <v>147</v>
      </c>
      <c r="E1233" s="209" t="s">
        <v>1</v>
      </c>
      <c r="F1233" s="210" t="s">
        <v>1706</v>
      </c>
      <c r="G1233" s="208"/>
      <c r="H1233" s="211">
        <v>656</v>
      </c>
      <c r="I1233" s="212"/>
      <c r="J1233" s="208"/>
      <c r="K1233" s="208"/>
      <c r="L1233" s="213"/>
      <c r="M1233" s="214"/>
      <c r="N1233" s="215"/>
      <c r="O1233" s="215"/>
      <c r="P1233" s="215"/>
      <c r="Q1233" s="215"/>
      <c r="R1233" s="215"/>
      <c r="S1233" s="215"/>
      <c r="T1233" s="216"/>
      <c r="AT1233" s="217" t="s">
        <v>147</v>
      </c>
      <c r="AU1233" s="217" t="s">
        <v>83</v>
      </c>
      <c r="AV1233" s="13" t="s">
        <v>85</v>
      </c>
      <c r="AW1233" s="13" t="s">
        <v>31</v>
      </c>
      <c r="AX1233" s="13" t="s">
        <v>75</v>
      </c>
      <c r="AY1233" s="217" t="s">
        <v>137</v>
      </c>
    </row>
    <row r="1234" spans="1:65" s="12" customFormat="1">
      <c r="B1234" s="197"/>
      <c r="C1234" s="198"/>
      <c r="D1234" s="192" t="s">
        <v>147</v>
      </c>
      <c r="E1234" s="199" t="s">
        <v>1</v>
      </c>
      <c r="F1234" s="200" t="s">
        <v>1304</v>
      </c>
      <c r="G1234" s="198"/>
      <c r="H1234" s="199" t="s">
        <v>1</v>
      </c>
      <c r="I1234" s="201"/>
      <c r="J1234" s="198"/>
      <c r="K1234" s="198"/>
      <c r="L1234" s="202"/>
      <c r="M1234" s="203"/>
      <c r="N1234" s="204"/>
      <c r="O1234" s="204"/>
      <c r="P1234" s="204"/>
      <c r="Q1234" s="204"/>
      <c r="R1234" s="204"/>
      <c r="S1234" s="204"/>
      <c r="T1234" s="205"/>
      <c r="AT1234" s="206" t="s">
        <v>147</v>
      </c>
      <c r="AU1234" s="206" t="s">
        <v>83</v>
      </c>
      <c r="AV1234" s="12" t="s">
        <v>83</v>
      </c>
      <c r="AW1234" s="12" t="s">
        <v>31</v>
      </c>
      <c r="AX1234" s="12" t="s">
        <v>75</v>
      </c>
      <c r="AY1234" s="206" t="s">
        <v>137</v>
      </c>
    </row>
    <row r="1235" spans="1:65" s="13" customFormat="1">
      <c r="B1235" s="207"/>
      <c r="C1235" s="208"/>
      <c r="D1235" s="192" t="s">
        <v>147</v>
      </c>
      <c r="E1235" s="209" t="s">
        <v>1</v>
      </c>
      <c r="F1235" s="210" t="s">
        <v>1706</v>
      </c>
      <c r="G1235" s="208"/>
      <c r="H1235" s="211">
        <v>656</v>
      </c>
      <c r="I1235" s="212"/>
      <c r="J1235" s="208"/>
      <c r="K1235" s="208"/>
      <c r="L1235" s="213"/>
      <c r="M1235" s="214"/>
      <c r="N1235" s="215"/>
      <c r="O1235" s="215"/>
      <c r="P1235" s="215"/>
      <c r="Q1235" s="215"/>
      <c r="R1235" s="215"/>
      <c r="S1235" s="215"/>
      <c r="T1235" s="216"/>
      <c r="AT1235" s="217" t="s">
        <v>147</v>
      </c>
      <c r="AU1235" s="217" t="s">
        <v>83</v>
      </c>
      <c r="AV1235" s="13" t="s">
        <v>85</v>
      </c>
      <c r="AW1235" s="13" t="s">
        <v>31</v>
      </c>
      <c r="AX1235" s="13" t="s">
        <v>75</v>
      </c>
      <c r="AY1235" s="217" t="s">
        <v>137</v>
      </c>
    </row>
    <row r="1236" spans="1:65" s="12" customFormat="1">
      <c r="B1236" s="197"/>
      <c r="C1236" s="198"/>
      <c r="D1236" s="192" t="s">
        <v>147</v>
      </c>
      <c r="E1236" s="199" t="s">
        <v>1</v>
      </c>
      <c r="F1236" s="200" t="s">
        <v>1305</v>
      </c>
      <c r="G1236" s="198"/>
      <c r="H1236" s="199" t="s">
        <v>1</v>
      </c>
      <c r="I1236" s="201"/>
      <c r="J1236" s="198"/>
      <c r="K1236" s="198"/>
      <c r="L1236" s="202"/>
      <c r="M1236" s="203"/>
      <c r="N1236" s="204"/>
      <c r="O1236" s="204"/>
      <c r="P1236" s="204"/>
      <c r="Q1236" s="204"/>
      <c r="R1236" s="204"/>
      <c r="S1236" s="204"/>
      <c r="T1236" s="205"/>
      <c r="AT1236" s="206" t="s">
        <v>147</v>
      </c>
      <c r="AU1236" s="206" t="s">
        <v>83</v>
      </c>
      <c r="AV1236" s="12" t="s">
        <v>83</v>
      </c>
      <c r="AW1236" s="12" t="s">
        <v>31</v>
      </c>
      <c r="AX1236" s="12" t="s">
        <v>75</v>
      </c>
      <c r="AY1236" s="206" t="s">
        <v>137</v>
      </c>
    </row>
    <row r="1237" spans="1:65" s="13" customFormat="1">
      <c r="B1237" s="207"/>
      <c r="C1237" s="208"/>
      <c r="D1237" s="192" t="s">
        <v>147</v>
      </c>
      <c r="E1237" s="209" t="s">
        <v>1</v>
      </c>
      <c r="F1237" s="210" t="s">
        <v>1707</v>
      </c>
      <c r="G1237" s="208"/>
      <c r="H1237" s="211">
        <v>1540</v>
      </c>
      <c r="I1237" s="212"/>
      <c r="J1237" s="208"/>
      <c r="K1237" s="208"/>
      <c r="L1237" s="213"/>
      <c r="M1237" s="214"/>
      <c r="N1237" s="215"/>
      <c r="O1237" s="215"/>
      <c r="P1237" s="215"/>
      <c r="Q1237" s="215"/>
      <c r="R1237" s="215"/>
      <c r="S1237" s="215"/>
      <c r="T1237" s="216"/>
      <c r="AT1237" s="217" t="s">
        <v>147</v>
      </c>
      <c r="AU1237" s="217" t="s">
        <v>83</v>
      </c>
      <c r="AV1237" s="13" t="s">
        <v>85</v>
      </c>
      <c r="AW1237" s="13" t="s">
        <v>31</v>
      </c>
      <c r="AX1237" s="13" t="s">
        <v>75</v>
      </c>
      <c r="AY1237" s="217" t="s">
        <v>137</v>
      </c>
    </row>
    <row r="1238" spans="1:65" s="12" customFormat="1">
      <c r="B1238" s="197"/>
      <c r="C1238" s="198"/>
      <c r="D1238" s="192" t="s">
        <v>147</v>
      </c>
      <c r="E1238" s="199" t="s">
        <v>1</v>
      </c>
      <c r="F1238" s="200" t="s">
        <v>1308</v>
      </c>
      <c r="G1238" s="198"/>
      <c r="H1238" s="199" t="s">
        <v>1</v>
      </c>
      <c r="I1238" s="201"/>
      <c r="J1238" s="198"/>
      <c r="K1238" s="198"/>
      <c r="L1238" s="202"/>
      <c r="M1238" s="203"/>
      <c r="N1238" s="204"/>
      <c r="O1238" s="204"/>
      <c r="P1238" s="204"/>
      <c r="Q1238" s="204"/>
      <c r="R1238" s="204"/>
      <c r="S1238" s="204"/>
      <c r="T1238" s="205"/>
      <c r="AT1238" s="206" t="s">
        <v>147</v>
      </c>
      <c r="AU1238" s="206" t="s">
        <v>83</v>
      </c>
      <c r="AV1238" s="12" t="s">
        <v>83</v>
      </c>
      <c r="AW1238" s="12" t="s">
        <v>31</v>
      </c>
      <c r="AX1238" s="12" t="s">
        <v>75</v>
      </c>
      <c r="AY1238" s="206" t="s">
        <v>137</v>
      </c>
    </row>
    <row r="1239" spans="1:65" s="13" customFormat="1">
      <c r="B1239" s="207"/>
      <c r="C1239" s="208"/>
      <c r="D1239" s="192" t="s">
        <v>147</v>
      </c>
      <c r="E1239" s="209" t="s">
        <v>1</v>
      </c>
      <c r="F1239" s="210" t="s">
        <v>1708</v>
      </c>
      <c r="G1239" s="208"/>
      <c r="H1239" s="211">
        <v>586</v>
      </c>
      <c r="I1239" s="212"/>
      <c r="J1239" s="208"/>
      <c r="K1239" s="208"/>
      <c r="L1239" s="213"/>
      <c r="M1239" s="214"/>
      <c r="N1239" s="215"/>
      <c r="O1239" s="215"/>
      <c r="P1239" s="215"/>
      <c r="Q1239" s="215"/>
      <c r="R1239" s="215"/>
      <c r="S1239" s="215"/>
      <c r="T1239" s="216"/>
      <c r="AT1239" s="217" t="s">
        <v>147</v>
      </c>
      <c r="AU1239" s="217" t="s">
        <v>83</v>
      </c>
      <c r="AV1239" s="13" t="s">
        <v>85</v>
      </c>
      <c r="AW1239" s="13" t="s">
        <v>31</v>
      </c>
      <c r="AX1239" s="13" t="s">
        <v>75</v>
      </c>
      <c r="AY1239" s="217" t="s">
        <v>137</v>
      </c>
    </row>
    <row r="1240" spans="1:65" s="14" customFormat="1">
      <c r="B1240" s="218"/>
      <c r="C1240" s="219"/>
      <c r="D1240" s="192" t="s">
        <v>147</v>
      </c>
      <c r="E1240" s="220" t="s">
        <v>1</v>
      </c>
      <c r="F1240" s="221" t="s">
        <v>152</v>
      </c>
      <c r="G1240" s="219"/>
      <c r="H1240" s="222">
        <v>4268</v>
      </c>
      <c r="I1240" s="223"/>
      <c r="J1240" s="219"/>
      <c r="K1240" s="219"/>
      <c r="L1240" s="224"/>
      <c r="M1240" s="225"/>
      <c r="N1240" s="226"/>
      <c r="O1240" s="226"/>
      <c r="P1240" s="226"/>
      <c r="Q1240" s="226"/>
      <c r="R1240" s="226"/>
      <c r="S1240" s="226"/>
      <c r="T1240" s="227"/>
      <c r="AT1240" s="228" t="s">
        <v>147</v>
      </c>
      <c r="AU1240" s="228" t="s">
        <v>83</v>
      </c>
      <c r="AV1240" s="14" t="s">
        <v>144</v>
      </c>
      <c r="AW1240" s="14" t="s">
        <v>31</v>
      </c>
      <c r="AX1240" s="14" t="s">
        <v>83</v>
      </c>
      <c r="AY1240" s="228" t="s">
        <v>137</v>
      </c>
    </row>
    <row r="1241" spans="1:65" s="2" customFormat="1" ht="24.2" customHeight="1">
      <c r="A1241" s="34"/>
      <c r="B1241" s="35"/>
      <c r="C1241" s="229" t="s">
        <v>808</v>
      </c>
      <c r="D1241" s="229" t="s">
        <v>678</v>
      </c>
      <c r="E1241" s="230" t="s">
        <v>899</v>
      </c>
      <c r="F1241" s="231" t="s">
        <v>900</v>
      </c>
      <c r="G1241" s="232" t="s">
        <v>141</v>
      </c>
      <c r="H1241" s="233">
        <v>249.23</v>
      </c>
      <c r="I1241" s="234"/>
      <c r="J1241" s="235">
        <f>ROUND(I1241*H1241,2)</f>
        <v>0</v>
      </c>
      <c r="K1241" s="231" t="s">
        <v>142</v>
      </c>
      <c r="L1241" s="39"/>
      <c r="M1241" s="236" t="s">
        <v>1</v>
      </c>
      <c r="N1241" s="237" t="s">
        <v>40</v>
      </c>
      <c r="O1241" s="71"/>
      <c r="P1241" s="188">
        <f>O1241*H1241</f>
        <v>0</v>
      </c>
      <c r="Q1241" s="188">
        <v>0</v>
      </c>
      <c r="R1241" s="188">
        <f>Q1241*H1241</f>
        <v>0</v>
      </c>
      <c r="S1241" s="188">
        <v>0</v>
      </c>
      <c r="T1241" s="189">
        <f>S1241*H1241</f>
        <v>0</v>
      </c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R1241" s="190" t="s">
        <v>144</v>
      </c>
      <c r="AT1241" s="190" t="s">
        <v>678</v>
      </c>
      <c r="AU1241" s="190" t="s">
        <v>83</v>
      </c>
      <c r="AY1241" s="17" t="s">
        <v>137</v>
      </c>
      <c r="BE1241" s="191">
        <f>IF(N1241="základní",J1241,0)</f>
        <v>0</v>
      </c>
      <c r="BF1241" s="191">
        <f>IF(N1241="snížená",J1241,0)</f>
        <v>0</v>
      </c>
      <c r="BG1241" s="191">
        <f>IF(N1241="zákl. přenesená",J1241,0)</f>
        <v>0</v>
      </c>
      <c r="BH1241" s="191">
        <f>IF(N1241="sníž. přenesená",J1241,0)</f>
        <v>0</v>
      </c>
      <c r="BI1241" s="191">
        <f>IF(N1241="nulová",J1241,0)</f>
        <v>0</v>
      </c>
      <c r="BJ1241" s="17" t="s">
        <v>83</v>
      </c>
      <c r="BK1241" s="191">
        <f>ROUND(I1241*H1241,2)</f>
        <v>0</v>
      </c>
      <c r="BL1241" s="17" t="s">
        <v>144</v>
      </c>
      <c r="BM1241" s="190" t="s">
        <v>1710</v>
      </c>
    </row>
    <row r="1242" spans="1:65" s="2" customFormat="1" ht="48.75">
      <c r="A1242" s="34"/>
      <c r="B1242" s="35"/>
      <c r="C1242" s="36"/>
      <c r="D1242" s="192" t="s">
        <v>146</v>
      </c>
      <c r="E1242" s="36"/>
      <c r="F1242" s="193" t="s">
        <v>902</v>
      </c>
      <c r="G1242" s="36"/>
      <c r="H1242" s="36"/>
      <c r="I1242" s="194"/>
      <c r="J1242" s="36"/>
      <c r="K1242" s="36"/>
      <c r="L1242" s="39"/>
      <c r="M1242" s="195"/>
      <c r="N1242" s="196"/>
      <c r="O1242" s="71"/>
      <c r="P1242" s="71"/>
      <c r="Q1242" s="71"/>
      <c r="R1242" s="71"/>
      <c r="S1242" s="71"/>
      <c r="T1242" s="72"/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T1242" s="17" t="s">
        <v>146</v>
      </c>
      <c r="AU1242" s="17" t="s">
        <v>83</v>
      </c>
    </row>
    <row r="1243" spans="1:65" s="12" customFormat="1">
      <c r="B1243" s="197"/>
      <c r="C1243" s="198"/>
      <c r="D1243" s="192" t="s">
        <v>147</v>
      </c>
      <c r="E1243" s="199" t="s">
        <v>1</v>
      </c>
      <c r="F1243" s="200" t="s">
        <v>1332</v>
      </c>
      <c r="G1243" s="198"/>
      <c r="H1243" s="199" t="s">
        <v>1</v>
      </c>
      <c r="I1243" s="201"/>
      <c r="J1243" s="198"/>
      <c r="K1243" s="198"/>
      <c r="L1243" s="202"/>
      <c r="M1243" s="203"/>
      <c r="N1243" s="204"/>
      <c r="O1243" s="204"/>
      <c r="P1243" s="204"/>
      <c r="Q1243" s="204"/>
      <c r="R1243" s="204"/>
      <c r="S1243" s="204"/>
      <c r="T1243" s="205"/>
      <c r="AT1243" s="206" t="s">
        <v>147</v>
      </c>
      <c r="AU1243" s="206" t="s">
        <v>83</v>
      </c>
      <c r="AV1243" s="12" t="s">
        <v>83</v>
      </c>
      <c r="AW1243" s="12" t="s">
        <v>31</v>
      </c>
      <c r="AX1243" s="12" t="s">
        <v>75</v>
      </c>
      <c r="AY1243" s="206" t="s">
        <v>137</v>
      </c>
    </row>
    <row r="1244" spans="1:65" s="13" customFormat="1">
      <c r="B1244" s="207"/>
      <c r="C1244" s="208"/>
      <c r="D1244" s="192" t="s">
        <v>147</v>
      </c>
      <c r="E1244" s="209" t="s">
        <v>1</v>
      </c>
      <c r="F1244" s="210" t="s">
        <v>1621</v>
      </c>
      <c r="G1244" s="208"/>
      <c r="H1244" s="211">
        <v>249.23</v>
      </c>
      <c r="I1244" s="212"/>
      <c r="J1244" s="208"/>
      <c r="K1244" s="208"/>
      <c r="L1244" s="213"/>
      <c r="M1244" s="214"/>
      <c r="N1244" s="215"/>
      <c r="O1244" s="215"/>
      <c r="P1244" s="215"/>
      <c r="Q1244" s="215"/>
      <c r="R1244" s="215"/>
      <c r="S1244" s="215"/>
      <c r="T1244" s="216"/>
      <c r="AT1244" s="217" t="s">
        <v>147</v>
      </c>
      <c r="AU1244" s="217" t="s">
        <v>83</v>
      </c>
      <c r="AV1244" s="13" t="s">
        <v>85</v>
      </c>
      <c r="AW1244" s="13" t="s">
        <v>31</v>
      </c>
      <c r="AX1244" s="13" t="s">
        <v>75</v>
      </c>
      <c r="AY1244" s="217" t="s">
        <v>137</v>
      </c>
    </row>
    <row r="1245" spans="1:65" s="14" customFormat="1">
      <c r="B1245" s="218"/>
      <c r="C1245" s="219"/>
      <c r="D1245" s="192" t="s">
        <v>147</v>
      </c>
      <c r="E1245" s="220" t="s">
        <v>1</v>
      </c>
      <c r="F1245" s="221" t="s">
        <v>152</v>
      </c>
      <c r="G1245" s="219"/>
      <c r="H1245" s="222">
        <v>249.23</v>
      </c>
      <c r="I1245" s="223"/>
      <c r="J1245" s="219"/>
      <c r="K1245" s="219"/>
      <c r="L1245" s="224"/>
      <c r="M1245" s="225"/>
      <c r="N1245" s="226"/>
      <c r="O1245" s="226"/>
      <c r="P1245" s="226"/>
      <c r="Q1245" s="226"/>
      <c r="R1245" s="226"/>
      <c r="S1245" s="226"/>
      <c r="T1245" s="227"/>
      <c r="AT1245" s="228" t="s">
        <v>147</v>
      </c>
      <c r="AU1245" s="228" t="s">
        <v>83</v>
      </c>
      <c r="AV1245" s="14" t="s">
        <v>144</v>
      </c>
      <c r="AW1245" s="14" t="s">
        <v>31</v>
      </c>
      <c r="AX1245" s="14" t="s">
        <v>83</v>
      </c>
      <c r="AY1245" s="228" t="s">
        <v>137</v>
      </c>
    </row>
    <row r="1246" spans="1:65" s="2" customFormat="1" ht="24.2" customHeight="1">
      <c r="A1246" s="34"/>
      <c r="B1246" s="35"/>
      <c r="C1246" s="229" t="s">
        <v>814</v>
      </c>
      <c r="D1246" s="229" t="s">
        <v>678</v>
      </c>
      <c r="E1246" s="230" t="s">
        <v>903</v>
      </c>
      <c r="F1246" s="231" t="s">
        <v>904</v>
      </c>
      <c r="G1246" s="232" t="s">
        <v>141</v>
      </c>
      <c r="H1246" s="233">
        <v>249.23</v>
      </c>
      <c r="I1246" s="234"/>
      <c r="J1246" s="235">
        <f>ROUND(I1246*H1246,2)</f>
        <v>0</v>
      </c>
      <c r="K1246" s="231" t="s">
        <v>142</v>
      </c>
      <c r="L1246" s="39"/>
      <c r="M1246" s="236" t="s">
        <v>1</v>
      </c>
      <c r="N1246" s="237" t="s">
        <v>40</v>
      </c>
      <c r="O1246" s="71"/>
      <c r="P1246" s="188">
        <f>O1246*H1246</f>
        <v>0</v>
      </c>
      <c r="Q1246" s="188">
        <v>0</v>
      </c>
      <c r="R1246" s="188">
        <f>Q1246*H1246</f>
        <v>0</v>
      </c>
      <c r="S1246" s="188">
        <v>0</v>
      </c>
      <c r="T1246" s="189">
        <f>S1246*H1246</f>
        <v>0</v>
      </c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R1246" s="190" t="s">
        <v>144</v>
      </c>
      <c r="AT1246" s="190" t="s">
        <v>678</v>
      </c>
      <c r="AU1246" s="190" t="s">
        <v>83</v>
      </c>
      <c r="AY1246" s="17" t="s">
        <v>137</v>
      </c>
      <c r="BE1246" s="191">
        <f>IF(N1246="základní",J1246,0)</f>
        <v>0</v>
      </c>
      <c r="BF1246" s="191">
        <f>IF(N1246="snížená",J1246,0)</f>
        <v>0</v>
      </c>
      <c r="BG1246" s="191">
        <f>IF(N1246="zákl. přenesená",J1246,0)</f>
        <v>0</v>
      </c>
      <c r="BH1246" s="191">
        <f>IF(N1246="sníž. přenesená",J1246,0)</f>
        <v>0</v>
      </c>
      <c r="BI1246" s="191">
        <f>IF(N1246="nulová",J1246,0)</f>
        <v>0</v>
      </c>
      <c r="BJ1246" s="17" t="s">
        <v>83</v>
      </c>
      <c r="BK1246" s="191">
        <f>ROUND(I1246*H1246,2)</f>
        <v>0</v>
      </c>
      <c r="BL1246" s="17" t="s">
        <v>144</v>
      </c>
      <c r="BM1246" s="190" t="s">
        <v>1711</v>
      </c>
    </row>
    <row r="1247" spans="1:65" s="2" customFormat="1" ht="48.75">
      <c r="A1247" s="34"/>
      <c r="B1247" s="35"/>
      <c r="C1247" s="36"/>
      <c r="D1247" s="192" t="s">
        <v>146</v>
      </c>
      <c r="E1247" s="36"/>
      <c r="F1247" s="193" t="s">
        <v>906</v>
      </c>
      <c r="G1247" s="36"/>
      <c r="H1247" s="36"/>
      <c r="I1247" s="194"/>
      <c r="J1247" s="36"/>
      <c r="K1247" s="36"/>
      <c r="L1247" s="39"/>
      <c r="M1247" s="195"/>
      <c r="N1247" s="196"/>
      <c r="O1247" s="71"/>
      <c r="P1247" s="71"/>
      <c r="Q1247" s="71"/>
      <c r="R1247" s="71"/>
      <c r="S1247" s="71"/>
      <c r="T1247" s="72"/>
      <c r="U1247" s="34"/>
      <c r="V1247" s="34"/>
      <c r="W1247" s="34"/>
      <c r="X1247" s="34"/>
      <c r="Y1247" s="34"/>
      <c r="Z1247" s="34"/>
      <c r="AA1247" s="34"/>
      <c r="AB1247" s="34"/>
      <c r="AC1247" s="34"/>
      <c r="AD1247" s="34"/>
      <c r="AE1247" s="34"/>
      <c r="AT1247" s="17" t="s">
        <v>146</v>
      </c>
      <c r="AU1247" s="17" t="s">
        <v>83</v>
      </c>
    </row>
    <row r="1248" spans="1:65" s="12" customFormat="1">
      <c r="B1248" s="197"/>
      <c r="C1248" s="198"/>
      <c r="D1248" s="192" t="s">
        <v>147</v>
      </c>
      <c r="E1248" s="199" t="s">
        <v>1</v>
      </c>
      <c r="F1248" s="200" t="s">
        <v>1332</v>
      </c>
      <c r="G1248" s="198"/>
      <c r="H1248" s="199" t="s">
        <v>1</v>
      </c>
      <c r="I1248" s="201"/>
      <c r="J1248" s="198"/>
      <c r="K1248" s="198"/>
      <c r="L1248" s="202"/>
      <c r="M1248" s="203"/>
      <c r="N1248" s="204"/>
      <c r="O1248" s="204"/>
      <c r="P1248" s="204"/>
      <c r="Q1248" s="204"/>
      <c r="R1248" s="204"/>
      <c r="S1248" s="204"/>
      <c r="T1248" s="205"/>
      <c r="AT1248" s="206" t="s">
        <v>147</v>
      </c>
      <c r="AU1248" s="206" t="s">
        <v>83</v>
      </c>
      <c r="AV1248" s="12" t="s">
        <v>83</v>
      </c>
      <c r="AW1248" s="12" t="s">
        <v>31</v>
      </c>
      <c r="AX1248" s="12" t="s">
        <v>75</v>
      </c>
      <c r="AY1248" s="206" t="s">
        <v>137</v>
      </c>
    </row>
    <row r="1249" spans="1:65" s="13" customFormat="1">
      <c r="B1249" s="207"/>
      <c r="C1249" s="208"/>
      <c r="D1249" s="192" t="s">
        <v>147</v>
      </c>
      <c r="E1249" s="209" t="s">
        <v>1</v>
      </c>
      <c r="F1249" s="210" t="s">
        <v>1621</v>
      </c>
      <c r="G1249" s="208"/>
      <c r="H1249" s="211">
        <v>249.23</v>
      </c>
      <c r="I1249" s="212"/>
      <c r="J1249" s="208"/>
      <c r="K1249" s="208"/>
      <c r="L1249" s="213"/>
      <c r="M1249" s="214"/>
      <c r="N1249" s="215"/>
      <c r="O1249" s="215"/>
      <c r="P1249" s="215"/>
      <c r="Q1249" s="215"/>
      <c r="R1249" s="215"/>
      <c r="S1249" s="215"/>
      <c r="T1249" s="216"/>
      <c r="AT1249" s="217" t="s">
        <v>147</v>
      </c>
      <c r="AU1249" s="217" t="s">
        <v>83</v>
      </c>
      <c r="AV1249" s="13" t="s">
        <v>85</v>
      </c>
      <c r="AW1249" s="13" t="s">
        <v>31</v>
      </c>
      <c r="AX1249" s="13" t="s">
        <v>75</v>
      </c>
      <c r="AY1249" s="217" t="s">
        <v>137</v>
      </c>
    </row>
    <row r="1250" spans="1:65" s="14" customFormat="1">
      <c r="B1250" s="218"/>
      <c r="C1250" s="219"/>
      <c r="D1250" s="192" t="s">
        <v>147</v>
      </c>
      <c r="E1250" s="220" t="s">
        <v>1</v>
      </c>
      <c r="F1250" s="221" t="s">
        <v>152</v>
      </c>
      <c r="G1250" s="219"/>
      <c r="H1250" s="222">
        <v>249.23</v>
      </c>
      <c r="I1250" s="223"/>
      <c r="J1250" s="219"/>
      <c r="K1250" s="219"/>
      <c r="L1250" s="224"/>
      <c r="M1250" s="225"/>
      <c r="N1250" s="226"/>
      <c r="O1250" s="226"/>
      <c r="P1250" s="226"/>
      <c r="Q1250" s="226"/>
      <c r="R1250" s="226"/>
      <c r="S1250" s="226"/>
      <c r="T1250" s="227"/>
      <c r="AT1250" s="228" t="s">
        <v>147</v>
      </c>
      <c r="AU1250" s="228" t="s">
        <v>83</v>
      </c>
      <c r="AV1250" s="14" t="s">
        <v>144</v>
      </c>
      <c r="AW1250" s="14" t="s">
        <v>31</v>
      </c>
      <c r="AX1250" s="14" t="s">
        <v>83</v>
      </c>
      <c r="AY1250" s="228" t="s">
        <v>137</v>
      </c>
    </row>
    <row r="1251" spans="1:65" s="2" customFormat="1" ht="24.2" customHeight="1">
      <c r="A1251" s="34"/>
      <c r="B1251" s="35"/>
      <c r="C1251" s="229" t="s">
        <v>824</v>
      </c>
      <c r="D1251" s="229" t="s">
        <v>678</v>
      </c>
      <c r="E1251" s="230" t="s">
        <v>1712</v>
      </c>
      <c r="F1251" s="231" t="s">
        <v>1713</v>
      </c>
      <c r="G1251" s="232" t="s">
        <v>141</v>
      </c>
      <c r="H1251" s="233">
        <v>49.845999999999997</v>
      </c>
      <c r="I1251" s="234"/>
      <c r="J1251" s="235">
        <f>ROUND(I1251*H1251,2)</f>
        <v>0</v>
      </c>
      <c r="K1251" s="231" t="s">
        <v>142</v>
      </c>
      <c r="L1251" s="39"/>
      <c r="M1251" s="236" t="s">
        <v>1</v>
      </c>
      <c r="N1251" s="237" t="s">
        <v>40</v>
      </c>
      <c r="O1251" s="71"/>
      <c r="P1251" s="188">
        <f>O1251*H1251</f>
        <v>0</v>
      </c>
      <c r="Q1251" s="188">
        <v>0</v>
      </c>
      <c r="R1251" s="188">
        <f>Q1251*H1251</f>
        <v>0</v>
      </c>
      <c r="S1251" s="188">
        <v>0</v>
      </c>
      <c r="T1251" s="189">
        <f>S1251*H1251</f>
        <v>0</v>
      </c>
      <c r="U1251" s="34"/>
      <c r="V1251" s="34"/>
      <c r="W1251" s="34"/>
      <c r="X1251" s="34"/>
      <c r="Y1251" s="34"/>
      <c r="Z1251" s="34"/>
      <c r="AA1251" s="34"/>
      <c r="AB1251" s="34"/>
      <c r="AC1251" s="34"/>
      <c r="AD1251" s="34"/>
      <c r="AE1251" s="34"/>
      <c r="AR1251" s="190" t="s">
        <v>144</v>
      </c>
      <c r="AT1251" s="190" t="s">
        <v>678</v>
      </c>
      <c r="AU1251" s="190" t="s">
        <v>83</v>
      </c>
      <c r="AY1251" s="17" t="s">
        <v>137</v>
      </c>
      <c r="BE1251" s="191">
        <f>IF(N1251="základní",J1251,0)</f>
        <v>0</v>
      </c>
      <c r="BF1251" s="191">
        <f>IF(N1251="snížená",J1251,0)</f>
        <v>0</v>
      </c>
      <c r="BG1251" s="191">
        <f>IF(N1251="zákl. přenesená",J1251,0)</f>
        <v>0</v>
      </c>
      <c r="BH1251" s="191">
        <f>IF(N1251="sníž. přenesená",J1251,0)</f>
        <v>0</v>
      </c>
      <c r="BI1251" s="191">
        <f>IF(N1251="nulová",J1251,0)</f>
        <v>0</v>
      </c>
      <c r="BJ1251" s="17" t="s">
        <v>83</v>
      </c>
      <c r="BK1251" s="191">
        <f>ROUND(I1251*H1251,2)</f>
        <v>0</v>
      </c>
      <c r="BL1251" s="17" t="s">
        <v>144</v>
      </c>
      <c r="BM1251" s="190" t="s">
        <v>1714</v>
      </c>
    </row>
    <row r="1252" spans="1:65" s="2" customFormat="1" ht="126.75">
      <c r="A1252" s="34"/>
      <c r="B1252" s="35"/>
      <c r="C1252" s="36"/>
      <c r="D1252" s="192" t="s">
        <v>146</v>
      </c>
      <c r="E1252" s="36"/>
      <c r="F1252" s="193" t="s">
        <v>1715</v>
      </c>
      <c r="G1252" s="36"/>
      <c r="H1252" s="36"/>
      <c r="I1252" s="194"/>
      <c r="J1252" s="36"/>
      <c r="K1252" s="36"/>
      <c r="L1252" s="39"/>
      <c r="M1252" s="195"/>
      <c r="N1252" s="196"/>
      <c r="O1252" s="71"/>
      <c r="P1252" s="71"/>
      <c r="Q1252" s="71"/>
      <c r="R1252" s="71"/>
      <c r="S1252" s="71"/>
      <c r="T1252" s="72"/>
      <c r="U1252" s="34"/>
      <c r="V1252" s="34"/>
      <c r="W1252" s="34"/>
      <c r="X1252" s="34"/>
      <c r="Y1252" s="34"/>
      <c r="Z1252" s="34"/>
      <c r="AA1252" s="34"/>
      <c r="AB1252" s="34"/>
      <c r="AC1252" s="34"/>
      <c r="AD1252" s="34"/>
      <c r="AE1252" s="34"/>
      <c r="AT1252" s="17" t="s">
        <v>146</v>
      </c>
      <c r="AU1252" s="17" t="s">
        <v>83</v>
      </c>
    </row>
    <row r="1253" spans="1:65" s="12" customFormat="1">
      <c r="B1253" s="197"/>
      <c r="C1253" s="198"/>
      <c r="D1253" s="192" t="s">
        <v>147</v>
      </c>
      <c r="E1253" s="199" t="s">
        <v>1</v>
      </c>
      <c r="F1253" s="200" t="s">
        <v>1342</v>
      </c>
      <c r="G1253" s="198"/>
      <c r="H1253" s="199" t="s">
        <v>1</v>
      </c>
      <c r="I1253" s="201"/>
      <c r="J1253" s="198"/>
      <c r="K1253" s="198"/>
      <c r="L1253" s="202"/>
      <c r="M1253" s="203"/>
      <c r="N1253" s="204"/>
      <c r="O1253" s="204"/>
      <c r="P1253" s="204"/>
      <c r="Q1253" s="204"/>
      <c r="R1253" s="204"/>
      <c r="S1253" s="204"/>
      <c r="T1253" s="205"/>
      <c r="AT1253" s="206" t="s">
        <v>147</v>
      </c>
      <c r="AU1253" s="206" t="s">
        <v>83</v>
      </c>
      <c r="AV1253" s="12" t="s">
        <v>83</v>
      </c>
      <c r="AW1253" s="12" t="s">
        <v>31</v>
      </c>
      <c r="AX1253" s="12" t="s">
        <v>75</v>
      </c>
      <c r="AY1253" s="206" t="s">
        <v>137</v>
      </c>
    </row>
    <row r="1254" spans="1:65" s="13" customFormat="1">
      <c r="B1254" s="207"/>
      <c r="C1254" s="208"/>
      <c r="D1254" s="192" t="s">
        <v>147</v>
      </c>
      <c r="E1254" s="209" t="s">
        <v>1</v>
      </c>
      <c r="F1254" s="210" t="s">
        <v>753</v>
      </c>
      <c r="G1254" s="208"/>
      <c r="H1254" s="211">
        <v>49.845999999999997</v>
      </c>
      <c r="I1254" s="212"/>
      <c r="J1254" s="208"/>
      <c r="K1254" s="208"/>
      <c r="L1254" s="213"/>
      <c r="M1254" s="214"/>
      <c r="N1254" s="215"/>
      <c r="O1254" s="215"/>
      <c r="P1254" s="215"/>
      <c r="Q1254" s="215"/>
      <c r="R1254" s="215"/>
      <c r="S1254" s="215"/>
      <c r="T1254" s="216"/>
      <c r="AT1254" s="217" t="s">
        <v>147</v>
      </c>
      <c r="AU1254" s="217" t="s">
        <v>83</v>
      </c>
      <c r="AV1254" s="13" t="s">
        <v>85</v>
      </c>
      <c r="AW1254" s="13" t="s">
        <v>31</v>
      </c>
      <c r="AX1254" s="13" t="s">
        <v>75</v>
      </c>
      <c r="AY1254" s="217" t="s">
        <v>137</v>
      </c>
    </row>
    <row r="1255" spans="1:65" s="14" customFormat="1">
      <c r="B1255" s="218"/>
      <c r="C1255" s="219"/>
      <c r="D1255" s="192" t="s">
        <v>147</v>
      </c>
      <c r="E1255" s="220" t="s">
        <v>1</v>
      </c>
      <c r="F1255" s="221" t="s">
        <v>152</v>
      </c>
      <c r="G1255" s="219"/>
      <c r="H1255" s="222">
        <v>49.845999999999997</v>
      </c>
      <c r="I1255" s="223"/>
      <c r="J1255" s="219"/>
      <c r="K1255" s="219"/>
      <c r="L1255" s="224"/>
      <c r="M1255" s="225"/>
      <c r="N1255" s="226"/>
      <c r="O1255" s="226"/>
      <c r="P1255" s="226"/>
      <c r="Q1255" s="226"/>
      <c r="R1255" s="226"/>
      <c r="S1255" s="226"/>
      <c r="T1255" s="227"/>
      <c r="AT1255" s="228" t="s">
        <v>147</v>
      </c>
      <c r="AU1255" s="228" t="s">
        <v>83</v>
      </c>
      <c r="AV1255" s="14" t="s">
        <v>144</v>
      </c>
      <c r="AW1255" s="14" t="s">
        <v>31</v>
      </c>
      <c r="AX1255" s="14" t="s">
        <v>83</v>
      </c>
      <c r="AY1255" s="228" t="s">
        <v>137</v>
      </c>
    </row>
    <row r="1256" spans="1:65" s="2" customFormat="1" ht="37.9" customHeight="1">
      <c r="A1256" s="34"/>
      <c r="B1256" s="35"/>
      <c r="C1256" s="229" t="s">
        <v>831</v>
      </c>
      <c r="D1256" s="229" t="s">
        <v>678</v>
      </c>
      <c r="E1256" s="230" t="s">
        <v>1015</v>
      </c>
      <c r="F1256" s="231" t="s">
        <v>1016</v>
      </c>
      <c r="G1256" s="232" t="s">
        <v>156</v>
      </c>
      <c r="H1256" s="233">
        <v>4</v>
      </c>
      <c r="I1256" s="234"/>
      <c r="J1256" s="235">
        <f>ROUND(I1256*H1256,2)</f>
        <v>0</v>
      </c>
      <c r="K1256" s="231" t="s">
        <v>142</v>
      </c>
      <c r="L1256" s="39"/>
      <c r="M1256" s="236" t="s">
        <v>1</v>
      </c>
      <c r="N1256" s="237" t="s">
        <v>40</v>
      </c>
      <c r="O1256" s="71"/>
      <c r="P1256" s="188">
        <f>O1256*H1256</f>
        <v>0</v>
      </c>
      <c r="Q1256" s="188">
        <v>0</v>
      </c>
      <c r="R1256" s="188">
        <f>Q1256*H1256</f>
        <v>0</v>
      </c>
      <c r="S1256" s="188">
        <v>0</v>
      </c>
      <c r="T1256" s="189">
        <f>S1256*H1256</f>
        <v>0</v>
      </c>
      <c r="U1256" s="34"/>
      <c r="V1256" s="34"/>
      <c r="W1256" s="34"/>
      <c r="X1256" s="34"/>
      <c r="Y1256" s="34"/>
      <c r="Z1256" s="34"/>
      <c r="AA1256" s="34"/>
      <c r="AB1256" s="34"/>
      <c r="AC1256" s="34"/>
      <c r="AD1256" s="34"/>
      <c r="AE1256" s="34"/>
      <c r="AR1256" s="190" t="s">
        <v>144</v>
      </c>
      <c r="AT1256" s="190" t="s">
        <v>678</v>
      </c>
      <c r="AU1256" s="190" t="s">
        <v>83</v>
      </c>
      <c r="AY1256" s="17" t="s">
        <v>137</v>
      </c>
      <c r="BE1256" s="191">
        <f>IF(N1256="základní",J1256,0)</f>
        <v>0</v>
      </c>
      <c r="BF1256" s="191">
        <f>IF(N1256="snížená",J1256,0)</f>
        <v>0</v>
      </c>
      <c r="BG1256" s="191">
        <f>IF(N1256="zákl. přenesená",J1256,0)</f>
        <v>0</v>
      </c>
      <c r="BH1256" s="191">
        <f>IF(N1256="sníž. přenesená",J1256,0)</f>
        <v>0</v>
      </c>
      <c r="BI1256" s="191">
        <f>IF(N1256="nulová",J1256,0)</f>
        <v>0</v>
      </c>
      <c r="BJ1256" s="17" t="s">
        <v>83</v>
      </c>
      <c r="BK1256" s="191">
        <f>ROUND(I1256*H1256,2)</f>
        <v>0</v>
      </c>
      <c r="BL1256" s="17" t="s">
        <v>144</v>
      </c>
      <c r="BM1256" s="190" t="s">
        <v>1716</v>
      </c>
    </row>
    <row r="1257" spans="1:65" s="2" customFormat="1" ht="68.25">
      <c r="A1257" s="34"/>
      <c r="B1257" s="35"/>
      <c r="C1257" s="36"/>
      <c r="D1257" s="192" t="s">
        <v>146</v>
      </c>
      <c r="E1257" s="36"/>
      <c r="F1257" s="193" t="s">
        <v>1018</v>
      </c>
      <c r="G1257" s="36"/>
      <c r="H1257" s="36"/>
      <c r="I1257" s="194"/>
      <c r="J1257" s="36"/>
      <c r="K1257" s="36"/>
      <c r="L1257" s="39"/>
      <c r="M1257" s="195"/>
      <c r="N1257" s="196"/>
      <c r="O1257" s="71"/>
      <c r="P1257" s="71"/>
      <c r="Q1257" s="71"/>
      <c r="R1257" s="71"/>
      <c r="S1257" s="71"/>
      <c r="T1257" s="72"/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T1257" s="17" t="s">
        <v>146</v>
      </c>
      <c r="AU1257" s="17" t="s">
        <v>83</v>
      </c>
    </row>
    <row r="1258" spans="1:65" s="12" customFormat="1">
      <c r="B1258" s="197"/>
      <c r="C1258" s="198"/>
      <c r="D1258" s="192" t="s">
        <v>147</v>
      </c>
      <c r="E1258" s="199" t="s">
        <v>1</v>
      </c>
      <c r="F1258" s="200" t="s">
        <v>1517</v>
      </c>
      <c r="G1258" s="198"/>
      <c r="H1258" s="199" t="s">
        <v>1</v>
      </c>
      <c r="I1258" s="201"/>
      <c r="J1258" s="198"/>
      <c r="K1258" s="198"/>
      <c r="L1258" s="202"/>
      <c r="M1258" s="203"/>
      <c r="N1258" s="204"/>
      <c r="O1258" s="204"/>
      <c r="P1258" s="204"/>
      <c r="Q1258" s="204"/>
      <c r="R1258" s="204"/>
      <c r="S1258" s="204"/>
      <c r="T1258" s="205"/>
      <c r="AT1258" s="206" t="s">
        <v>147</v>
      </c>
      <c r="AU1258" s="206" t="s">
        <v>83</v>
      </c>
      <c r="AV1258" s="12" t="s">
        <v>83</v>
      </c>
      <c r="AW1258" s="12" t="s">
        <v>31</v>
      </c>
      <c r="AX1258" s="12" t="s">
        <v>75</v>
      </c>
      <c r="AY1258" s="206" t="s">
        <v>137</v>
      </c>
    </row>
    <row r="1259" spans="1:65" s="13" customFormat="1">
      <c r="B1259" s="207"/>
      <c r="C1259" s="208"/>
      <c r="D1259" s="192" t="s">
        <v>147</v>
      </c>
      <c r="E1259" s="209" t="s">
        <v>1</v>
      </c>
      <c r="F1259" s="210" t="s">
        <v>1717</v>
      </c>
      <c r="G1259" s="208"/>
      <c r="H1259" s="211">
        <v>4</v>
      </c>
      <c r="I1259" s="212"/>
      <c r="J1259" s="208"/>
      <c r="K1259" s="208"/>
      <c r="L1259" s="213"/>
      <c r="M1259" s="214"/>
      <c r="N1259" s="215"/>
      <c r="O1259" s="215"/>
      <c r="P1259" s="215"/>
      <c r="Q1259" s="215"/>
      <c r="R1259" s="215"/>
      <c r="S1259" s="215"/>
      <c r="T1259" s="216"/>
      <c r="AT1259" s="217" t="s">
        <v>147</v>
      </c>
      <c r="AU1259" s="217" t="s">
        <v>83</v>
      </c>
      <c r="AV1259" s="13" t="s">
        <v>85</v>
      </c>
      <c r="AW1259" s="13" t="s">
        <v>31</v>
      </c>
      <c r="AX1259" s="13" t="s">
        <v>75</v>
      </c>
      <c r="AY1259" s="217" t="s">
        <v>137</v>
      </c>
    </row>
    <row r="1260" spans="1:65" s="14" customFormat="1">
      <c r="B1260" s="218"/>
      <c r="C1260" s="219"/>
      <c r="D1260" s="192" t="s">
        <v>147</v>
      </c>
      <c r="E1260" s="220" t="s">
        <v>1</v>
      </c>
      <c r="F1260" s="221" t="s">
        <v>152</v>
      </c>
      <c r="G1260" s="219"/>
      <c r="H1260" s="222">
        <v>4</v>
      </c>
      <c r="I1260" s="223"/>
      <c r="J1260" s="219"/>
      <c r="K1260" s="219"/>
      <c r="L1260" s="224"/>
      <c r="M1260" s="225"/>
      <c r="N1260" s="226"/>
      <c r="O1260" s="226"/>
      <c r="P1260" s="226"/>
      <c r="Q1260" s="226"/>
      <c r="R1260" s="226"/>
      <c r="S1260" s="226"/>
      <c r="T1260" s="227"/>
      <c r="AT1260" s="228" t="s">
        <v>147</v>
      </c>
      <c r="AU1260" s="228" t="s">
        <v>83</v>
      </c>
      <c r="AV1260" s="14" t="s">
        <v>144</v>
      </c>
      <c r="AW1260" s="14" t="s">
        <v>31</v>
      </c>
      <c r="AX1260" s="14" t="s">
        <v>83</v>
      </c>
      <c r="AY1260" s="228" t="s">
        <v>137</v>
      </c>
    </row>
    <row r="1261" spans="1:65" s="2" customFormat="1" ht="21.75" customHeight="1">
      <c r="A1261" s="34"/>
      <c r="B1261" s="35"/>
      <c r="C1261" s="229" t="s">
        <v>837</v>
      </c>
      <c r="D1261" s="229" t="s">
        <v>678</v>
      </c>
      <c r="E1261" s="230" t="s">
        <v>1718</v>
      </c>
      <c r="F1261" s="231" t="s">
        <v>1719</v>
      </c>
      <c r="G1261" s="232" t="s">
        <v>141</v>
      </c>
      <c r="H1261" s="233">
        <v>36</v>
      </c>
      <c r="I1261" s="234"/>
      <c r="J1261" s="235">
        <f>ROUND(I1261*H1261,2)</f>
        <v>0</v>
      </c>
      <c r="K1261" s="231" t="s">
        <v>142</v>
      </c>
      <c r="L1261" s="39"/>
      <c r="M1261" s="236" t="s">
        <v>1</v>
      </c>
      <c r="N1261" s="237" t="s">
        <v>40</v>
      </c>
      <c r="O1261" s="71"/>
      <c r="P1261" s="188">
        <f>O1261*H1261</f>
        <v>0</v>
      </c>
      <c r="Q1261" s="188">
        <v>0</v>
      </c>
      <c r="R1261" s="188">
        <f>Q1261*H1261</f>
        <v>0</v>
      </c>
      <c r="S1261" s="188">
        <v>0</v>
      </c>
      <c r="T1261" s="189">
        <f>S1261*H1261</f>
        <v>0</v>
      </c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R1261" s="190" t="s">
        <v>144</v>
      </c>
      <c r="AT1261" s="190" t="s">
        <v>678</v>
      </c>
      <c r="AU1261" s="190" t="s">
        <v>83</v>
      </c>
      <c r="AY1261" s="17" t="s">
        <v>137</v>
      </c>
      <c r="BE1261" s="191">
        <f>IF(N1261="základní",J1261,0)</f>
        <v>0</v>
      </c>
      <c r="BF1261" s="191">
        <f>IF(N1261="snížená",J1261,0)</f>
        <v>0</v>
      </c>
      <c r="BG1261" s="191">
        <f>IF(N1261="zákl. přenesená",J1261,0)</f>
        <v>0</v>
      </c>
      <c r="BH1261" s="191">
        <f>IF(N1261="sníž. přenesená",J1261,0)</f>
        <v>0</v>
      </c>
      <c r="BI1261" s="191">
        <f>IF(N1261="nulová",J1261,0)</f>
        <v>0</v>
      </c>
      <c r="BJ1261" s="17" t="s">
        <v>83</v>
      </c>
      <c r="BK1261" s="191">
        <f>ROUND(I1261*H1261,2)</f>
        <v>0</v>
      </c>
      <c r="BL1261" s="17" t="s">
        <v>144</v>
      </c>
      <c r="BM1261" s="190" t="s">
        <v>1720</v>
      </c>
    </row>
    <row r="1262" spans="1:65" s="2" customFormat="1" ht="39">
      <c r="A1262" s="34"/>
      <c r="B1262" s="35"/>
      <c r="C1262" s="36"/>
      <c r="D1262" s="192" t="s">
        <v>146</v>
      </c>
      <c r="E1262" s="36"/>
      <c r="F1262" s="193" t="s">
        <v>1721</v>
      </c>
      <c r="G1262" s="36"/>
      <c r="H1262" s="36"/>
      <c r="I1262" s="194"/>
      <c r="J1262" s="36"/>
      <c r="K1262" s="36"/>
      <c r="L1262" s="39"/>
      <c r="M1262" s="195"/>
      <c r="N1262" s="196"/>
      <c r="O1262" s="71"/>
      <c r="P1262" s="71"/>
      <c r="Q1262" s="71"/>
      <c r="R1262" s="71"/>
      <c r="S1262" s="71"/>
      <c r="T1262" s="72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T1262" s="17" t="s">
        <v>146</v>
      </c>
      <c r="AU1262" s="17" t="s">
        <v>83</v>
      </c>
    </row>
    <row r="1263" spans="1:65" s="12" customFormat="1">
      <c r="B1263" s="197"/>
      <c r="C1263" s="198"/>
      <c r="D1263" s="192" t="s">
        <v>147</v>
      </c>
      <c r="E1263" s="199" t="s">
        <v>1</v>
      </c>
      <c r="F1263" s="200" t="s">
        <v>1479</v>
      </c>
      <c r="G1263" s="198"/>
      <c r="H1263" s="199" t="s">
        <v>1</v>
      </c>
      <c r="I1263" s="201"/>
      <c r="J1263" s="198"/>
      <c r="K1263" s="198"/>
      <c r="L1263" s="202"/>
      <c r="M1263" s="203"/>
      <c r="N1263" s="204"/>
      <c r="O1263" s="204"/>
      <c r="P1263" s="204"/>
      <c r="Q1263" s="204"/>
      <c r="R1263" s="204"/>
      <c r="S1263" s="204"/>
      <c r="T1263" s="205"/>
      <c r="AT1263" s="206" t="s">
        <v>147</v>
      </c>
      <c r="AU1263" s="206" t="s">
        <v>83</v>
      </c>
      <c r="AV1263" s="12" t="s">
        <v>83</v>
      </c>
      <c r="AW1263" s="12" t="s">
        <v>31</v>
      </c>
      <c r="AX1263" s="12" t="s">
        <v>75</v>
      </c>
      <c r="AY1263" s="206" t="s">
        <v>137</v>
      </c>
    </row>
    <row r="1264" spans="1:65" s="13" customFormat="1">
      <c r="B1264" s="207"/>
      <c r="C1264" s="208"/>
      <c r="D1264" s="192" t="s">
        <v>147</v>
      </c>
      <c r="E1264" s="209" t="s">
        <v>1</v>
      </c>
      <c r="F1264" s="210" t="s">
        <v>1722</v>
      </c>
      <c r="G1264" s="208"/>
      <c r="H1264" s="211">
        <v>36</v>
      </c>
      <c r="I1264" s="212"/>
      <c r="J1264" s="208"/>
      <c r="K1264" s="208"/>
      <c r="L1264" s="213"/>
      <c r="M1264" s="214"/>
      <c r="N1264" s="215"/>
      <c r="O1264" s="215"/>
      <c r="P1264" s="215"/>
      <c r="Q1264" s="215"/>
      <c r="R1264" s="215"/>
      <c r="S1264" s="215"/>
      <c r="T1264" s="216"/>
      <c r="AT1264" s="217" t="s">
        <v>147</v>
      </c>
      <c r="AU1264" s="217" t="s">
        <v>83</v>
      </c>
      <c r="AV1264" s="13" t="s">
        <v>85</v>
      </c>
      <c r="AW1264" s="13" t="s">
        <v>31</v>
      </c>
      <c r="AX1264" s="13" t="s">
        <v>75</v>
      </c>
      <c r="AY1264" s="217" t="s">
        <v>137</v>
      </c>
    </row>
    <row r="1265" spans="1:65" s="14" customFormat="1">
      <c r="B1265" s="218"/>
      <c r="C1265" s="219"/>
      <c r="D1265" s="192" t="s">
        <v>147</v>
      </c>
      <c r="E1265" s="220" t="s">
        <v>1</v>
      </c>
      <c r="F1265" s="221" t="s">
        <v>152</v>
      </c>
      <c r="G1265" s="219"/>
      <c r="H1265" s="222">
        <v>36</v>
      </c>
      <c r="I1265" s="223"/>
      <c r="J1265" s="219"/>
      <c r="K1265" s="219"/>
      <c r="L1265" s="224"/>
      <c r="M1265" s="225"/>
      <c r="N1265" s="226"/>
      <c r="O1265" s="226"/>
      <c r="P1265" s="226"/>
      <c r="Q1265" s="226"/>
      <c r="R1265" s="226"/>
      <c r="S1265" s="226"/>
      <c r="T1265" s="227"/>
      <c r="AT1265" s="228" t="s">
        <v>147</v>
      </c>
      <c r="AU1265" s="228" t="s">
        <v>83</v>
      </c>
      <c r="AV1265" s="14" t="s">
        <v>144</v>
      </c>
      <c r="AW1265" s="14" t="s">
        <v>31</v>
      </c>
      <c r="AX1265" s="14" t="s">
        <v>83</v>
      </c>
      <c r="AY1265" s="228" t="s">
        <v>137</v>
      </c>
    </row>
    <row r="1266" spans="1:65" s="2" customFormat="1" ht="16.5" customHeight="1">
      <c r="A1266" s="34"/>
      <c r="B1266" s="35"/>
      <c r="C1266" s="229" t="s">
        <v>845</v>
      </c>
      <c r="D1266" s="229" t="s">
        <v>678</v>
      </c>
      <c r="E1266" s="230" t="s">
        <v>1020</v>
      </c>
      <c r="F1266" s="231" t="s">
        <v>1021</v>
      </c>
      <c r="G1266" s="232" t="s">
        <v>1022</v>
      </c>
      <c r="H1266" s="233">
        <v>10</v>
      </c>
      <c r="I1266" s="234"/>
      <c r="J1266" s="235">
        <f>ROUND(I1266*H1266,2)</f>
        <v>0</v>
      </c>
      <c r="K1266" s="231" t="s">
        <v>142</v>
      </c>
      <c r="L1266" s="39"/>
      <c r="M1266" s="236" t="s">
        <v>1</v>
      </c>
      <c r="N1266" s="237" t="s">
        <v>40</v>
      </c>
      <c r="O1266" s="71"/>
      <c r="P1266" s="188">
        <f>O1266*H1266</f>
        <v>0</v>
      </c>
      <c r="Q1266" s="188">
        <v>0</v>
      </c>
      <c r="R1266" s="188">
        <f>Q1266*H1266</f>
        <v>0</v>
      </c>
      <c r="S1266" s="188">
        <v>0</v>
      </c>
      <c r="T1266" s="189">
        <f>S1266*H1266</f>
        <v>0</v>
      </c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R1266" s="190" t="s">
        <v>144</v>
      </c>
      <c r="AT1266" s="190" t="s">
        <v>678</v>
      </c>
      <c r="AU1266" s="190" t="s">
        <v>83</v>
      </c>
      <c r="AY1266" s="17" t="s">
        <v>137</v>
      </c>
      <c r="BE1266" s="191">
        <f>IF(N1266="základní",J1266,0)</f>
        <v>0</v>
      </c>
      <c r="BF1266" s="191">
        <f>IF(N1266="snížená",J1266,0)</f>
        <v>0</v>
      </c>
      <c r="BG1266" s="191">
        <f>IF(N1266="zákl. přenesená",J1266,0)</f>
        <v>0</v>
      </c>
      <c r="BH1266" s="191">
        <f>IF(N1266="sníž. přenesená",J1266,0)</f>
        <v>0</v>
      </c>
      <c r="BI1266" s="191">
        <f>IF(N1266="nulová",J1266,0)</f>
        <v>0</v>
      </c>
      <c r="BJ1266" s="17" t="s">
        <v>83</v>
      </c>
      <c r="BK1266" s="191">
        <f>ROUND(I1266*H1266,2)</f>
        <v>0</v>
      </c>
      <c r="BL1266" s="17" t="s">
        <v>144</v>
      </c>
      <c r="BM1266" s="190" t="s">
        <v>1723</v>
      </c>
    </row>
    <row r="1267" spans="1:65" s="2" customFormat="1" ht="29.25">
      <c r="A1267" s="34"/>
      <c r="B1267" s="35"/>
      <c r="C1267" s="36"/>
      <c r="D1267" s="192" t="s">
        <v>146</v>
      </c>
      <c r="E1267" s="36"/>
      <c r="F1267" s="193" t="s">
        <v>1024</v>
      </c>
      <c r="G1267" s="36"/>
      <c r="H1267" s="36"/>
      <c r="I1267" s="194"/>
      <c r="J1267" s="36"/>
      <c r="K1267" s="36"/>
      <c r="L1267" s="39"/>
      <c r="M1267" s="195"/>
      <c r="N1267" s="196"/>
      <c r="O1267" s="71"/>
      <c r="P1267" s="71"/>
      <c r="Q1267" s="71"/>
      <c r="R1267" s="71"/>
      <c r="S1267" s="71"/>
      <c r="T1267" s="72"/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T1267" s="17" t="s">
        <v>146</v>
      </c>
      <c r="AU1267" s="17" t="s">
        <v>83</v>
      </c>
    </row>
    <row r="1268" spans="1:65" s="12" customFormat="1">
      <c r="B1268" s="197"/>
      <c r="C1268" s="198"/>
      <c r="D1268" s="192" t="s">
        <v>147</v>
      </c>
      <c r="E1268" s="199" t="s">
        <v>1</v>
      </c>
      <c r="F1268" s="200" t="s">
        <v>1332</v>
      </c>
      <c r="G1268" s="198"/>
      <c r="H1268" s="199" t="s">
        <v>1</v>
      </c>
      <c r="I1268" s="201"/>
      <c r="J1268" s="198"/>
      <c r="K1268" s="198"/>
      <c r="L1268" s="202"/>
      <c r="M1268" s="203"/>
      <c r="N1268" s="204"/>
      <c r="O1268" s="204"/>
      <c r="P1268" s="204"/>
      <c r="Q1268" s="204"/>
      <c r="R1268" s="204"/>
      <c r="S1268" s="204"/>
      <c r="T1268" s="205"/>
      <c r="AT1268" s="206" t="s">
        <v>147</v>
      </c>
      <c r="AU1268" s="206" t="s">
        <v>83</v>
      </c>
      <c r="AV1268" s="12" t="s">
        <v>83</v>
      </c>
      <c r="AW1268" s="12" t="s">
        <v>31</v>
      </c>
      <c r="AX1268" s="12" t="s">
        <v>75</v>
      </c>
      <c r="AY1268" s="206" t="s">
        <v>137</v>
      </c>
    </row>
    <row r="1269" spans="1:65" s="13" customFormat="1">
      <c r="B1269" s="207"/>
      <c r="C1269" s="208"/>
      <c r="D1269" s="192" t="s">
        <v>147</v>
      </c>
      <c r="E1269" s="209" t="s">
        <v>1</v>
      </c>
      <c r="F1269" s="210" t="s">
        <v>1386</v>
      </c>
      <c r="G1269" s="208"/>
      <c r="H1269" s="211">
        <v>10</v>
      </c>
      <c r="I1269" s="212"/>
      <c r="J1269" s="208"/>
      <c r="K1269" s="208"/>
      <c r="L1269" s="213"/>
      <c r="M1269" s="214"/>
      <c r="N1269" s="215"/>
      <c r="O1269" s="215"/>
      <c r="P1269" s="215"/>
      <c r="Q1269" s="215"/>
      <c r="R1269" s="215"/>
      <c r="S1269" s="215"/>
      <c r="T1269" s="216"/>
      <c r="AT1269" s="217" t="s">
        <v>147</v>
      </c>
      <c r="AU1269" s="217" t="s">
        <v>83</v>
      </c>
      <c r="AV1269" s="13" t="s">
        <v>85</v>
      </c>
      <c r="AW1269" s="13" t="s">
        <v>31</v>
      </c>
      <c r="AX1269" s="13" t="s">
        <v>75</v>
      </c>
      <c r="AY1269" s="217" t="s">
        <v>137</v>
      </c>
    </row>
    <row r="1270" spans="1:65" s="14" customFormat="1">
      <c r="B1270" s="218"/>
      <c r="C1270" s="219"/>
      <c r="D1270" s="192" t="s">
        <v>147</v>
      </c>
      <c r="E1270" s="220" t="s">
        <v>1</v>
      </c>
      <c r="F1270" s="221" t="s">
        <v>152</v>
      </c>
      <c r="G1270" s="219"/>
      <c r="H1270" s="222">
        <v>10</v>
      </c>
      <c r="I1270" s="223"/>
      <c r="J1270" s="219"/>
      <c r="K1270" s="219"/>
      <c r="L1270" s="224"/>
      <c r="M1270" s="225"/>
      <c r="N1270" s="226"/>
      <c r="O1270" s="226"/>
      <c r="P1270" s="226"/>
      <c r="Q1270" s="226"/>
      <c r="R1270" s="226"/>
      <c r="S1270" s="226"/>
      <c r="T1270" s="227"/>
      <c r="AT1270" s="228" t="s">
        <v>147</v>
      </c>
      <c r="AU1270" s="228" t="s">
        <v>83</v>
      </c>
      <c r="AV1270" s="14" t="s">
        <v>144</v>
      </c>
      <c r="AW1270" s="14" t="s">
        <v>31</v>
      </c>
      <c r="AX1270" s="14" t="s">
        <v>83</v>
      </c>
      <c r="AY1270" s="228" t="s">
        <v>137</v>
      </c>
    </row>
    <row r="1271" spans="1:65" s="2" customFormat="1" ht="16.5" customHeight="1">
      <c r="A1271" s="34"/>
      <c r="B1271" s="35"/>
      <c r="C1271" s="229" t="s">
        <v>852</v>
      </c>
      <c r="D1271" s="229" t="s">
        <v>678</v>
      </c>
      <c r="E1271" s="230" t="s">
        <v>832</v>
      </c>
      <c r="F1271" s="231" t="s">
        <v>833</v>
      </c>
      <c r="G1271" s="232" t="s">
        <v>156</v>
      </c>
      <c r="H1271" s="233">
        <v>137</v>
      </c>
      <c r="I1271" s="234"/>
      <c r="J1271" s="235">
        <f>ROUND(I1271*H1271,2)</f>
        <v>0</v>
      </c>
      <c r="K1271" s="231" t="s">
        <v>142</v>
      </c>
      <c r="L1271" s="39"/>
      <c r="M1271" s="236" t="s">
        <v>1</v>
      </c>
      <c r="N1271" s="237" t="s">
        <v>40</v>
      </c>
      <c r="O1271" s="71"/>
      <c r="P1271" s="188">
        <f>O1271*H1271</f>
        <v>0</v>
      </c>
      <c r="Q1271" s="188">
        <v>0</v>
      </c>
      <c r="R1271" s="188">
        <f>Q1271*H1271</f>
        <v>0</v>
      </c>
      <c r="S1271" s="188">
        <v>0</v>
      </c>
      <c r="T1271" s="189">
        <f>S1271*H1271</f>
        <v>0</v>
      </c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R1271" s="190" t="s">
        <v>144</v>
      </c>
      <c r="AT1271" s="190" t="s">
        <v>678</v>
      </c>
      <c r="AU1271" s="190" t="s">
        <v>83</v>
      </c>
      <c r="AY1271" s="17" t="s">
        <v>137</v>
      </c>
      <c r="BE1271" s="191">
        <f>IF(N1271="základní",J1271,0)</f>
        <v>0</v>
      </c>
      <c r="BF1271" s="191">
        <f>IF(N1271="snížená",J1271,0)</f>
        <v>0</v>
      </c>
      <c r="BG1271" s="191">
        <f>IF(N1271="zákl. přenesená",J1271,0)</f>
        <v>0</v>
      </c>
      <c r="BH1271" s="191">
        <f>IF(N1271="sníž. přenesená",J1271,0)</f>
        <v>0</v>
      </c>
      <c r="BI1271" s="191">
        <f>IF(N1271="nulová",J1271,0)</f>
        <v>0</v>
      </c>
      <c r="BJ1271" s="17" t="s">
        <v>83</v>
      </c>
      <c r="BK1271" s="191">
        <f>ROUND(I1271*H1271,2)</f>
        <v>0</v>
      </c>
      <c r="BL1271" s="17" t="s">
        <v>144</v>
      </c>
      <c r="BM1271" s="190" t="s">
        <v>1724</v>
      </c>
    </row>
    <row r="1272" spans="1:65" s="2" customFormat="1" ht="29.25">
      <c r="A1272" s="34"/>
      <c r="B1272" s="35"/>
      <c r="C1272" s="36"/>
      <c r="D1272" s="192" t="s">
        <v>146</v>
      </c>
      <c r="E1272" s="36"/>
      <c r="F1272" s="193" t="s">
        <v>835</v>
      </c>
      <c r="G1272" s="36"/>
      <c r="H1272" s="36"/>
      <c r="I1272" s="194"/>
      <c r="J1272" s="36"/>
      <c r="K1272" s="36"/>
      <c r="L1272" s="39"/>
      <c r="M1272" s="195"/>
      <c r="N1272" s="196"/>
      <c r="O1272" s="71"/>
      <c r="P1272" s="71"/>
      <c r="Q1272" s="71"/>
      <c r="R1272" s="71"/>
      <c r="S1272" s="71"/>
      <c r="T1272" s="72"/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T1272" s="17" t="s">
        <v>146</v>
      </c>
      <c r="AU1272" s="17" t="s">
        <v>83</v>
      </c>
    </row>
    <row r="1273" spans="1:65" s="12" customFormat="1">
      <c r="B1273" s="197"/>
      <c r="C1273" s="198"/>
      <c r="D1273" s="192" t="s">
        <v>147</v>
      </c>
      <c r="E1273" s="199" t="s">
        <v>1</v>
      </c>
      <c r="F1273" s="200" t="s">
        <v>1298</v>
      </c>
      <c r="G1273" s="198"/>
      <c r="H1273" s="199" t="s">
        <v>1</v>
      </c>
      <c r="I1273" s="201"/>
      <c r="J1273" s="198"/>
      <c r="K1273" s="198"/>
      <c r="L1273" s="202"/>
      <c r="M1273" s="203"/>
      <c r="N1273" s="204"/>
      <c r="O1273" s="204"/>
      <c r="P1273" s="204"/>
      <c r="Q1273" s="204"/>
      <c r="R1273" s="204"/>
      <c r="S1273" s="204"/>
      <c r="T1273" s="205"/>
      <c r="AT1273" s="206" t="s">
        <v>147</v>
      </c>
      <c r="AU1273" s="206" t="s">
        <v>83</v>
      </c>
      <c r="AV1273" s="12" t="s">
        <v>83</v>
      </c>
      <c r="AW1273" s="12" t="s">
        <v>31</v>
      </c>
      <c r="AX1273" s="12" t="s">
        <v>75</v>
      </c>
      <c r="AY1273" s="206" t="s">
        <v>137</v>
      </c>
    </row>
    <row r="1274" spans="1:65" s="13" customFormat="1">
      <c r="B1274" s="207"/>
      <c r="C1274" s="208"/>
      <c r="D1274" s="192" t="s">
        <v>147</v>
      </c>
      <c r="E1274" s="209" t="s">
        <v>1</v>
      </c>
      <c r="F1274" s="210" t="s">
        <v>942</v>
      </c>
      <c r="G1274" s="208"/>
      <c r="H1274" s="211">
        <v>137</v>
      </c>
      <c r="I1274" s="212"/>
      <c r="J1274" s="208"/>
      <c r="K1274" s="208"/>
      <c r="L1274" s="213"/>
      <c r="M1274" s="214"/>
      <c r="N1274" s="215"/>
      <c r="O1274" s="215"/>
      <c r="P1274" s="215"/>
      <c r="Q1274" s="215"/>
      <c r="R1274" s="215"/>
      <c r="S1274" s="215"/>
      <c r="T1274" s="216"/>
      <c r="AT1274" s="217" t="s">
        <v>147</v>
      </c>
      <c r="AU1274" s="217" t="s">
        <v>83</v>
      </c>
      <c r="AV1274" s="13" t="s">
        <v>85</v>
      </c>
      <c r="AW1274" s="13" t="s">
        <v>31</v>
      </c>
      <c r="AX1274" s="13" t="s">
        <v>75</v>
      </c>
      <c r="AY1274" s="217" t="s">
        <v>137</v>
      </c>
    </row>
    <row r="1275" spans="1:65" s="14" customFormat="1">
      <c r="B1275" s="218"/>
      <c r="C1275" s="219"/>
      <c r="D1275" s="192" t="s">
        <v>147</v>
      </c>
      <c r="E1275" s="220" t="s">
        <v>1</v>
      </c>
      <c r="F1275" s="221" t="s">
        <v>152</v>
      </c>
      <c r="G1275" s="219"/>
      <c r="H1275" s="222">
        <v>137</v>
      </c>
      <c r="I1275" s="223"/>
      <c r="J1275" s="219"/>
      <c r="K1275" s="219"/>
      <c r="L1275" s="224"/>
      <c r="M1275" s="225"/>
      <c r="N1275" s="226"/>
      <c r="O1275" s="226"/>
      <c r="P1275" s="226"/>
      <c r="Q1275" s="226"/>
      <c r="R1275" s="226"/>
      <c r="S1275" s="226"/>
      <c r="T1275" s="227"/>
      <c r="AT1275" s="228" t="s">
        <v>147</v>
      </c>
      <c r="AU1275" s="228" t="s">
        <v>83</v>
      </c>
      <c r="AV1275" s="14" t="s">
        <v>144</v>
      </c>
      <c r="AW1275" s="14" t="s">
        <v>31</v>
      </c>
      <c r="AX1275" s="14" t="s">
        <v>83</v>
      </c>
      <c r="AY1275" s="228" t="s">
        <v>137</v>
      </c>
    </row>
    <row r="1276" spans="1:65" s="2" customFormat="1" ht="16.5" customHeight="1">
      <c r="A1276" s="34"/>
      <c r="B1276" s="35"/>
      <c r="C1276" s="229" t="s">
        <v>859</v>
      </c>
      <c r="D1276" s="229" t="s">
        <v>678</v>
      </c>
      <c r="E1276" s="230" t="s">
        <v>1026</v>
      </c>
      <c r="F1276" s="231" t="s">
        <v>1027</v>
      </c>
      <c r="G1276" s="232" t="s">
        <v>156</v>
      </c>
      <c r="H1276" s="233">
        <v>44</v>
      </c>
      <c r="I1276" s="234"/>
      <c r="J1276" s="235">
        <f>ROUND(I1276*H1276,2)</f>
        <v>0</v>
      </c>
      <c r="K1276" s="231" t="s">
        <v>142</v>
      </c>
      <c r="L1276" s="39"/>
      <c r="M1276" s="236" t="s">
        <v>1</v>
      </c>
      <c r="N1276" s="237" t="s">
        <v>40</v>
      </c>
      <c r="O1276" s="71"/>
      <c r="P1276" s="188">
        <f>O1276*H1276</f>
        <v>0</v>
      </c>
      <c r="Q1276" s="188">
        <v>0</v>
      </c>
      <c r="R1276" s="188">
        <f>Q1276*H1276</f>
        <v>0</v>
      </c>
      <c r="S1276" s="188">
        <v>0</v>
      </c>
      <c r="T1276" s="189">
        <f>S1276*H1276</f>
        <v>0</v>
      </c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R1276" s="190" t="s">
        <v>144</v>
      </c>
      <c r="AT1276" s="190" t="s">
        <v>678</v>
      </c>
      <c r="AU1276" s="190" t="s">
        <v>83</v>
      </c>
      <c r="AY1276" s="17" t="s">
        <v>137</v>
      </c>
      <c r="BE1276" s="191">
        <f>IF(N1276="základní",J1276,0)</f>
        <v>0</v>
      </c>
      <c r="BF1276" s="191">
        <f>IF(N1276="snížená",J1276,0)</f>
        <v>0</v>
      </c>
      <c r="BG1276" s="191">
        <f>IF(N1276="zákl. přenesená",J1276,0)</f>
        <v>0</v>
      </c>
      <c r="BH1276" s="191">
        <f>IF(N1276="sníž. přenesená",J1276,0)</f>
        <v>0</v>
      </c>
      <c r="BI1276" s="191">
        <f>IF(N1276="nulová",J1276,0)</f>
        <v>0</v>
      </c>
      <c r="BJ1276" s="17" t="s">
        <v>83</v>
      </c>
      <c r="BK1276" s="191">
        <f>ROUND(I1276*H1276,2)</f>
        <v>0</v>
      </c>
      <c r="BL1276" s="17" t="s">
        <v>144</v>
      </c>
      <c r="BM1276" s="190" t="s">
        <v>1725</v>
      </c>
    </row>
    <row r="1277" spans="1:65" s="2" customFormat="1" ht="39">
      <c r="A1277" s="34"/>
      <c r="B1277" s="35"/>
      <c r="C1277" s="36"/>
      <c r="D1277" s="192" t="s">
        <v>146</v>
      </c>
      <c r="E1277" s="36"/>
      <c r="F1277" s="193" t="s">
        <v>1029</v>
      </c>
      <c r="G1277" s="36"/>
      <c r="H1277" s="36"/>
      <c r="I1277" s="194"/>
      <c r="J1277" s="36"/>
      <c r="K1277" s="36"/>
      <c r="L1277" s="39"/>
      <c r="M1277" s="195"/>
      <c r="N1277" s="196"/>
      <c r="O1277" s="71"/>
      <c r="P1277" s="71"/>
      <c r="Q1277" s="71"/>
      <c r="R1277" s="71"/>
      <c r="S1277" s="71"/>
      <c r="T1277" s="72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T1277" s="17" t="s">
        <v>146</v>
      </c>
      <c r="AU1277" s="17" t="s">
        <v>83</v>
      </c>
    </row>
    <row r="1278" spans="1:65" s="12" customFormat="1">
      <c r="B1278" s="197"/>
      <c r="C1278" s="198"/>
      <c r="D1278" s="192" t="s">
        <v>147</v>
      </c>
      <c r="E1278" s="199" t="s">
        <v>1</v>
      </c>
      <c r="F1278" s="200" t="s">
        <v>1517</v>
      </c>
      <c r="G1278" s="198"/>
      <c r="H1278" s="199" t="s">
        <v>1</v>
      </c>
      <c r="I1278" s="201"/>
      <c r="J1278" s="198"/>
      <c r="K1278" s="198"/>
      <c r="L1278" s="202"/>
      <c r="M1278" s="203"/>
      <c r="N1278" s="204"/>
      <c r="O1278" s="204"/>
      <c r="P1278" s="204"/>
      <c r="Q1278" s="204"/>
      <c r="R1278" s="204"/>
      <c r="S1278" s="204"/>
      <c r="T1278" s="205"/>
      <c r="AT1278" s="206" t="s">
        <v>147</v>
      </c>
      <c r="AU1278" s="206" t="s">
        <v>83</v>
      </c>
      <c r="AV1278" s="12" t="s">
        <v>83</v>
      </c>
      <c r="AW1278" s="12" t="s">
        <v>31</v>
      </c>
      <c r="AX1278" s="12" t="s">
        <v>75</v>
      </c>
      <c r="AY1278" s="206" t="s">
        <v>137</v>
      </c>
    </row>
    <row r="1279" spans="1:65" s="13" customFormat="1">
      <c r="B1279" s="207"/>
      <c r="C1279" s="208"/>
      <c r="D1279" s="192" t="s">
        <v>147</v>
      </c>
      <c r="E1279" s="209" t="s">
        <v>1</v>
      </c>
      <c r="F1279" s="210" t="s">
        <v>584</v>
      </c>
      <c r="G1279" s="208"/>
      <c r="H1279" s="211">
        <v>44</v>
      </c>
      <c r="I1279" s="212"/>
      <c r="J1279" s="208"/>
      <c r="K1279" s="208"/>
      <c r="L1279" s="213"/>
      <c r="M1279" s="214"/>
      <c r="N1279" s="215"/>
      <c r="O1279" s="215"/>
      <c r="P1279" s="215"/>
      <c r="Q1279" s="215"/>
      <c r="R1279" s="215"/>
      <c r="S1279" s="215"/>
      <c r="T1279" s="216"/>
      <c r="AT1279" s="217" t="s">
        <v>147</v>
      </c>
      <c r="AU1279" s="217" t="s">
        <v>83</v>
      </c>
      <c r="AV1279" s="13" t="s">
        <v>85</v>
      </c>
      <c r="AW1279" s="13" t="s">
        <v>31</v>
      </c>
      <c r="AX1279" s="13" t="s">
        <v>75</v>
      </c>
      <c r="AY1279" s="217" t="s">
        <v>137</v>
      </c>
    </row>
    <row r="1280" spans="1:65" s="14" customFormat="1">
      <c r="B1280" s="218"/>
      <c r="C1280" s="219"/>
      <c r="D1280" s="192" t="s">
        <v>147</v>
      </c>
      <c r="E1280" s="220" t="s">
        <v>1</v>
      </c>
      <c r="F1280" s="221" t="s">
        <v>152</v>
      </c>
      <c r="G1280" s="219"/>
      <c r="H1280" s="222">
        <v>44</v>
      </c>
      <c r="I1280" s="223"/>
      <c r="J1280" s="219"/>
      <c r="K1280" s="219"/>
      <c r="L1280" s="224"/>
      <c r="M1280" s="225"/>
      <c r="N1280" s="226"/>
      <c r="O1280" s="226"/>
      <c r="P1280" s="226"/>
      <c r="Q1280" s="226"/>
      <c r="R1280" s="226"/>
      <c r="S1280" s="226"/>
      <c r="T1280" s="227"/>
      <c r="AT1280" s="228" t="s">
        <v>147</v>
      </c>
      <c r="AU1280" s="228" t="s">
        <v>83</v>
      </c>
      <c r="AV1280" s="14" t="s">
        <v>144</v>
      </c>
      <c r="AW1280" s="14" t="s">
        <v>31</v>
      </c>
      <c r="AX1280" s="14" t="s">
        <v>83</v>
      </c>
      <c r="AY1280" s="228" t="s">
        <v>137</v>
      </c>
    </row>
    <row r="1281" spans="1:65" s="2" customFormat="1" ht="24.2" customHeight="1">
      <c r="A1281" s="34"/>
      <c r="B1281" s="35"/>
      <c r="C1281" s="229" t="s">
        <v>864</v>
      </c>
      <c r="D1281" s="229" t="s">
        <v>678</v>
      </c>
      <c r="E1281" s="230" t="s">
        <v>1036</v>
      </c>
      <c r="F1281" s="231" t="s">
        <v>1037</v>
      </c>
      <c r="G1281" s="232" t="s">
        <v>156</v>
      </c>
      <c r="H1281" s="233">
        <v>5</v>
      </c>
      <c r="I1281" s="234"/>
      <c r="J1281" s="235">
        <f>ROUND(I1281*H1281,2)</f>
        <v>0</v>
      </c>
      <c r="K1281" s="231" t="s">
        <v>142</v>
      </c>
      <c r="L1281" s="39"/>
      <c r="M1281" s="236" t="s">
        <v>1</v>
      </c>
      <c r="N1281" s="237" t="s">
        <v>40</v>
      </c>
      <c r="O1281" s="71"/>
      <c r="P1281" s="188">
        <f>O1281*H1281</f>
        <v>0</v>
      </c>
      <c r="Q1281" s="188">
        <v>0</v>
      </c>
      <c r="R1281" s="188">
        <f>Q1281*H1281</f>
        <v>0</v>
      </c>
      <c r="S1281" s="188">
        <v>0</v>
      </c>
      <c r="T1281" s="189">
        <f>S1281*H1281</f>
        <v>0</v>
      </c>
      <c r="U1281" s="34"/>
      <c r="V1281" s="34"/>
      <c r="W1281" s="34"/>
      <c r="X1281" s="34"/>
      <c r="Y1281" s="34"/>
      <c r="Z1281" s="34"/>
      <c r="AA1281" s="34"/>
      <c r="AB1281" s="34"/>
      <c r="AC1281" s="34"/>
      <c r="AD1281" s="34"/>
      <c r="AE1281" s="34"/>
      <c r="AR1281" s="190" t="s">
        <v>144</v>
      </c>
      <c r="AT1281" s="190" t="s">
        <v>678</v>
      </c>
      <c r="AU1281" s="190" t="s">
        <v>83</v>
      </c>
      <c r="AY1281" s="17" t="s">
        <v>137</v>
      </c>
      <c r="BE1281" s="191">
        <f>IF(N1281="základní",J1281,0)</f>
        <v>0</v>
      </c>
      <c r="BF1281" s="191">
        <f>IF(N1281="snížená",J1281,0)</f>
        <v>0</v>
      </c>
      <c r="BG1281" s="191">
        <f>IF(N1281="zákl. přenesená",J1281,0)</f>
        <v>0</v>
      </c>
      <c r="BH1281" s="191">
        <f>IF(N1281="sníž. přenesená",J1281,0)</f>
        <v>0</v>
      </c>
      <c r="BI1281" s="191">
        <f>IF(N1281="nulová",J1281,0)</f>
        <v>0</v>
      </c>
      <c r="BJ1281" s="17" t="s">
        <v>83</v>
      </c>
      <c r="BK1281" s="191">
        <f>ROUND(I1281*H1281,2)</f>
        <v>0</v>
      </c>
      <c r="BL1281" s="17" t="s">
        <v>144</v>
      </c>
      <c r="BM1281" s="190" t="s">
        <v>1726</v>
      </c>
    </row>
    <row r="1282" spans="1:65" s="2" customFormat="1" ht="87.75">
      <c r="A1282" s="34"/>
      <c r="B1282" s="35"/>
      <c r="C1282" s="36"/>
      <c r="D1282" s="192" t="s">
        <v>146</v>
      </c>
      <c r="E1282" s="36"/>
      <c r="F1282" s="193" t="s">
        <v>1039</v>
      </c>
      <c r="G1282" s="36"/>
      <c r="H1282" s="36"/>
      <c r="I1282" s="194"/>
      <c r="J1282" s="36"/>
      <c r="K1282" s="36"/>
      <c r="L1282" s="39"/>
      <c r="M1282" s="195"/>
      <c r="N1282" s="196"/>
      <c r="O1282" s="71"/>
      <c r="P1282" s="71"/>
      <c r="Q1282" s="71"/>
      <c r="R1282" s="71"/>
      <c r="S1282" s="71"/>
      <c r="T1282" s="72"/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T1282" s="17" t="s">
        <v>146</v>
      </c>
      <c r="AU1282" s="17" t="s">
        <v>83</v>
      </c>
    </row>
    <row r="1283" spans="1:65" s="12" customFormat="1">
      <c r="B1283" s="197"/>
      <c r="C1283" s="198"/>
      <c r="D1283" s="192" t="s">
        <v>147</v>
      </c>
      <c r="E1283" s="199" t="s">
        <v>1</v>
      </c>
      <c r="F1283" s="200" t="s">
        <v>1332</v>
      </c>
      <c r="G1283" s="198"/>
      <c r="H1283" s="199" t="s">
        <v>1</v>
      </c>
      <c r="I1283" s="201"/>
      <c r="J1283" s="198"/>
      <c r="K1283" s="198"/>
      <c r="L1283" s="202"/>
      <c r="M1283" s="203"/>
      <c r="N1283" s="204"/>
      <c r="O1283" s="204"/>
      <c r="P1283" s="204"/>
      <c r="Q1283" s="204"/>
      <c r="R1283" s="204"/>
      <c r="S1283" s="204"/>
      <c r="T1283" s="205"/>
      <c r="AT1283" s="206" t="s">
        <v>147</v>
      </c>
      <c r="AU1283" s="206" t="s">
        <v>83</v>
      </c>
      <c r="AV1283" s="12" t="s">
        <v>83</v>
      </c>
      <c r="AW1283" s="12" t="s">
        <v>31</v>
      </c>
      <c r="AX1283" s="12" t="s">
        <v>75</v>
      </c>
      <c r="AY1283" s="206" t="s">
        <v>137</v>
      </c>
    </row>
    <row r="1284" spans="1:65" s="13" customFormat="1">
      <c r="B1284" s="207"/>
      <c r="C1284" s="208"/>
      <c r="D1284" s="192" t="s">
        <v>147</v>
      </c>
      <c r="E1284" s="209" t="s">
        <v>1</v>
      </c>
      <c r="F1284" s="210" t="s">
        <v>1391</v>
      </c>
      <c r="G1284" s="208"/>
      <c r="H1284" s="211">
        <v>5</v>
      </c>
      <c r="I1284" s="212"/>
      <c r="J1284" s="208"/>
      <c r="K1284" s="208"/>
      <c r="L1284" s="213"/>
      <c r="M1284" s="214"/>
      <c r="N1284" s="215"/>
      <c r="O1284" s="215"/>
      <c r="P1284" s="215"/>
      <c r="Q1284" s="215"/>
      <c r="R1284" s="215"/>
      <c r="S1284" s="215"/>
      <c r="T1284" s="216"/>
      <c r="AT1284" s="217" t="s">
        <v>147</v>
      </c>
      <c r="AU1284" s="217" t="s">
        <v>83</v>
      </c>
      <c r="AV1284" s="13" t="s">
        <v>85</v>
      </c>
      <c r="AW1284" s="13" t="s">
        <v>31</v>
      </c>
      <c r="AX1284" s="13" t="s">
        <v>75</v>
      </c>
      <c r="AY1284" s="217" t="s">
        <v>137</v>
      </c>
    </row>
    <row r="1285" spans="1:65" s="14" customFormat="1">
      <c r="B1285" s="218"/>
      <c r="C1285" s="219"/>
      <c r="D1285" s="192" t="s">
        <v>147</v>
      </c>
      <c r="E1285" s="220" t="s">
        <v>1</v>
      </c>
      <c r="F1285" s="221" t="s">
        <v>152</v>
      </c>
      <c r="G1285" s="219"/>
      <c r="H1285" s="222">
        <v>5</v>
      </c>
      <c r="I1285" s="223"/>
      <c r="J1285" s="219"/>
      <c r="K1285" s="219"/>
      <c r="L1285" s="224"/>
      <c r="M1285" s="225"/>
      <c r="N1285" s="226"/>
      <c r="O1285" s="226"/>
      <c r="P1285" s="226"/>
      <c r="Q1285" s="226"/>
      <c r="R1285" s="226"/>
      <c r="S1285" s="226"/>
      <c r="T1285" s="227"/>
      <c r="AT1285" s="228" t="s">
        <v>147</v>
      </c>
      <c r="AU1285" s="228" t="s">
        <v>83</v>
      </c>
      <c r="AV1285" s="14" t="s">
        <v>144</v>
      </c>
      <c r="AW1285" s="14" t="s">
        <v>31</v>
      </c>
      <c r="AX1285" s="14" t="s">
        <v>83</v>
      </c>
      <c r="AY1285" s="228" t="s">
        <v>137</v>
      </c>
    </row>
    <row r="1286" spans="1:65" s="2" customFormat="1" ht="24.2" customHeight="1">
      <c r="A1286" s="34"/>
      <c r="B1286" s="35"/>
      <c r="C1286" s="229" t="s">
        <v>870</v>
      </c>
      <c r="D1286" s="229" t="s">
        <v>678</v>
      </c>
      <c r="E1286" s="230" t="s">
        <v>1056</v>
      </c>
      <c r="F1286" s="231" t="s">
        <v>1057</v>
      </c>
      <c r="G1286" s="232" t="s">
        <v>141</v>
      </c>
      <c r="H1286" s="233">
        <v>249.23</v>
      </c>
      <c r="I1286" s="234"/>
      <c r="J1286" s="235">
        <f>ROUND(I1286*H1286,2)</f>
        <v>0</v>
      </c>
      <c r="K1286" s="231" t="s">
        <v>142</v>
      </c>
      <c r="L1286" s="39"/>
      <c r="M1286" s="236" t="s">
        <v>1</v>
      </c>
      <c r="N1286" s="237" t="s">
        <v>40</v>
      </c>
      <c r="O1286" s="71"/>
      <c r="P1286" s="188">
        <f>O1286*H1286</f>
        <v>0</v>
      </c>
      <c r="Q1286" s="188">
        <v>0</v>
      </c>
      <c r="R1286" s="188">
        <f>Q1286*H1286</f>
        <v>0</v>
      </c>
      <c r="S1286" s="188">
        <v>0</v>
      </c>
      <c r="T1286" s="189">
        <f>S1286*H1286</f>
        <v>0</v>
      </c>
      <c r="U1286" s="34"/>
      <c r="V1286" s="34"/>
      <c r="W1286" s="34"/>
      <c r="X1286" s="34"/>
      <c r="Y1286" s="34"/>
      <c r="Z1286" s="34"/>
      <c r="AA1286" s="34"/>
      <c r="AB1286" s="34"/>
      <c r="AC1286" s="34"/>
      <c r="AD1286" s="34"/>
      <c r="AE1286" s="34"/>
      <c r="AR1286" s="190" t="s">
        <v>144</v>
      </c>
      <c r="AT1286" s="190" t="s">
        <v>678</v>
      </c>
      <c r="AU1286" s="190" t="s">
        <v>83</v>
      </c>
      <c r="AY1286" s="17" t="s">
        <v>137</v>
      </c>
      <c r="BE1286" s="191">
        <f>IF(N1286="základní",J1286,0)</f>
        <v>0</v>
      </c>
      <c r="BF1286" s="191">
        <f>IF(N1286="snížená",J1286,0)</f>
        <v>0</v>
      </c>
      <c r="BG1286" s="191">
        <f>IF(N1286="zákl. přenesená",J1286,0)</f>
        <v>0</v>
      </c>
      <c r="BH1286" s="191">
        <f>IF(N1286="sníž. přenesená",J1286,0)</f>
        <v>0</v>
      </c>
      <c r="BI1286" s="191">
        <f>IF(N1286="nulová",J1286,0)</f>
        <v>0</v>
      </c>
      <c r="BJ1286" s="17" t="s">
        <v>83</v>
      </c>
      <c r="BK1286" s="191">
        <f>ROUND(I1286*H1286,2)</f>
        <v>0</v>
      </c>
      <c r="BL1286" s="17" t="s">
        <v>144</v>
      </c>
      <c r="BM1286" s="190" t="s">
        <v>1727</v>
      </c>
    </row>
    <row r="1287" spans="1:65" s="2" customFormat="1" ht="58.5">
      <c r="A1287" s="34"/>
      <c r="B1287" s="35"/>
      <c r="C1287" s="36"/>
      <c r="D1287" s="192" t="s">
        <v>146</v>
      </c>
      <c r="E1287" s="36"/>
      <c r="F1287" s="193" t="s">
        <v>1059</v>
      </c>
      <c r="G1287" s="36"/>
      <c r="H1287" s="36"/>
      <c r="I1287" s="194"/>
      <c r="J1287" s="36"/>
      <c r="K1287" s="36"/>
      <c r="L1287" s="39"/>
      <c r="M1287" s="195"/>
      <c r="N1287" s="196"/>
      <c r="O1287" s="71"/>
      <c r="P1287" s="71"/>
      <c r="Q1287" s="71"/>
      <c r="R1287" s="71"/>
      <c r="S1287" s="71"/>
      <c r="T1287" s="72"/>
      <c r="U1287" s="34"/>
      <c r="V1287" s="34"/>
      <c r="W1287" s="34"/>
      <c r="X1287" s="34"/>
      <c r="Y1287" s="34"/>
      <c r="Z1287" s="34"/>
      <c r="AA1287" s="34"/>
      <c r="AB1287" s="34"/>
      <c r="AC1287" s="34"/>
      <c r="AD1287" s="34"/>
      <c r="AE1287" s="34"/>
      <c r="AT1287" s="17" t="s">
        <v>146</v>
      </c>
      <c r="AU1287" s="17" t="s">
        <v>83</v>
      </c>
    </row>
    <row r="1288" spans="1:65" s="12" customFormat="1">
      <c r="B1288" s="197"/>
      <c r="C1288" s="198"/>
      <c r="D1288" s="192" t="s">
        <v>147</v>
      </c>
      <c r="E1288" s="199" t="s">
        <v>1</v>
      </c>
      <c r="F1288" s="200" t="s">
        <v>1332</v>
      </c>
      <c r="G1288" s="198"/>
      <c r="H1288" s="199" t="s">
        <v>1</v>
      </c>
      <c r="I1288" s="201"/>
      <c r="J1288" s="198"/>
      <c r="K1288" s="198"/>
      <c r="L1288" s="202"/>
      <c r="M1288" s="203"/>
      <c r="N1288" s="204"/>
      <c r="O1288" s="204"/>
      <c r="P1288" s="204"/>
      <c r="Q1288" s="204"/>
      <c r="R1288" s="204"/>
      <c r="S1288" s="204"/>
      <c r="T1288" s="205"/>
      <c r="AT1288" s="206" t="s">
        <v>147</v>
      </c>
      <c r="AU1288" s="206" t="s">
        <v>83</v>
      </c>
      <c r="AV1288" s="12" t="s">
        <v>83</v>
      </c>
      <c r="AW1288" s="12" t="s">
        <v>31</v>
      </c>
      <c r="AX1288" s="12" t="s">
        <v>75</v>
      </c>
      <c r="AY1288" s="206" t="s">
        <v>137</v>
      </c>
    </row>
    <row r="1289" spans="1:65" s="13" customFormat="1">
      <c r="B1289" s="207"/>
      <c r="C1289" s="208"/>
      <c r="D1289" s="192" t="s">
        <v>147</v>
      </c>
      <c r="E1289" s="209" t="s">
        <v>1</v>
      </c>
      <c r="F1289" s="210" t="s">
        <v>1621</v>
      </c>
      <c r="G1289" s="208"/>
      <c r="H1289" s="211">
        <v>249.23</v>
      </c>
      <c r="I1289" s="212"/>
      <c r="J1289" s="208"/>
      <c r="K1289" s="208"/>
      <c r="L1289" s="213"/>
      <c r="M1289" s="214"/>
      <c r="N1289" s="215"/>
      <c r="O1289" s="215"/>
      <c r="P1289" s="215"/>
      <c r="Q1289" s="215"/>
      <c r="R1289" s="215"/>
      <c r="S1289" s="215"/>
      <c r="T1289" s="216"/>
      <c r="AT1289" s="217" t="s">
        <v>147</v>
      </c>
      <c r="AU1289" s="217" t="s">
        <v>83</v>
      </c>
      <c r="AV1289" s="13" t="s">
        <v>85</v>
      </c>
      <c r="AW1289" s="13" t="s">
        <v>31</v>
      </c>
      <c r="AX1289" s="13" t="s">
        <v>75</v>
      </c>
      <c r="AY1289" s="217" t="s">
        <v>137</v>
      </c>
    </row>
    <row r="1290" spans="1:65" s="14" customFormat="1">
      <c r="B1290" s="218"/>
      <c r="C1290" s="219"/>
      <c r="D1290" s="192" t="s">
        <v>147</v>
      </c>
      <c r="E1290" s="220" t="s">
        <v>1</v>
      </c>
      <c r="F1290" s="221" t="s">
        <v>152</v>
      </c>
      <c r="G1290" s="219"/>
      <c r="H1290" s="222">
        <v>249.23</v>
      </c>
      <c r="I1290" s="223"/>
      <c r="J1290" s="219"/>
      <c r="K1290" s="219"/>
      <c r="L1290" s="224"/>
      <c r="M1290" s="225"/>
      <c r="N1290" s="226"/>
      <c r="O1290" s="226"/>
      <c r="P1290" s="226"/>
      <c r="Q1290" s="226"/>
      <c r="R1290" s="226"/>
      <c r="S1290" s="226"/>
      <c r="T1290" s="227"/>
      <c r="AT1290" s="228" t="s">
        <v>147</v>
      </c>
      <c r="AU1290" s="228" t="s">
        <v>83</v>
      </c>
      <c r="AV1290" s="14" t="s">
        <v>144</v>
      </c>
      <c r="AW1290" s="14" t="s">
        <v>31</v>
      </c>
      <c r="AX1290" s="14" t="s">
        <v>83</v>
      </c>
      <c r="AY1290" s="228" t="s">
        <v>137</v>
      </c>
    </row>
    <row r="1291" spans="1:65" s="2" customFormat="1" ht="24.2" customHeight="1">
      <c r="A1291" s="34"/>
      <c r="B1291" s="35"/>
      <c r="C1291" s="229" t="s">
        <v>876</v>
      </c>
      <c r="D1291" s="229" t="s">
        <v>678</v>
      </c>
      <c r="E1291" s="230" t="s">
        <v>1046</v>
      </c>
      <c r="F1291" s="231" t="s">
        <v>1047</v>
      </c>
      <c r="G1291" s="232" t="s">
        <v>141</v>
      </c>
      <c r="H1291" s="233">
        <v>249.23</v>
      </c>
      <c r="I1291" s="234"/>
      <c r="J1291" s="235">
        <f>ROUND(I1291*H1291,2)</f>
        <v>0</v>
      </c>
      <c r="K1291" s="231" t="s">
        <v>142</v>
      </c>
      <c r="L1291" s="39"/>
      <c r="M1291" s="236" t="s">
        <v>1</v>
      </c>
      <c r="N1291" s="237" t="s">
        <v>40</v>
      </c>
      <c r="O1291" s="71"/>
      <c r="P1291" s="188">
        <f>O1291*H1291</f>
        <v>0</v>
      </c>
      <c r="Q1291" s="188">
        <v>0</v>
      </c>
      <c r="R1291" s="188">
        <f>Q1291*H1291</f>
        <v>0</v>
      </c>
      <c r="S1291" s="188">
        <v>0</v>
      </c>
      <c r="T1291" s="189">
        <f>S1291*H1291</f>
        <v>0</v>
      </c>
      <c r="U1291" s="34"/>
      <c r="V1291" s="34"/>
      <c r="W1291" s="34"/>
      <c r="X1291" s="34"/>
      <c r="Y1291" s="34"/>
      <c r="Z1291" s="34"/>
      <c r="AA1291" s="34"/>
      <c r="AB1291" s="34"/>
      <c r="AC1291" s="34"/>
      <c r="AD1291" s="34"/>
      <c r="AE1291" s="34"/>
      <c r="AR1291" s="190" t="s">
        <v>144</v>
      </c>
      <c r="AT1291" s="190" t="s">
        <v>678</v>
      </c>
      <c r="AU1291" s="190" t="s">
        <v>83</v>
      </c>
      <c r="AY1291" s="17" t="s">
        <v>137</v>
      </c>
      <c r="BE1291" s="191">
        <f>IF(N1291="základní",J1291,0)</f>
        <v>0</v>
      </c>
      <c r="BF1291" s="191">
        <f>IF(N1291="snížená",J1291,0)</f>
        <v>0</v>
      </c>
      <c r="BG1291" s="191">
        <f>IF(N1291="zákl. přenesená",J1291,0)</f>
        <v>0</v>
      </c>
      <c r="BH1291" s="191">
        <f>IF(N1291="sníž. přenesená",J1291,0)</f>
        <v>0</v>
      </c>
      <c r="BI1291" s="191">
        <f>IF(N1291="nulová",J1291,0)</f>
        <v>0</v>
      </c>
      <c r="BJ1291" s="17" t="s">
        <v>83</v>
      </c>
      <c r="BK1291" s="191">
        <f>ROUND(I1291*H1291,2)</f>
        <v>0</v>
      </c>
      <c r="BL1291" s="17" t="s">
        <v>144</v>
      </c>
      <c r="BM1291" s="190" t="s">
        <v>1728</v>
      </c>
    </row>
    <row r="1292" spans="1:65" s="2" customFormat="1" ht="39">
      <c r="A1292" s="34"/>
      <c r="B1292" s="35"/>
      <c r="C1292" s="36"/>
      <c r="D1292" s="192" t="s">
        <v>146</v>
      </c>
      <c r="E1292" s="36"/>
      <c r="F1292" s="193" t="s">
        <v>1049</v>
      </c>
      <c r="G1292" s="36"/>
      <c r="H1292" s="36"/>
      <c r="I1292" s="194"/>
      <c r="J1292" s="36"/>
      <c r="K1292" s="36"/>
      <c r="L1292" s="39"/>
      <c r="M1292" s="195"/>
      <c r="N1292" s="196"/>
      <c r="O1292" s="71"/>
      <c r="P1292" s="71"/>
      <c r="Q1292" s="71"/>
      <c r="R1292" s="71"/>
      <c r="S1292" s="71"/>
      <c r="T1292" s="72"/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T1292" s="17" t="s">
        <v>146</v>
      </c>
      <c r="AU1292" s="17" t="s">
        <v>83</v>
      </c>
    </row>
    <row r="1293" spans="1:65" s="12" customFormat="1">
      <c r="B1293" s="197"/>
      <c r="C1293" s="198"/>
      <c r="D1293" s="192" t="s">
        <v>147</v>
      </c>
      <c r="E1293" s="199" t="s">
        <v>1</v>
      </c>
      <c r="F1293" s="200" t="s">
        <v>1332</v>
      </c>
      <c r="G1293" s="198"/>
      <c r="H1293" s="199" t="s">
        <v>1</v>
      </c>
      <c r="I1293" s="201"/>
      <c r="J1293" s="198"/>
      <c r="K1293" s="198"/>
      <c r="L1293" s="202"/>
      <c r="M1293" s="203"/>
      <c r="N1293" s="204"/>
      <c r="O1293" s="204"/>
      <c r="P1293" s="204"/>
      <c r="Q1293" s="204"/>
      <c r="R1293" s="204"/>
      <c r="S1293" s="204"/>
      <c r="T1293" s="205"/>
      <c r="AT1293" s="206" t="s">
        <v>147</v>
      </c>
      <c r="AU1293" s="206" t="s">
        <v>83</v>
      </c>
      <c r="AV1293" s="12" t="s">
        <v>83</v>
      </c>
      <c r="AW1293" s="12" t="s">
        <v>31</v>
      </c>
      <c r="AX1293" s="12" t="s">
        <v>75</v>
      </c>
      <c r="AY1293" s="206" t="s">
        <v>137</v>
      </c>
    </row>
    <row r="1294" spans="1:65" s="13" customFormat="1">
      <c r="B1294" s="207"/>
      <c r="C1294" s="208"/>
      <c r="D1294" s="192" t="s">
        <v>147</v>
      </c>
      <c r="E1294" s="209" t="s">
        <v>1</v>
      </c>
      <c r="F1294" s="210" t="s">
        <v>1621</v>
      </c>
      <c r="G1294" s="208"/>
      <c r="H1294" s="211">
        <v>249.23</v>
      </c>
      <c r="I1294" s="212"/>
      <c r="J1294" s="208"/>
      <c r="K1294" s="208"/>
      <c r="L1294" s="213"/>
      <c r="M1294" s="214"/>
      <c r="N1294" s="215"/>
      <c r="O1294" s="215"/>
      <c r="P1294" s="215"/>
      <c r="Q1294" s="215"/>
      <c r="R1294" s="215"/>
      <c r="S1294" s="215"/>
      <c r="T1294" s="216"/>
      <c r="AT1294" s="217" t="s">
        <v>147</v>
      </c>
      <c r="AU1294" s="217" t="s">
        <v>83</v>
      </c>
      <c r="AV1294" s="13" t="s">
        <v>85</v>
      </c>
      <c r="AW1294" s="13" t="s">
        <v>31</v>
      </c>
      <c r="AX1294" s="13" t="s">
        <v>75</v>
      </c>
      <c r="AY1294" s="217" t="s">
        <v>137</v>
      </c>
    </row>
    <row r="1295" spans="1:65" s="14" customFormat="1">
      <c r="B1295" s="218"/>
      <c r="C1295" s="219"/>
      <c r="D1295" s="192" t="s">
        <v>147</v>
      </c>
      <c r="E1295" s="220" t="s">
        <v>1</v>
      </c>
      <c r="F1295" s="221" t="s">
        <v>152</v>
      </c>
      <c r="G1295" s="219"/>
      <c r="H1295" s="222">
        <v>249.23</v>
      </c>
      <c r="I1295" s="223"/>
      <c r="J1295" s="219"/>
      <c r="K1295" s="219"/>
      <c r="L1295" s="224"/>
      <c r="M1295" s="225"/>
      <c r="N1295" s="226"/>
      <c r="O1295" s="226"/>
      <c r="P1295" s="226"/>
      <c r="Q1295" s="226"/>
      <c r="R1295" s="226"/>
      <c r="S1295" s="226"/>
      <c r="T1295" s="227"/>
      <c r="AT1295" s="228" t="s">
        <v>147</v>
      </c>
      <c r="AU1295" s="228" t="s">
        <v>83</v>
      </c>
      <c r="AV1295" s="14" t="s">
        <v>144</v>
      </c>
      <c r="AW1295" s="14" t="s">
        <v>31</v>
      </c>
      <c r="AX1295" s="14" t="s">
        <v>83</v>
      </c>
      <c r="AY1295" s="228" t="s">
        <v>137</v>
      </c>
    </row>
    <row r="1296" spans="1:65" s="2" customFormat="1" ht="24.2" customHeight="1">
      <c r="A1296" s="34"/>
      <c r="B1296" s="35"/>
      <c r="C1296" s="229" t="s">
        <v>884</v>
      </c>
      <c r="D1296" s="229" t="s">
        <v>678</v>
      </c>
      <c r="E1296" s="230" t="s">
        <v>983</v>
      </c>
      <c r="F1296" s="231" t="s">
        <v>984</v>
      </c>
      <c r="G1296" s="232" t="s">
        <v>141</v>
      </c>
      <c r="H1296" s="233">
        <v>9</v>
      </c>
      <c r="I1296" s="234"/>
      <c r="J1296" s="235">
        <f>ROUND(I1296*H1296,2)</f>
        <v>0</v>
      </c>
      <c r="K1296" s="231" t="s">
        <v>142</v>
      </c>
      <c r="L1296" s="39"/>
      <c r="M1296" s="236" t="s">
        <v>1</v>
      </c>
      <c r="N1296" s="237" t="s">
        <v>40</v>
      </c>
      <c r="O1296" s="71"/>
      <c r="P1296" s="188">
        <f>O1296*H1296</f>
        <v>0</v>
      </c>
      <c r="Q1296" s="188">
        <v>0</v>
      </c>
      <c r="R1296" s="188">
        <f>Q1296*H1296</f>
        <v>0</v>
      </c>
      <c r="S1296" s="188">
        <v>0</v>
      </c>
      <c r="T1296" s="189">
        <f>S1296*H1296</f>
        <v>0</v>
      </c>
      <c r="U1296" s="34"/>
      <c r="V1296" s="34"/>
      <c r="W1296" s="34"/>
      <c r="X1296" s="34"/>
      <c r="Y1296" s="34"/>
      <c r="Z1296" s="34"/>
      <c r="AA1296" s="34"/>
      <c r="AB1296" s="34"/>
      <c r="AC1296" s="34"/>
      <c r="AD1296" s="34"/>
      <c r="AE1296" s="34"/>
      <c r="AR1296" s="190" t="s">
        <v>144</v>
      </c>
      <c r="AT1296" s="190" t="s">
        <v>678</v>
      </c>
      <c r="AU1296" s="190" t="s">
        <v>83</v>
      </c>
      <c r="AY1296" s="17" t="s">
        <v>137</v>
      </c>
      <c r="BE1296" s="191">
        <f>IF(N1296="základní",J1296,0)</f>
        <v>0</v>
      </c>
      <c r="BF1296" s="191">
        <f>IF(N1296="snížená",J1296,0)</f>
        <v>0</v>
      </c>
      <c r="BG1296" s="191">
        <f>IF(N1296="zákl. přenesená",J1296,0)</f>
        <v>0</v>
      </c>
      <c r="BH1296" s="191">
        <f>IF(N1296="sníž. přenesená",J1296,0)</f>
        <v>0</v>
      </c>
      <c r="BI1296" s="191">
        <f>IF(N1296="nulová",J1296,0)</f>
        <v>0</v>
      </c>
      <c r="BJ1296" s="17" t="s">
        <v>83</v>
      </c>
      <c r="BK1296" s="191">
        <f>ROUND(I1296*H1296,2)</f>
        <v>0</v>
      </c>
      <c r="BL1296" s="17" t="s">
        <v>144</v>
      </c>
      <c r="BM1296" s="190" t="s">
        <v>1729</v>
      </c>
    </row>
    <row r="1297" spans="1:65" s="2" customFormat="1" ht="29.25">
      <c r="A1297" s="34"/>
      <c r="B1297" s="35"/>
      <c r="C1297" s="36"/>
      <c r="D1297" s="192" t="s">
        <v>146</v>
      </c>
      <c r="E1297" s="36"/>
      <c r="F1297" s="193" t="s">
        <v>986</v>
      </c>
      <c r="G1297" s="36"/>
      <c r="H1297" s="36"/>
      <c r="I1297" s="194"/>
      <c r="J1297" s="36"/>
      <c r="K1297" s="36"/>
      <c r="L1297" s="39"/>
      <c r="M1297" s="195"/>
      <c r="N1297" s="196"/>
      <c r="O1297" s="71"/>
      <c r="P1297" s="71"/>
      <c r="Q1297" s="71"/>
      <c r="R1297" s="71"/>
      <c r="S1297" s="71"/>
      <c r="T1297" s="72"/>
      <c r="U1297" s="34"/>
      <c r="V1297" s="34"/>
      <c r="W1297" s="34"/>
      <c r="X1297" s="34"/>
      <c r="Y1297" s="34"/>
      <c r="Z1297" s="34"/>
      <c r="AA1297" s="34"/>
      <c r="AB1297" s="34"/>
      <c r="AC1297" s="34"/>
      <c r="AD1297" s="34"/>
      <c r="AE1297" s="34"/>
      <c r="AT1297" s="17" t="s">
        <v>146</v>
      </c>
      <c r="AU1297" s="17" t="s">
        <v>83</v>
      </c>
    </row>
    <row r="1298" spans="1:65" s="12" customFormat="1">
      <c r="B1298" s="197"/>
      <c r="C1298" s="198"/>
      <c r="D1298" s="192" t="s">
        <v>147</v>
      </c>
      <c r="E1298" s="199" t="s">
        <v>1</v>
      </c>
      <c r="F1298" s="200" t="s">
        <v>1730</v>
      </c>
      <c r="G1298" s="198"/>
      <c r="H1298" s="199" t="s">
        <v>1</v>
      </c>
      <c r="I1298" s="201"/>
      <c r="J1298" s="198"/>
      <c r="K1298" s="198"/>
      <c r="L1298" s="202"/>
      <c r="M1298" s="203"/>
      <c r="N1298" s="204"/>
      <c r="O1298" s="204"/>
      <c r="P1298" s="204"/>
      <c r="Q1298" s="204"/>
      <c r="R1298" s="204"/>
      <c r="S1298" s="204"/>
      <c r="T1298" s="205"/>
      <c r="AT1298" s="206" t="s">
        <v>147</v>
      </c>
      <c r="AU1298" s="206" t="s">
        <v>83</v>
      </c>
      <c r="AV1298" s="12" t="s">
        <v>83</v>
      </c>
      <c r="AW1298" s="12" t="s">
        <v>31</v>
      </c>
      <c r="AX1298" s="12" t="s">
        <v>75</v>
      </c>
      <c r="AY1298" s="206" t="s">
        <v>137</v>
      </c>
    </row>
    <row r="1299" spans="1:65" s="13" customFormat="1">
      <c r="B1299" s="207"/>
      <c r="C1299" s="208"/>
      <c r="D1299" s="192" t="s">
        <v>147</v>
      </c>
      <c r="E1299" s="209" t="s">
        <v>1</v>
      </c>
      <c r="F1299" s="210" t="s">
        <v>1731</v>
      </c>
      <c r="G1299" s="208"/>
      <c r="H1299" s="211">
        <v>6</v>
      </c>
      <c r="I1299" s="212"/>
      <c r="J1299" s="208"/>
      <c r="K1299" s="208"/>
      <c r="L1299" s="213"/>
      <c r="M1299" s="214"/>
      <c r="N1299" s="215"/>
      <c r="O1299" s="215"/>
      <c r="P1299" s="215"/>
      <c r="Q1299" s="215"/>
      <c r="R1299" s="215"/>
      <c r="S1299" s="215"/>
      <c r="T1299" s="216"/>
      <c r="AT1299" s="217" t="s">
        <v>147</v>
      </c>
      <c r="AU1299" s="217" t="s">
        <v>83</v>
      </c>
      <c r="AV1299" s="13" t="s">
        <v>85</v>
      </c>
      <c r="AW1299" s="13" t="s">
        <v>31</v>
      </c>
      <c r="AX1299" s="13" t="s">
        <v>75</v>
      </c>
      <c r="AY1299" s="217" t="s">
        <v>137</v>
      </c>
    </row>
    <row r="1300" spans="1:65" s="12" customFormat="1">
      <c r="B1300" s="197"/>
      <c r="C1300" s="198"/>
      <c r="D1300" s="192" t="s">
        <v>147</v>
      </c>
      <c r="E1300" s="199" t="s">
        <v>1</v>
      </c>
      <c r="F1300" s="200" t="s">
        <v>1304</v>
      </c>
      <c r="G1300" s="198"/>
      <c r="H1300" s="199" t="s">
        <v>1</v>
      </c>
      <c r="I1300" s="201"/>
      <c r="J1300" s="198"/>
      <c r="K1300" s="198"/>
      <c r="L1300" s="202"/>
      <c r="M1300" s="203"/>
      <c r="N1300" s="204"/>
      <c r="O1300" s="204"/>
      <c r="P1300" s="204"/>
      <c r="Q1300" s="204"/>
      <c r="R1300" s="204"/>
      <c r="S1300" s="204"/>
      <c r="T1300" s="205"/>
      <c r="AT1300" s="206" t="s">
        <v>147</v>
      </c>
      <c r="AU1300" s="206" t="s">
        <v>83</v>
      </c>
      <c r="AV1300" s="12" t="s">
        <v>83</v>
      </c>
      <c r="AW1300" s="12" t="s">
        <v>31</v>
      </c>
      <c r="AX1300" s="12" t="s">
        <v>75</v>
      </c>
      <c r="AY1300" s="206" t="s">
        <v>137</v>
      </c>
    </row>
    <row r="1301" spans="1:65" s="13" customFormat="1">
      <c r="B1301" s="207"/>
      <c r="C1301" s="208"/>
      <c r="D1301" s="192" t="s">
        <v>147</v>
      </c>
      <c r="E1301" s="209" t="s">
        <v>1</v>
      </c>
      <c r="F1301" s="210" t="s">
        <v>136</v>
      </c>
      <c r="G1301" s="208"/>
      <c r="H1301" s="211">
        <v>3</v>
      </c>
      <c r="I1301" s="212"/>
      <c r="J1301" s="208"/>
      <c r="K1301" s="208"/>
      <c r="L1301" s="213"/>
      <c r="M1301" s="214"/>
      <c r="N1301" s="215"/>
      <c r="O1301" s="215"/>
      <c r="P1301" s="215"/>
      <c r="Q1301" s="215"/>
      <c r="R1301" s="215"/>
      <c r="S1301" s="215"/>
      <c r="T1301" s="216"/>
      <c r="AT1301" s="217" t="s">
        <v>147</v>
      </c>
      <c r="AU1301" s="217" t="s">
        <v>83</v>
      </c>
      <c r="AV1301" s="13" t="s">
        <v>85</v>
      </c>
      <c r="AW1301" s="13" t="s">
        <v>31</v>
      </c>
      <c r="AX1301" s="13" t="s">
        <v>75</v>
      </c>
      <c r="AY1301" s="217" t="s">
        <v>137</v>
      </c>
    </row>
    <row r="1302" spans="1:65" s="14" customFormat="1">
      <c r="B1302" s="218"/>
      <c r="C1302" s="219"/>
      <c r="D1302" s="192" t="s">
        <v>147</v>
      </c>
      <c r="E1302" s="220" t="s">
        <v>1</v>
      </c>
      <c r="F1302" s="221" t="s">
        <v>152</v>
      </c>
      <c r="G1302" s="219"/>
      <c r="H1302" s="222">
        <v>9</v>
      </c>
      <c r="I1302" s="223"/>
      <c r="J1302" s="219"/>
      <c r="K1302" s="219"/>
      <c r="L1302" s="224"/>
      <c r="M1302" s="225"/>
      <c r="N1302" s="226"/>
      <c r="O1302" s="226"/>
      <c r="P1302" s="226"/>
      <c r="Q1302" s="226"/>
      <c r="R1302" s="226"/>
      <c r="S1302" s="226"/>
      <c r="T1302" s="227"/>
      <c r="AT1302" s="228" t="s">
        <v>147</v>
      </c>
      <c r="AU1302" s="228" t="s">
        <v>83</v>
      </c>
      <c r="AV1302" s="14" t="s">
        <v>144</v>
      </c>
      <c r="AW1302" s="14" t="s">
        <v>31</v>
      </c>
      <c r="AX1302" s="14" t="s">
        <v>83</v>
      </c>
      <c r="AY1302" s="228" t="s">
        <v>137</v>
      </c>
    </row>
    <row r="1303" spans="1:65" s="2" customFormat="1" ht="24.2" customHeight="1">
      <c r="A1303" s="34"/>
      <c r="B1303" s="35"/>
      <c r="C1303" s="229" t="s">
        <v>891</v>
      </c>
      <c r="D1303" s="229" t="s">
        <v>678</v>
      </c>
      <c r="E1303" s="230" t="s">
        <v>978</v>
      </c>
      <c r="F1303" s="231" t="s">
        <v>979</v>
      </c>
      <c r="G1303" s="232" t="s">
        <v>141</v>
      </c>
      <c r="H1303" s="233">
        <v>3</v>
      </c>
      <c r="I1303" s="234"/>
      <c r="J1303" s="235">
        <f>ROUND(I1303*H1303,2)</f>
        <v>0</v>
      </c>
      <c r="K1303" s="231" t="s">
        <v>142</v>
      </c>
      <c r="L1303" s="39"/>
      <c r="M1303" s="236" t="s">
        <v>1</v>
      </c>
      <c r="N1303" s="237" t="s">
        <v>40</v>
      </c>
      <c r="O1303" s="71"/>
      <c r="P1303" s="188">
        <f>O1303*H1303</f>
        <v>0</v>
      </c>
      <c r="Q1303" s="188">
        <v>0</v>
      </c>
      <c r="R1303" s="188">
        <f>Q1303*H1303</f>
        <v>0</v>
      </c>
      <c r="S1303" s="188">
        <v>0</v>
      </c>
      <c r="T1303" s="189">
        <f>S1303*H1303</f>
        <v>0</v>
      </c>
      <c r="U1303" s="34"/>
      <c r="V1303" s="34"/>
      <c r="W1303" s="34"/>
      <c r="X1303" s="34"/>
      <c r="Y1303" s="34"/>
      <c r="Z1303" s="34"/>
      <c r="AA1303" s="34"/>
      <c r="AB1303" s="34"/>
      <c r="AC1303" s="34"/>
      <c r="AD1303" s="34"/>
      <c r="AE1303" s="34"/>
      <c r="AR1303" s="190" t="s">
        <v>144</v>
      </c>
      <c r="AT1303" s="190" t="s">
        <v>678</v>
      </c>
      <c r="AU1303" s="190" t="s">
        <v>83</v>
      </c>
      <c r="AY1303" s="17" t="s">
        <v>137</v>
      </c>
      <c r="BE1303" s="191">
        <f>IF(N1303="základní",J1303,0)</f>
        <v>0</v>
      </c>
      <c r="BF1303" s="191">
        <f>IF(N1303="snížená",J1303,0)</f>
        <v>0</v>
      </c>
      <c r="BG1303" s="191">
        <f>IF(N1303="zákl. přenesená",J1303,0)</f>
        <v>0</v>
      </c>
      <c r="BH1303" s="191">
        <f>IF(N1303="sníž. přenesená",J1303,0)</f>
        <v>0</v>
      </c>
      <c r="BI1303" s="191">
        <f>IF(N1303="nulová",J1303,0)</f>
        <v>0</v>
      </c>
      <c r="BJ1303" s="17" t="s">
        <v>83</v>
      </c>
      <c r="BK1303" s="191">
        <f>ROUND(I1303*H1303,2)</f>
        <v>0</v>
      </c>
      <c r="BL1303" s="17" t="s">
        <v>144</v>
      </c>
      <c r="BM1303" s="190" t="s">
        <v>1732</v>
      </c>
    </row>
    <row r="1304" spans="1:65" s="2" customFormat="1" ht="29.25">
      <c r="A1304" s="34"/>
      <c r="B1304" s="35"/>
      <c r="C1304" s="36"/>
      <c r="D1304" s="192" t="s">
        <v>146</v>
      </c>
      <c r="E1304" s="36"/>
      <c r="F1304" s="193" t="s">
        <v>981</v>
      </c>
      <c r="G1304" s="36"/>
      <c r="H1304" s="36"/>
      <c r="I1304" s="194"/>
      <c r="J1304" s="36"/>
      <c r="K1304" s="36"/>
      <c r="L1304" s="39"/>
      <c r="M1304" s="195"/>
      <c r="N1304" s="196"/>
      <c r="O1304" s="71"/>
      <c r="P1304" s="71"/>
      <c r="Q1304" s="71"/>
      <c r="R1304" s="71"/>
      <c r="S1304" s="71"/>
      <c r="T1304" s="72"/>
      <c r="U1304" s="34"/>
      <c r="V1304" s="34"/>
      <c r="W1304" s="34"/>
      <c r="X1304" s="34"/>
      <c r="Y1304" s="34"/>
      <c r="Z1304" s="34"/>
      <c r="AA1304" s="34"/>
      <c r="AB1304" s="34"/>
      <c r="AC1304" s="34"/>
      <c r="AD1304" s="34"/>
      <c r="AE1304" s="34"/>
      <c r="AT1304" s="17" t="s">
        <v>146</v>
      </c>
      <c r="AU1304" s="17" t="s">
        <v>83</v>
      </c>
    </row>
    <row r="1305" spans="1:65" s="12" customFormat="1">
      <c r="B1305" s="197"/>
      <c r="C1305" s="198"/>
      <c r="D1305" s="192" t="s">
        <v>147</v>
      </c>
      <c r="E1305" s="199" t="s">
        <v>1</v>
      </c>
      <c r="F1305" s="200" t="s">
        <v>1733</v>
      </c>
      <c r="G1305" s="198"/>
      <c r="H1305" s="199" t="s">
        <v>1</v>
      </c>
      <c r="I1305" s="201"/>
      <c r="J1305" s="198"/>
      <c r="K1305" s="198"/>
      <c r="L1305" s="202"/>
      <c r="M1305" s="203"/>
      <c r="N1305" s="204"/>
      <c r="O1305" s="204"/>
      <c r="P1305" s="204"/>
      <c r="Q1305" s="204"/>
      <c r="R1305" s="204"/>
      <c r="S1305" s="204"/>
      <c r="T1305" s="205"/>
      <c r="AT1305" s="206" t="s">
        <v>147</v>
      </c>
      <c r="AU1305" s="206" t="s">
        <v>83</v>
      </c>
      <c r="AV1305" s="12" t="s">
        <v>83</v>
      </c>
      <c r="AW1305" s="12" t="s">
        <v>31</v>
      </c>
      <c r="AX1305" s="12" t="s">
        <v>75</v>
      </c>
      <c r="AY1305" s="206" t="s">
        <v>137</v>
      </c>
    </row>
    <row r="1306" spans="1:65" s="13" customFormat="1">
      <c r="B1306" s="207"/>
      <c r="C1306" s="208"/>
      <c r="D1306" s="192" t="s">
        <v>147</v>
      </c>
      <c r="E1306" s="209" t="s">
        <v>1</v>
      </c>
      <c r="F1306" s="210" t="s">
        <v>136</v>
      </c>
      <c r="G1306" s="208"/>
      <c r="H1306" s="211">
        <v>3</v>
      </c>
      <c r="I1306" s="212"/>
      <c r="J1306" s="208"/>
      <c r="K1306" s="208"/>
      <c r="L1306" s="213"/>
      <c r="M1306" s="214"/>
      <c r="N1306" s="215"/>
      <c r="O1306" s="215"/>
      <c r="P1306" s="215"/>
      <c r="Q1306" s="215"/>
      <c r="R1306" s="215"/>
      <c r="S1306" s="215"/>
      <c r="T1306" s="216"/>
      <c r="AT1306" s="217" t="s">
        <v>147</v>
      </c>
      <c r="AU1306" s="217" t="s">
        <v>83</v>
      </c>
      <c r="AV1306" s="13" t="s">
        <v>85</v>
      </c>
      <c r="AW1306" s="13" t="s">
        <v>31</v>
      </c>
      <c r="AX1306" s="13" t="s">
        <v>75</v>
      </c>
      <c r="AY1306" s="217" t="s">
        <v>137</v>
      </c>
    </row>
    <row r="1307" spans="1:65" s="14" customFormat="1">
      <c r="B1307" s="218"/>
      <c r="C1307" s="219"/>
      <c r="D1307" s="192" t="s">
        <v>147</v>
      </c>
      <c r="E1307" s="220" t="s">
        <v>1</v>
      </c>
      <c r="F1307" s="221" t="s">
        <v>152</v>
      </c>
      <c r="G1307" s="219"/>
      <c r="H1307" s="222">
        <v>3</v>
      </c>
      <c r="I1307" s="223"/>
      <c r="J1307" s="219"/>
      <c r="K1307" s="219"/>
      <c r="L1307" s="224"/>
      <c r="M1307" s="225"/>
      <c r="N1307" s="226"/>
      <c r="O1307" s="226"/>
      <c r="P1307" s="226"/>
      <c r="Q1307" s="226"/>
      <c r="R1307" s="226"/>
      <c r="S1307" s="226"/>
      <c r="T1307" s="227"/>
      <c r="AT1307" s="228" t="s">
        <v>147</v>
      </c>
      <c r="AU1307" s="228" t="s">
        <v>83</v>
      </c>
      <c r="AV1307" s="14" t="s">
        <v>144</v>
      </c>
      <c r="AW1307" s="14" t="s">
        <v>31</v>
      </c>
      <c r="AX1307" s="14" t="s">
        <v>83</v>
      </c>
      <c r="AY1307" s="228" t="s">
        <v>137</v>
      </c>
    </row>
    <row r="1308" spans="1:65" s="2" customFormat="1" ht="24.2" customHeight="1">
      <c r="A1308" s="34"/>
      <c r="B1308" s="35"/>
      <c r="C1308" s="229" t="s">
        <v>898</v>
      </c>
      <c r="D1308" s="229" t="s">
        <v>678</v>
      </c>
      <c r="E1308" s="230" t="s">
        <v>1734</v>
      </c>
      <c r="F1308" s="231" t="s">
        <v>1735</v>
      </c>
      <c r="G1308" s="232" t="s">
        <v>141</v>
      </c>
      <c r="H1308" s="233">
        <v>12</v>
      </c>
      <c r="I1308" s="234"/>
      <c r="J1308" s="235">
        <f>ROUND(I1308*H1308,2)</f>
        <v>0</v>
      </c>
      <c r="K1308" s="231" t="s">
        <v>142</v>
      </c>
      <c r="L1308" s="39"/>
      <c r="M1308" s="236" t="s">
        <v>1</v>
      </c>
      <c r="N1308" s="237" t="s">
        <v>40</v>
      </c>
      <c r="O1308" s="71"/>
      <c r="P1308" s="188">
        <f>O1308*H1308</f>
        <v>0</v>
      </c>
      <c r="Q1308" s="188">
        <v>0</v>
      </c>
      <c r="R1308" s="188">
        <f>Q1308*H1308</f>
        <v>0</v>
      </c>
      <c r="S1308" s="188">
        <v>0</v>
      </c>
      <c r="T1308" s="189">
        <f>S1308*H1308</f>
        <v>0</v>
      </c>
      <c r="U1308" s="34"/>
      <c r="V1308" s="34"/>
      <c r="W1308" s="34"/>
      <c r="X1308" s="34"/>
      <c r="Y1308" s="34"/>
      <c r="Z1308" s="34"/>
      <c r="AA1308" s="34"/>
      <c r="AB1308" s="34"/>
      <c r="AC1308" s="34"/>
      <c r="AD1308" s="34"/>
      <c r="AE1308" s="34"/>
      <c r="AR1308" s="190" t="s">
        <v>144</v>
      </c>
      <c r="AT1308" s="190" t="s">
        <v>678</v>
      </c>
      <c r="AU1308" s="190" t="s">
        <v>83</v>
      </c>
      <c r="AY1308" s="17" t="s">
        <v>137</v>
      </c>
      <c r="BE1308" s="191">
        <f>IF(N1308="základní",J1308,0)</f>
        <v>0</v>
      </c>
      <c r="BF1308" s="191">
        <f>IF(N1308="snížená",J1308,0)</f>
        <v>0</v>
      </c>
      <c r="BG1308" s="191">
        <f>IF(N1308="zákl. přenesená",J1308,0)</f>
        <v>0</v>
      </c>
      <c r="BH1308" s="191">
        <f>IF(N1308="sníž. přenesená",J1308,0)</f>
        <v>0</v>
      </c>
      <c r="BI1308" s="191">
        <f>IF(N1308="nulová",J1308,0)</f>
        <v>0</v>
      </c>
      <c r="BJ1308" s="17" t="s">
        <v>83</v>
      </c>
      <c r="BK1308" s="191">
        <f>ROUND(I1308*H1308,2)</f>
        <v>0</v>
      </c>
      <c r="BL1308" s="17" t="s">
        <v>144</v>
      </c>
      <c r="BM1308" s="190" t="s">
        <v>1736</v>
      </c>
    </row>
    <row r="1309" spans="1:65" s="2" customFormat="1" ht="39">
      <c r="A1309" s="34"/>
      <c r="B1309" s="35"/>
      <c r="C1309" s="36"/>
      <c r="D1309" s="192" t="s">
        <v>146</v>
      </c>
      <c r="E1309" s="36"/>
      <c r="F1309" s="193" t="s">
        <v>1737</v>
      </c>
      <c r="G1309" s="36"/>
      <c r="H1309" s="36"/>
      <c r="I1309" s="194"/>
      <c r="J1309" s="36"/>
      <c r="K1309" s="36"/>
      <c r="L1309" s="39"/>
      <c r="M1309" s="195"/>
      <c r="N1309" s="196"/>
      <c r="O1309" s="71"/>
      <c r="P1309" s="71"/>
      <c r="Q1309" s="71"/>
      <c r="R1309" s="71"/>
      <c r="S1309" s="71"/>
      <c r="T1309" s="72"/>
      <c r="U1309" s="34"/>
      <c r="V1309" s="34"/>
      <c r="W1309" s="34"/>
      <c r="X1309" s="34"/>
      <c r="Y1309" s="34"/>
      <c r="Z1309" s="34"/>
      <c r="AA1309" s="34"/>
      <c r="AB1309" s="34"/>
      <c r="AC1309" s="34"/>
      <c r="AD1309" s="34"/>
      <c r="AE1309" s="34"/>
      <c r="AT1309" s="17" t="s">
        <v>146</v>
      </c>
      <c r="AU1309" s="17" t="s">
        <v>83</v>
      </c>
    </row>
    <row r="1310" spans="1:65" s="12" customFormat="1">
      <c r="B1310" s="197"/>
      <c r="C1310" s="198"/>
      <c r="D1310" s="192" t="s">
        <v>147</v>
      </c>
      <c r="E1310" s="199" t="s">
        <v>1</v>
      </c>
      <c r="F1310" s="200" t="s">
        <v>1730</v>
      </c>
      <c r="G1310" s="198"/>
      <c r="H1310" s="199" t="s">
        <v>1</v>
      </c>
      <c r="I1310" s="201"/>
      <c r="J1310" s="198"/>
      <c r="K1310" s="198"/>
      <c r="L1310" s="202"/>
      <c r="M1310" s="203"/>
      <c r="N1310" s="204"/>
      <c r="O1310" s="204"/>
      <c r="P1310" s="204"/>
      <c r="Q1310" s="204"/>
      <c r="R1310" s="204"/>
      <c r="S1310" s="204"/>
      <c r="T1310" s="205"/>
      <c r="AT1310" s="206" t="s">
        <v>147</v>
      </c>
      <c r="AU1310" s="206" t="s">
        <v>83</v>
      </c>
      <c r="AV1310" s="12" t="s">
        <v>83</v>
      </c>
      <c r="AW1310" s="12" t="s">
        <v>31</v>
      </c>
      <c r="AX1310" s="12" t="s">
        <v>75</v>
      </c>
      <c r="AY1310" s="206" t="s">
        <v>137</v>
      </c>
    </row>
    <row r="1311" spans="1:65" s="13" customFormat="1">
      <c r="B1311" s="207"/>
      <c r="C1311" s="208"/>
      <c r="D1311" s="192" t="s">
        <v>147</v>
      </c>
      <c r="E1311" s="209" t="s">
        <v>1</v>
      </c>
      <c r="F1311" s="210" t="s">
        <v>1731</v>
      </c>
      <c r="G1311" s="208"/>
      <c r="H1311" s="211">
        <v>6</v>
      </c>
      <c r="I1311" s="212"/>
      <c r="J1311" s="208"/>
      <c r="K1311" s="208"/>
      <c r="L1311" s="213"/>
      <c r="M1311" s="214"/>
      <c r="N1311" s="215"/>
      <c r="O1311" s="215"/>
      <c r="P1311" s="215"/>
      <c r="Q1311" s="215"/>
      <c r="R1311" s="215"/>
      <c r="S1311" s="215"/>
      <c r="T1311" s="216"/>
      <c r="AT1311" s="217" t="s">
        <v>147</v>
      </c>
      <c r="AU1311" s="217" t="s">
        <v>83</v>
      </c>
      <c r="AV1311" s="13" t="s">
        <v>85</v>
      </c>
      <c r="AW1311" s="13" t="s">
        <v>31</v>
      </c>
      <c r="AX1311" s="13" t="s">
        <v>75</v>
      </c>
      <c r="AY1311" s="217" t="s">
        <v>137</v>
      </c>
    </row>
    <row r="1312" spans="1:65" s="12" customFormat="1">
      <c r="B1312" s="197"/>
      <c r="C1312" s="198"/>
      <c r="D1312" s="192" t="s">
        <v>147</v>
      </c>
      <c r="E1312" s="199" t="s">
        <v>1</v>
      </c>
      <c r="F1312" s="200" t="s">
        <v>1304</v>
      </c>
      <c r="G1312" s="198"/>
      <c r="H1312" s="199" t="s">
        <v>1</v>
      </c>
      <c r="I1312" s="201"/>
      <c r="J1312" s="198"/>
      <c r="K1312" s="198"/>
      <c r="L1312" s="202"/>
      <c r="M1312" s="203"/>
      <c r="N1312" s="204"/>
      <c r="O1312" s="204"/>
      <c r="P1312" s="204"/>
      <c r="Q1312" s="204"/>
      <c r="R1312" s="204"/>
      <c r="S1312" s="204"/>
      <c r="T1312" s="205"/>
      <c r="AT1312" s="206" t="s">
        <v>147</v>
      </c>
      <c r="AU1312" s="206" t="s">
        <v>83</v>
      </c>
      <c r="AV1312" s="12" t="s">
        <v>83</v>
      </c>
      <c r="AW1312" s="12" t="s">
        <v>31</v>
      </c>
      <c r="AX1312" s="12" t="s">
        <v>75</v>
      </c>
      <c r="AY1312" s="206" t="s">
        <v>137</v>
      </c>
    </row>
    <row r="1313" spans="1:65" s="13" customFormat="1">
      <c r="B1313" s="207"/>
      <c r="C1313" s="208"/>
      <c r="D1313" s="192" t="s">
        <v>147</v>
      </c>
      <c r="E1313" s="209" t="s">
        <v>1</v>
      </c>
      <c r="F1313" s="210" t="s">
        <v>1731</v>
      </c>
      <c r="G1313" s="208"/>
      <c r="H1313" s="211">
        <v>6</v>
      </c>
      <c r="I1313" s="212"/>
      <c r="J1313" s="208"/>
      <c r="K1313" s="208"/>
      <c r="L1313" s="213"/>
      <c r="M1313" s="214"/>
      <c r="N1313" s="215"/>
      <c r="O1313" s="215"/>
      <c r="P1313" s="215"/>
      <c r="Q1313" s="215"/>
      <c r="R1313" s="215"/>
      <c r="S1313" s="215"/>
      <c r="T1313" s="216"/>
      <c r="AT1313" s="217" t="s">
        <v>147</v>
      </c>
      <c r="AU1313" s="217" t="s">
        <v>83</v>
      </c>
      <c r="AV1313" s="13" t="s">
        <v>85</v>
      </c>
      <c r="AW1313" s="13" t="s">
        <v>31</v>
      </c>
      <c r="AX1313" s="13" t="s">
        <v>75</v>
      </c>
      <c r="AY1313" s="217" t="s">
        <v>137</v>
      </c>
    </row>
    <row r="1314" spans="1:65" s="14" customFormat="1">
      <c r="B1314" s="218"/>
      <c r="C1314" s="219"/>
      <c r="D1314" s="192" t="s">
        <v>147</v>
      </c>
      <c r="E1314" s="220" t="s">
        <v>1</v>
      </c>
      <c r="F1314" s="221" t="s">
        <v>152</v>
      </c>
      <c r="G1314" s="219"/>
      <c r="H1314" s="222">
        <v>12</v>
      </c>
      <c r="I1314" s="223"/>
      <c r="J1314" s="219"/>
      <c r="K1314" s="219"/>
      <c r="L1314" s="224"/>
      <c r="M1314" s="225"/>
      <c r="N1314" s="226"/>
      <c r="O1314" s="226"/>
      <c r="P1314" s="226"/>
      <c r="Q1314" s="226"/>
      <c r="R1314" s="226"/>
      <c r="S1314" s="226"/>
      <c r="T1314" s="227"/>
      <c r="AT1314" s="228" t="s">
        <v>147</v>
      </c>
      <c r="AU1314" s="228" t="s">
        <v>83</v>
      </c>
      <c r="AV1314" s="14" t="s">
        <v>144</v>
      </c>
      <c r="AW1314" s="14" t="s">
        <v>31</v>
      </c>
      <c r="AX1314" s="14" t="s">
        <v>83</v>
      </c>
      <c r="AY1314" s="228" t="s">
        <v>137</v>
      </c>
    </row>
    <row r="1315" spans="1:65" s="2" customFormat="1" ht="24.2" customHeight="1">
      <c r="A1315" s="34"/>
      <c r="B1315" s="35"/>
      <c r="C1315" s="229" t="s">
        <v>174</v>
      </c>
      <c r="D1315" s="229" t="s">
        <v>678</v>
      </c>
      <c r="E1315" s="230" t="s">
        <v>1095</v>
      </c>
      <c r="F1315" s="231" t="s">
        <v>1096</v>
      </c>
      <c r="G1315" s="232" t="s">
        <v>387</v>
      </c>
      <c r="H1315" s="233">
        <v>712.8</v>
      </c>
      <c r="I1315" s="234"/>
      <c r="J1315" s="235">
        <f>ROUND(I1315*H1315,2)</f>
        <v>0</v>
      </c>
      <c r="K1315" s="231" t="s">
        <v>142</v>
      </c>
      <c r="L1315" s="39"/>
      <c r="M1315" s="236" t="s">
        <v>1</v>
      </c>
      <c r="N1315" s="237" t="s">
        <v>40</v>
      </c>
      <c r="O1315" s="71"/>
      <c r="P1315" s="188">
        <f>O1315*H1315</f>
        <v>0</v>
      </c>
      <c r="Q1315" s="188">
        <v>0</v>
      </c>
      <c r="R1315" s="188">
        <f>Q1315*H1315</f>
        <v>0</v>
      </c>
      <c r="S1315" s="188">
        <v>0</v>
      </c>
      <c r="T1315" s="189">
        <f>S1315*H1315</f>
        <v>0</v>
      </c>
      <c r="U1315" s="34"/>
      <c r="V1315" s="34"/>
      <c r="W1315" s="34"/>
      <c r="X1315" s="34"/>
      <c r="Y1315" s="34"/>
      <c r="Z1315" s="34"/>
      <c r="AA1315" s="34"/>
      <c r="AB1315" s="34"/>
      <c r="AC1315" s="34"/>
      <c r="AD1315" s="34"/>
      <c r="AE1315" s="34"/>
      <c r="AR1315" s="190" t="s">
        <v>144</v>
      </c>
      <c r="AT1315" s="190" t="s">
        <v>678</v>
      </c>
      <c r="AU1315" s="190" t="s">
        <v>83</v>
      </c>
      <c r="AY1315" s="17" t="s">
        <v>137</v>
      </c>
      <c r="BE1315" s="191">
        <f>IF(N1315="základní",J1315,0)</f>
        <v>0</v>
      </c>
      <c r="BF1315" s="191">
        <f>IF(N1315="snížená",J1315,0)</f>
        <v>0</v>
      </c>
      <c r="BG1315" s="191">
        <f>IF(N1315="zákl. přenesená",J1315,0)</f>
        <v>0</v>
      </c>
      <c r="BH1315" s="191">
        <f>IF(N1315="sníž. přenesená",J1315,0)</f>
        <v>0</v>
      </c>
      <c r="BI1315" s="191">
        <f>IF(N1315="nulová",J1315,0)</f>
        <v>0</v>
      </c>
      <c r="BJ1315" s="17" t="s">
        <v>83</v>
      </c>
      <c r="BK1315" s="191">
        <f>ROUND(I1315*H1315,2)</f>
        <v>0</v>
      </c>
      <c r="BL1315" s="17" t="s">
        <v>144</v>
      </c>
      <c r="BM1315" s="190" t="s">
        <v>1738</v>
      </c>
    </row>
    <row r="1316" spans="1:65" s="2" customFormat="1" ht="48.75">
      <c r="A1316" s="34"/>
      <c r="B1316" s="35"/>
      <c r="C1316" s="36"/>
      <c r="D1316" s="192" t="s">
        <v>146</v>
      </c>
      <c r="E1316" s="36"/>
      <c r="F1316" s="193" t="s">
        <v>1098</v>
      </c>
      <c r="G1316" s="36"/>
      <c r="H1316" s="36"/>
      <c r="I1316" s="194"/>
      <c r="J1316" s="36"/>
      <c r="K1316" s="36"/>
      <c r="L1316" s="39"/>
      <c r="M1316" s="195"/>
      <c r="N1316" s="196"/>
      <c r="O1316" s="71"/>
      <c r="P1316" s="71"/>
      <c r="Q1316" s="71"/>
      <c r="R1316" s="71"/>
      <c r="S1316" s="71"/>
      <c r="T1316" s="72"/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T1316" s="17" t="s">
        <v>146</v>
      </c>
      <c r="AU1316" s="17" t="s">
        <v>83</v>
      </c>
    </row>
    <row r="1317" spans="1:65" s="12" customFormat="1">
      <c r="B1317" s="197"/>
      <c r="C1317" s="198"/>
      <c r="D1317" s="192" t="s">
        <v>147</v>
      </c>
      <c r="E1317" s="199" t="s">
        <v>1</v>
      </c>
      <c r="F1317" s="200" t="s">
        <v>1523</v>
      </c>
      <c r="G1317" s="198"/>
      <c r="H1317" s="199" t="s">
        <v>1</v>
      </c>
      <c r="I1317" s="201"/>
      <c r="J1317" s="198"/>
      <c r="K1317" s="198"/>
      <c r="L1317" s="202"/>
      <c r="M1317" s="203"/>
      <c r="N1317" s="204"/>
      <c r="O1317" s="204"/>
      <c r="P1317" s="204"/>
      <c r="Q1317" s="204"/>
      <c r="R1317" s="204"/>
      <c r="S1317" s="204"/>
      <c r="T1317" s="205"/>
      <c r="AT1317" s="206" t="s">
        <v>147</v>
      </c>
      <c r="AU1317" s="206" t="s">
        <v>83</v>
      </c>
      <c r="AV1317" s="12" t="s">
        <v>83</v>
      </c>
      <c r="AW1317" s="12" t="s">
        <v>31</v>
      </c>
      <c r="AX1317" s="12" t="s">
        <v>75</v>
      </c>
      <c r="AY1317" s="206" t="s">
        <v>137</v>
      </c>
    </row>
    <row r="1318" spans="1:65" s="13" customFormat="1">
      <c r="B1318" s="207"/>
      <c r="C1318" s="208"/>
      <c r="D1318" s="192" t="s">
        <v>147</v>
      </c>
      <c r="E1318" s="209" t="s">
        <v>1</v>
      </c>
      <c r="F1318" s="210" t="s">
        <v>1739</v>
      </c>
      <c r="G1318" s="208"/>
      <c r="H1318" s="211">
        <v>3.6</v>
      </c>
      <c r="I1318" s="212"/>
      <c r="J1318" s="208"/>
      <c r="K1318" s="208"/>
      <c r="L1318" s="213"/>
      <c r="M1318" s="214"/>
      <c r="N1318" s="215"/>
      <c r="O1318" s="215"/>
      <c r="P1318" s="215"/>
      <c r="Q1318" s="215"/>
      <c r="R1318" s="215"/>
      <c r="S1318" s="215"/>
      <c r="T1318" s="216"/>
      <c r="AT1318" s="217" t="s">
        <v>147</v>
      </c>
      <c r="AU1318" s="217" t="s">
        <v>83</v>
      </c>
      <c r="AV1318" s="13" t="s">
        <v>85</v>
      </c>
      <c r="AW1318" s="13" t="s">
        <v>31</v>
      </c>
      <c r="AX1318" s="13" t="s">
        <v>75</v>
      </c>
      <c r="AY1318" s="217" t="s">
        <v>137</v>
      </c>
    </row>
    <row r="1319" spans="1:65" s="12" customFormat="1">
      <c r="B1319" s="197"/>
      <c r="C1319" s="198"/>
      <c r="D1319" s="192" t="s">
        <v>147</v>
      </c>
      <c r="E1319" s="199" t="s">
        <v>1</v>
      </c>
      <c r="F1319" s="200" t="s">
        <v>1525</v>
      </c>
      <c r="G1319" s="198"/>
      <c r="H1319" s="199" t="s">
        <v>1</v>
      </c>
      <c r="I1319" s="201"/>
      <c r="J1319" s="198"/>
      <c r="K1319" s="198"/>
      <c r="L1319" s="202"/>
      <c r="M1319" s="203"/>
      <c r="N1319" s="204"/>
      <c r="O1319" s="204"/>
      <c r="P1319" s="204"/>
      <c r="Q1319" s="204"/>
      <c r="R1319" s="204"/>
      <c r="S1319" s="204"/>
      <c r="T1319" s="205"/>
      <c r="AT1319" s="206" t="s">
        <v>147</v>
      </c>
      <c r="AU1319" s="206" t="s">
        <v>83</v>
      </c>
      <c r="AV1319" s="12" t="s">
        <v>83</v>
      </c>
      <c r="AW1319" s="12" t="s">
        <v>31</v>
      </c>
      <c r="AX1319" s="12" t="s">
        <v>75</v>
      </c>
      <c r="AY1319" s="206" t="s">
        <v>137</v>
      </c>
    </row>
    <row r="1320" spans="1:65" s="13" customFormat="1">
      <c r="B1320" s="207"/>
      <c r="C1320" s="208"/>
      <c r="D1320" s="192" t="s">
        <v>147</v>
      </c>
      <c r="E1320" s="209" t="s">
        <v>1</v>
      </c>
      <c r="F1320" s="210" t="s">
        <v>1740</v>
      </c>
      <c r="G1320" s="208"/>
      <c r="H1320" s="211">
        <v>236</v>
      </c>
      <c r="I1320" s="212"/>
      <c r="J1320" s="208"/>
      <c r="K1320" s="208"/>
      <c r="L1320" s="213"/>
      <c r="M1320" s="214"/>
      <c r="N1320" s="215"/>
      <c r="O1320" s="215"/>
      <c r="P1320" s="215"/>
      <c r="Q1320" s="215"/>
      <c r="R1320" s="215"/>
      <c r="S1320" s="215"/>
      <c r="T1320" s="216"/>
      <c r="AT1320" s="217" t="s">
        <v>147</v>
      </c>
      <c r="AU1320" s="217" t="s">
        <v>83</v>
      </c>
      <c r="AV1320" s="13" t="s">
        <v>85</v>
      </c>
      <c r="AW1320" s="13" t="s">
        <v>31</v>
      </c>
      <c r="AX1320" s="13" t="s">
        <v>75</v>
      </c>
      <c r="AY1320" s="217" t="s">
        <v>137</v>
      </c>
    </row>
    <row r="1321" spans="1:65" s="12" customFormat="1">
      <c r="B1321" s="197"/>
      <c r="C1321" s="198"/>
      <c r="D1321" s="192" t="s">
        <v>147</v>
      </c>
      <c r="E1321" s="199" t="s">
        <v>1</v>
      </c>
      <c r="F1321" s="200" t="s">
        <v>1527</v>
      </c>
      <c r="G1321" s="198"/>
      <c r="H1321" s="199" t="s">
        <v>1</v>
      </c>
      <c r="I1321" s="201"/>
      <c r="J1321" s="198"/>
      <c r="K1321" s="198"/>
      <c r="L1321" s="202"/>
      <c r="M1321" s="203"/>
      <c r="N1321" s="204"/>
      <c r="O1321" s="204"/>
      <c r="P1321" s="204"/>
      <c r="Q1321" s="204"/>
      <c r="R1321" s="204"/>
      <c r="S1321" s="204"/>
      <c r="T1321" s="205"/>
      <c r="AT1321" s="206" t="s">
        <v>147</v>
      </c>
      <c r="AU1321" s="206" t="s">
        <v>83</v>
      </c>
      <c r="AV1321" s="12" t="s">
        <v>83</v>
      </c>
      <c r="AW1321" s="12" t="s">
        <v>31</v>
      </c>
      <c r="AX1321" s="12" t="s">
        <v>75</v>
      </c>
      <c r="AY1321" s="206" t="s">
        <v>137</v>
      </c>
    </row>
    <row r="1322" spans="1:65" s="13" customFormat="1">
      <c r="B1322" s="207"/>
      <c r="C1322" s="208"/>
      <c r="D1322" s="192" t="s">
        <v>147</v>
      </c>
      <c r="E1322" s="209" t="s">
        <v>1</v>
      </c>
      <c r="F1322" s="210" t="s">
        <v>1741</v>
      </c>
      <c r="G1322" s="208"/>
      <c r="H1322" s="211">
        <v>241</v>
      </c>
      <c r="I1322" s="212"/>
      <c r="J1322" s="208"/>
      <c r="K1322" s="208"/>
      <c r="L1322" s="213"/>
      <c r="M1322" s="214"/>
      <c r="N1322" s="215"/>
      <c r="O1322" s="215"/>
      <c r="P1322" s="215"/>
      <c r="Q1322" s="215"/>
      <c r="R1322" s="215"/>
      <c r="S1322" s="215"/>
      <c r="T1322" s="216"/>
      <c r="AT1322" s="217" t="s">
        <v>147</v>
      </c>
      <c r="AU1322" s="217" t="s">
        <v>83</v>
      </c>
      <c r="AV1322" s="13" t="s">
        <v>85</v>
      </c>
      <c r="AW1322" s="13" t="s">
        <v>31</v>
      </c>
      <c r="AX1322" s="13" t="s">
        <v>75</v>
      </c>
      <c r="AY1322" s="217" t="s">
        <v>137</v>
      </c>
    </row>
    <row r="1323" spans="1:65" s="12" customFormat="1">
      <c r="B1323" s="197"/>
      <c r="C1323" s="198"/>
      <c r="D1323" s="192" t="s">
        <v>147</v>
      </c>
      <c r="E1323" s="199" t="s">
        <v>1</v>
      </c>
      <c r="F1323" s="200" t="s">
        <v>1529</v>
      </c>
      <c r="G1323" s="198"/>
      <c r="H1323" s="199" t="s">
        <v>1</v>
      </c>
      <c r="I1323" s="201"/>
      <c r="J1323" s="198"/>
      <c r="K1323" s="198"/>
      <c r="L1323" s="202"/>
      <c r="M1323" s="203"/>
      <c r="N1323" s="204"/>
      <c r="O1323" s="204"/>
      <c r="P1323" s="204"/>
      <c r="Q1323" s="204"/>
      <c r="R1323" s="204"/>
      <c r="S1323" s="204"/>
      <c r="T1323" s="205"/>
      <c r="AT1323" s="206" t="s">
        <v>147</v>
      </c>
      <c r="AU1323" s="206" t="s">
        <v>83</v>
      </c>
      <c r="AV1323" s="12" t="s">
        <v>83</v>
      </c>
      <c r="AW1323" s="12" t="s">
        <v>31</v>
      </c>
      <c r="AX1323" s="12" t="s">
        <v>75</v>
      </c>
      <c r="AY1323" s="206" t="s">
        <v>137</v>
      </c>
    </row>
    <row r="1324" spans="1:65" s="13" customFormat="1">
      <c r="B1324" s="207"/>
      <c r="C1324" s="208"/>
      <c r="D1324" s="192" t="s">
        <v>147</v>
      </c>
      <c r="E1324" s="209" t="s">
        <v>1</v>
      </c>
      <c r="F1324" s="210" t="s">
        <v>1742</v>
      </c>
      <c r="G1324" s="208"/>
      <c r="H1324" s="211">
        <v>225</v>
      </c>
      <c r="I1324" s="212"/>
      <c r="J1324" s="208"/>
      <c r="K1324" s="208"/>
      <c r="L1324" s="213"/>
      <c r="M1324" s="214"/>
      <c r="N1324" s="215"/>
      <c r="O1324" s="215"/>
      <c r="P1324" s="215"/>
      <c r="Q1324" s="215"/>
      <c r="R1324" s="215"/>
      <c r="S1324" s="215"/>
      <c r="T1324" s="216"/>
      <c r="AT1324" s="217" t="s">
        <v>147</v>
      </c>
      <c r="AU1324" s="217" t="s">
        <v>83</v>
      </c>
      <c r="AV1324" s="13" t="s">
        <v>85</v>
      </c>
      <c r="AW1324" s="13" t="s">
        <v>31</v>
      </c>
      <c r="AX1324" s="13" t="s">
        <v>75</v>
      </c>
      <c r="AY1324" s="217" t="s">
        <v>137</v>
      </c>
    </row>
    <row r="1325" spans="1:65" s="12" customFormat="1">
      <c r="B1325" s="197"/>
      <c r="C1325" s="198"/>
      <c r="D1325" s="192" t="s">
        <v>147</v>
      </c>
      <c r="E1325" s="199" t="s">
        <v>1</v>
      </c>
      <c r="F1325" s="200" t="s">
        <v>1531</v>
      </c>
      <c r="G1325" s="198"/>
      <c r="H1325" s="199" t="s">
        <v>1</v>
      </c>
      <c r="I1325" s="201"/>
      <c r="J1325" s="198"/>
      <c r="K1325" s="198"/>
      <c r="L1325" s="202"/>
      <c r="M1325" s="203"/>
      <c r="N1325" s="204"/>
      <c r="O1325" s="204"/>
      <c r="P1325" s="204"/>
      <c r="Q1325" s="204"/>
      <c r="R1325" s="204"/>
      <c r="S1325" s="204"/>
      <c r="T1325" s="205"/>
      <c r="AT1325" s="206" t="s">
        <v>147</v>
      </c>
      <c r="AU1325" s="206" t="s">
        <v>83</v>
      </c>
      <c r="AV1325" s="12" t="s">
        <v>83</v>
      </c>
      <c r="AW1325" s="12" t="s">
        <v>31</v>
      </c>
      <c r="AX1325" s="12" t="s">
        <v>75</v>
      </c>
      <c r="AY1325" s="206" t="s">
        <v>137</v>
      </c>
    </row>
    <row r="1326" spans="1:65" s="13" customFormat="1">
      <c r="B1326" s="207"/>
      <c r="C1326" s="208"/>
      <c r="D1326" s="192" t="s">
        <v>147</v>
      </c>
      <c r="E1326" s="209" t="s">
        <v>1</v>
      </c>
      <c r="F1326" s="210" t="s">
        <v>1743</v>
      </c>
      <c r="G1326" s="208"/>
      <c r="H1326" s="211">
        <v>7.2</v>
      </c>
      <c r="I1326" s="212"/>
      <c r="J1326" s="208"/>
      <c r="K1326" s="208"/>
      <c r="L1326" s="213"/>
      <c r="M1326" s="214"/>
      <c r="N1326" s="215"/>
      <c r="O1326" s="215"/>
      <c r="P1326" s="215"/>
      <c r="Q1326" s="215"/>
      <c r="R1326" s="215"/>
      <c r="S1326" s="215"/>
      <c r="T1326" s="216"/>
      <c r="AT1326" s="217" t="s">
        <v>147</v>
      </c>
      <c r="AU1326" s="217" t="s">
        <v>83</v>
      </c>
      <c r="AV1326" s="13" t="s">
        <v>85</v>
      </c>
      <c r="AW1326" s="13" t="s">
        <v>31</v>
      </c>
      <c r="AX1326" s="13" t="s">
        <v>75</v>
      </c>
      <c r="AY1326" s="217" t="s">
        <v>137</v>
      </c>
    </row>
    <row r="1327" spans="1:65" s="14" customFormat="1">
      <c r="B1327" s="218"/>
      <c r="C1327" s="219"/>
      <c r="D1327" s="192" t="s">
        <v>147</v>
      </c>
      <c r="E1327" s="220" t="s">
        <v>1</v>
      </c>
      <c r="F1327" s="221" t="s">
        <v>152</v>
      </c>
      <c r="G1327" s="219"/>
      <c r="H1327" s="222">
        <v>712.8</v>
      </c>
      <c r="I1327" s="223"/>
      <c r="J1327" s="219"/>
      <c r="K1327" s="219"/>
      <c r="L1327" s="224"/>
      <c r="M1327" s="225"/>
      <c r="N1327" s="226"/>
      <c r="O1327" s="226"/>
      <c r="P1327" s="226"/>
      <c r="Q1327" s="226"/>
      <c r="R1327" s="226"/>
      <c r="S1327" s="226"/>
      <c r="T1327" s="227"/>
      <c r="AT1327" s="228" t="s">
        <v>147</v>
      </c>
      <c r="AU1327" s="228" t="s">
        <v>83</v>
      </c>
      <c r="AV1327" s="14" t="s">
        <v>144</v>
      </c>
      <c r="AW1327" s="14" t="s">
        <v>31</v>
      </c>
      <c r="AX1327" s="14" t="s">
        <v>83</v>
      </c>
      <c r="AY1327" s="228" t="s">
        <v>137</v>
      </c>
    </row>
    <row r="1328" spans="1:65" s="2" customFormat="1" ht="24.2" customHeight="1">
      <c r="A1328" s="34"/>
      <c r="B1328" s="35"/>
      <c r="C1328" s="229" t="s">
        <v>907</v>
      </c>
      <c r="D1328" s="229" t="s">
        <v>678</v>
      </c>
      <c r="E1328" s="230" t="s">
        <v>1744</v>
      </c>
      <c r="F1328" s="231" t="s">
        <v>1745</v>
      </c>
      <c r="G1328" s="232" t="s">
        <v>141</v>
      </c>
      <c r="H1328" s="233">
        <v>477</v>
      </c>
      <c r="I1328" s="234"/>
      <c r="J1328" s="235">
        <f>ROUND(I1328*H1328,2)</f>
        <v>0</v>
      </c>
      <c r="K1328" s="231" t="s">
        <v>142</v>
      </c>
      <c r="L1328" s="39"/>
      <c r="M1328" s="236" t="s">
        <v>1</v>
      </c>
      <c r="N1328" s="237" t="s">
        <v>40</v>
      </c>
      <c r="O1328" s="71"/>
      <c r="P1328" s="188">
        <f>O1328*H1328</f>
        <v>0</v>
      </c>
      <c r="Q1328" s="188">
        <v>0</v>
      </c>
      <c r="R1328" s="188">
        <f>Q1328*H1328</f>
        <v>0</v>
      </c>
      <c r="S1328" s="188">
        <v>0</v>
      </c>
      <c r="T1328" s="189">
        <f>S1328*H1328</f>
        <v>0</v>
      </c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R1328" s="190" t="s">
        <v>144</v>
      </c>
      <c r="AT1328" s="190" t="s">
        <v>678</v>
      </c>
      <c r="AU1328" s="190" t="s">
        <v>83</v>
      </c>
      <c r="AY1328" s="17" t="s">
        <v>137</v>
      </c>
      <c r="BE1328" s="191">
        <f>IF(N1328="základní",J1328,0)</f>
        <v>0</v>
      </c>
      <c r="BF1328" s="191">
        <f>IF(N1328="snížená",J1328,0)</f>
        <v>0</v>
      </c>
      <c r="BG1328" s="191">
        <f>IF(N1328="zákl. přenesená",J1328,0)</f>
        <v>0</v>
      </c>
      <c r="BH1328" s="191">
        <f>IF(N1328="sníž. přenesená",J1328,0)</f>
        <v>0</v>
      </c>
      <c r="BI1328" s="191">
        <f>IF(N1328="nulová",J1328,0)</f>
        <v>0</v>
      </c>
      <c r="BJ1328" s="17" t="s">
        <v>83</v>
      </c>
      <c r="BK1328" s="191">
        <f>ROUND(I1328*H1328,2)</f>
        <v>0</v>
      </c>
      <c r="BL1328" s="17" t="s">
        <v>144</v>
      </c>
      <c r="BM1328" s="190" t="s">
        <v>1746</v>
      </c>
    </row>
    <row r="1329" spans="1:65" s="2" customFormat="1" ht="39">
      <c r="A1329" s="34"/>
      <c r="B1329" s="35"/>
      <c r="C1329" s="36"/>
      <c r="D1329" s="192" t="s">
        <v>146</v>
      </c>
      <c r="E1329" s="36"/>
      <c r="F1329" s="193" t="s">
        <v>1747</v>
      </c>
      <c r="G1329" s="36"/>
      <c r="H1329" s="36"/>
      <c r="I1329" s="194"/>
      <c r="J1329" s="36"/>
      <c r="K1329" s="36"/>
      <c r="L1329" s="39"/>
      <c r="M1329" s="195"/>
      <c r="N1329" s="196"/>
      <c r="O1329" s="71"/>
      <c r="P1329" s="71"/>
      <c r="Q1329" s="71"/>
      <c r="R1329" s="71"/>
      <c r="S1329" s="71"/>
      <c r="T1329" s="72"/>
      <c r="U1329" s="34"/>
      <c r="V1329" s="34"/>
      <c r="W1329" s="34"/>
      <c r="X1329" s="34"/>
      <c r="Y1329" s="34"/>
      <c r="Z1329" s="34"/>
      <c r="AA1329" s="34"/>
      <c r="AB1329" s="34"/>
      <c r="AC1329" s="34"/>
      <c r="AD1329" s="34"/>
      <c r="AE1329" s="34"/>
      <c r="AT1329" s="17" t="s">
        <v>146</v>
      </c>
      <c r="AU1329" s="17" t="s">
        <v>83</v>
      </c>
    </row>
    <row r="1330" spans="1:65" s="12" customFormat="1">
      <c r="B1330" s="197"/>
      <c r="C1330" s="198"/>
      <c r="D1330" s="192" t="s">
        <v>147</v>
      </c>
      <c r="E1330" s="199" t="s">
        <v>1</v>
      </c>
      <c r="F1330" s="200" t="s">
        <v>1484</v>
      </c>
      <c r="G1330" s="198"/>
      <c r="H1330" s="199" t="s">
        <v>1</v>
      </c>
      <c r="I1330" s="201"/>
      <c r="J1330" s="198"/>
      <c r="K1330" s="198"/>
      <c r="L1330" s="202"/>
      <c r="M1330" s="203"/>
      <c r="N1330" s="204"/>
      <c r="O1330" s="204"/>
      <c r="P1330" s="204"/>
      <c r="Q1330" s="204"/>
      <c r="R1330" s="204"/>
      <c r="S1330" s="204"/>
      <c r="T1330" s="205"/>
      <c r="AT1330" s="206" t="s">
        <v>147</v>
      </c>
      <c r="AU1330" s="206" t="s">
        <v>83</v>
      </c>
      <c r="AV1330" s="12" t="s">
        <v>83</v>
      </c>
      <c r="AW1330" s="12" t="s">
        <v>31</v>
      </c>
      <c r="AX1330" s="12" t="s">
        <v>75</v>
      </c>
      <c r="AY1330" s="206" t="s">
        <v>137</v>
      </c>
    </row>
    <row r="1331" spans="1:65" s="13" customFormat="1">
      <c r="B1331" s="207"/>
      <c r="C1331" s="208"/>
      <c r="D1331" s="192" t="s">
        <v>147</v>
      </c>
      <c r="E1331" s="209" t="s">
        <v>1</v>
      </c>
      <c r="F1331" s="210" t="s">
        <v>1748</v>
      </c>
      <c r="G1331" s="208"/>
      <c r="H1331" s="211">
        <v>236</v>
      </c>
      <c r="I1331" s="212"/>
      <c r="J1331" s="208"/>
      <c r="K1331" s="208"/>
      <c r="L1331" s="213"/>
      <c r="M1331" s="214"/>
      <c r="N1331" s="215"/>
      <c r="O1331" s="215"/>
      <c r="P1331" s="215"/>
      <c r="Q1331" s="215"/>
      <c r="R1331" s="215"/>
      <c r="S1331" s="215"/>
      <c r="T1331" s="216"/>
      <c r="AT1331" s="217" t="s">
        <v>147</v>
      </c>
      <c r="AU1331" s="217" t="s">
        <v>83</v>
      </c>
      <c r="AV1331" s="13" t="s">
        <v>85</v>
      </c>
      <c r="AW1331" s="13" t="s">
        <v>31</v>
      </c>
      <c r="AX1331" s="13" t="s">
        <v>75</v>
      </c>
      <c r="AY1331" s="217" t="s">
        <v>137</v>
      </c>
    </row>
    <row r="1332" spans="1:65" s="12" customFormat="1">
      <c r="B1332" s="197"/>
      <c r="C1332" s="198"/>
      <c r="D1332" s="192" t="s">
        <v>147</v>
      </c>
      <c r="E1332" s="199" t="s">
        <v>1</v>
      </c>
      <c r="F1332" s="200" t="s">
        <v>1486</v>
      </c>
      <c r="G1332" s="198"/>
      <c r="H1332" s="199" t="s">
        <v>1</v>
      </c>
      <c r="I1332" s="201"/>
      <c r="J1332" s="198"/>
      <c r="K1332" s="198"/>
      <c r="L1332" s="202"/>
      <c r="M1332" s="203"/>
      <c r="N1332" s="204"/>
      <c r="O1332" s="204"/>
      <c r="P1332" s="204"/>
      <c r="Q1332" s="204"/>
      <c r="R1332" s="204"/>
      <c r="S1332" s="204"/>
      <c r="T1332" s="205"/>
      <c r="AT1332" s="206" t="s">
        <v>147</v>
      </c>
      <c r="AU1332" s="206" t="s">
        <v>83</v>
      </c>
      <c r="AV1332" s="12" t="s">
        <v>83</v>
      </c>
      <c r="AW1332" s="12" t="s">
        <v>31</v>
      </c>
      <c r="AX1332" s="12" t="s">
        <v>75</v>
      </c>
      <c r="AY1332" s="206" t="s">
        <v>137</v>
      </c>
    </row>
    <row r="1333" spans="1:65" s="13" customFormat="1">
      <c r="B1333" s="207"/>
      <c r="C1333" s="208"/>
      <c r="D1333" s="192" t="s">
        <v>147</v>
      </c>
      <c r="E1333" s="209" t="s">
        <v>1</v>
      </c>
      <c r="F1333" s="210" t="s">
        <v>1749</v>
      </c>
      <c r="G1333" s="208"/>
      <c r="H1333" s="211">
        <v>241</v>
      </c>
      <c r="I1333" s="212"/>
      <c r="J1333" s="208"/>
      <c r="K1333" s="208"/>
      <c r="L1333" s="213"/>
      <c r="M1333" s="214"/>
      <c r="N1333" s="215"/>
      <c r="O1333" s="215"/>
      <c r="P1333" s="215"/>
      <c r="Q1333" s="215"/>
      <c r="R1333" s="215"/>
      <c r="S1333" s="215"/>
      <c r="T1333" s="216"/>
      <c r="AT1333" s="217" t="s">
        <v>147</v>
      </c>
      <c r="AU1333" s="217" t="s">
        <v>83</v>
      </c>
      <c r="AV1333" s="13" t="s">
        <v>85</v>
      </c>
      <c r="AW1333" s="13" t="s">
        <v>31</v>
      </c>
      <c r="AX1333" s="13" t="s">
        <v>75</v>
      </c>
      <c r="AY1333" s="217" t="s">
        <v>137</v>
      </c>
    </row>
    <row r="1334" spans="1:65" s="14" customFormat="1">
      <c r="B1334" s="218"/>
      <c r="C1334" s="219"/>
      <c r="D1334" s="192" t="s">
        <v>147</v>
      </c>
      <c r="E1334" s="220" t="s">
        <v>1</v>
      </c>
      <c r="F1334" s="221" t="s">
        <v>152</v>
      </c>
      <c r="G1334" s="219"/>
      <c r="H1334" s="222">
        <v>477</v>
      </c>
      <c r="I1334" s="223"/>
      <c r="J1334" s="219"/>
      <c r="K1334" s="219"/>
      <c r="L1334" s="224"/>
      <c r="M1334" s="225"/>
      <c r="N1334" s="226"/>
      <c r="O1334" s="226"/>
      <c r="P1334" s="226"/>
      <c r="Q1334" s="226"/>
      <c r="R1334" s="226"/>
      <c r="S1334" s="226"/>
      <c r="T1334" s="227"/>
      <c r="AT1334" s="228" t="s">
        <v>147</v>
      </c>
      <c r="AU1334" s="228" t="s">
        <v>83</v>
      </c>
      <c r="AV1334" s="14" t="s">
        <v>144</v>
      </c>
      <c r="AW1334" s="14" t="s">
        <v>31</v>
      </c>
      <c r="AX1334" s="14" t="s">
        <v>83</v>
      </c>
      <c r="AY1334" s="228" t="s">
        <v>137</v>
      </c>
    </row>
    <row r="1335" spans="1:65" s="2" customFormat="1" ht="21.75" customHeight="1">
      <c r="A1335" s="34"/>
      <c r="B1335" s="35"/>
      <c r="C1335" s="229" t="s">
        <v>913</v>
      </c>
      <c r="D1335" s="229" t="s">
        <v>678</v>
      </c>
      <c r="E1335" s="230" t="s">
        <v>1750</v>
      </c>
      <c r="F1335" s="231" t="s">
        <v>1751</v>
      </c>
      <c r="G1335" s="232" t="s">
        <v>141</v>
      </c>
      <c r="H1335" s="233">
        <v>477</v>
      </c>
      <c r="I1335" s="234"/>
      <c r="J1335" s="235">
        <f>ROUND(I1335*H1335,2)</f>
        <v>0</v>
      </c>
      <c r="K1335" s="231" t="s">
        <v>142</v>
      </c>
      <c r="L1335" s="39"/>
      <c r="M1335" s="236" t="s">
        <v>1</v>
      </c>
      <c r="N1335" s="237" t="s">
        <v>40</v>
      </c>
      <c r="O1335" s="71"/>
      <c r="P1335" s="188">
        <f>O1335*H1335</f>
        <v>0</v>
      </c>
      <c r="Q1335" s="188">
        <v>0</v>
      </c>
      <c r="R1335" s="188">
        <f>Q1335*H1335</f>
        <v>0</v>
      </c>
      <c r="S1335" s="188">
        <v>0</v>
      </c>
      <c r="T1335" s="189">
        <f>S1335*H1335</f>
        <v>0</v>
      </c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R1335" s="190" t="s">
        <v>144</v>
      </c>
      <c r="AT1335" s="190" t="s">
        <v>678</v>
      </c>
      <c r="AU1335" s="190" t="s">
        <v>83</v>
      </c>
      <c r="AY1335" s="17" t="s">
        <v>137</v>
      </c>
      <c r="BE1335" s="191">
        <f>IF(N1335="základní",J1335,0)</f>
        <v>0</v>
      </c>
      <c r="BF1335" s="191">
        <f>IF(N1335="snížená",J1335,0)</f>
        <v>0</v>
      </c>
      <c r="BG1335" s="191">
        <f>IF(N1335="zákl. přenesená",J1335,0)</f>
        <v>0</v>
      </c>
      <c r="BH1335" s="191">
        <f>IF(N1335="sníž. přenesená",J1335,0)</f>
        <v>0</v>
      </c>
      <c r="BI1335" s="191">
        <f>IF(N1335="nulová",J1335,0)</f>
        <v>0</v>
      </c>
      <c r="BJ1335" s="17" t="s">
        <v>83</v>
      </c>
      <c r="BK1335" s="191">
        <f>ROUND(I1335*H1335,2)</f>
        <v>0</v>
      </c>
      <c r="BL1335" s="17" t="s">
        <v>144</v>
      </c>
      <c r="BM1335" s="190" t="s">
        <v>1752</v>
      </c>
    </row>
    <row r="1336" spans="1:65" s="2" customFormat="1" ht="39">
      <c r="A1336" s="34"/>
      <c r="B1336" s="35"/>
      <c r="C1336" s="36"/>
      <c r="D1336" s="192" t="s">
        <v>146</v>
      </c>
      <c r="E1336" s="36"/>
      <c r="F1336" s="193" t="s">
        <v>1753</v>
      </c>
      <c r="G1336" s="36"/>
      <c r="H1336" s="36"/>
      <c r="I1336" s="194"/>
      <c r="J1336" s="36"/>
      <c r="K1336" s="36"/>
      <c r="L1336" s="39"/>
      <c r="M1336" s="195"/>
      <c r="N1336" s="196"/>
      <c r="O1336" s="71"/>
      <c r="P1336" s="71"/>
      <c r="Q1336" s="71"/>
      <c r="R1336" s="71"/>
      <c r="S1336" s="71"/>
      <c r="T1336" s="72"/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T1336" s="17" t="s">
        <v>146</v>
      </c>
      <c r="AU1336" s="17" t="s">
        <v>83</v>
      </c>
    </row>
    <row r="1337" spans="1:65" s="12" customFormat="1">
      <c r="B1337" s="197"/>
      <c r="C1337" s="198"/>
      <c r="D1337" s="192" t="s">
        <v>147</v>
      </c>
      <c r="E1337" s="199" t="s">
        <v>1</v>
      </c>
      <c r="F1337" s="200" t="s">
        <v>1484</v>
      </c>
      <c r="G1337" s="198"/>
      <c r="H1337" s="199" t="s">
        <v>1</v>
      </c>
      <c r="I1337" s="201"/>
      <c r="J1337" s="198"/>
      <c r="K1337" s="198"/>
      <c r="L1337" s="202"/>
      <c r="M1337" s="203"/>
      <c r="N1337" s="204"/>
      <c r="O1337" s="204"/>
      <c r="P1337" s="204"/>
      <c r="Q1337" s="204"/>
      <c r="R1337" s="204"/>
      <c r="S1337" s="204"/>
      <c r="T1337" s="205"/>
      <c r="AT1337" s="206" t="s">
        <v>147</v>
      </c>
      <c r="AU1337" s="206" t="s">
        <v>83</v>
      </c>
      <c r="AV1337" s="12" t="s">
        <v>83</v>
      </c>
      <c r="AW1337" s="12" t="s">
        <v>31</v>
      </c>
      <c r="AX1337" s="12" t="s">
        <v>75</v>
      </c>
      <c r="AY1337" s="206" t="s">
        <v>137</v>
      </c>
    </row>
    <row r="1338" spans="1:65" s="13" customFormat="1">
      <c r="B1338" s="207"/>
      <c r="C1338" s="208"/>
      <c r="D1338" s="192" t="s">
        <v>147</v>
      </c>
      <c r="E1338" s="209" t="s">
        <v>1</v>
      </c>
      <c r="F1338" s="210" t="s">
        <v>1748</v>
      </c>
      <c r="G1338" s="208"/>
      <c r="H1338" s="211">
        <v>236</v>
      </c>
      <c r="I1338" s="212"/>
      <c r="J1338" s="208"/>
      <c r="K1338" s="208"/>
      <c r="L1338" s="213"/>
      <c r="M1338" s="214"/>
      <c r="N1338" s="215"/>
      <c r="O1338" s="215"/>
      <c r="P1338" s="215"/>
      <c r="Q1338" s="215"/>
      <c r="R1338" s="215"/>
      <c r="S1338" s="215"/>
      <c r="T1338" s="216"/>
      <c r="AT1338" s="217" t="s">
        <v>147</v>
      </c>
      <c r="AU1338" s="217" t="s">
        <v>83</v>
      </c>
      <c r="AV1338" s="13" t="s">
        <v>85</v>
      </c>
      <c r="AW1338" s="13" t="s">
        <v>31</v>
      </c>
      <c r="AX1338" s="13" t="s">
        <v>75</v>
      </c>
      <c r="AY1338" s="217" t="s">
        <v>137</v>
      </c>
    </row>
    <row r="1339" spans="1:65" s="12" customFormat="1">
      <c r="B1339" s="197"/>
      <c r="C1339" s="198"/>
      <c r="D1339" s="192" t="s">
        <v>147</v>
      </c>
      <c r="E1339" s="199" t="s">
        <v>1</v>
      </c>
      <c r="F1339" s="200" t="s">
        <v>1486</v>
      </c>
      <c r="G1339" s="198"/>
      <c r="H1339" s="199" t="s">
        <v>1</v>
      </c>
      <c r="I1339" s="201"/>
      <c r="J1339" s="198"/>
      <c r="K1339" s="198"/>
      <c r="L1339" s="202"/>
      <c r="M1339" s="203"/>
      <c r="N1339" s="204"/>
      <c r="O1339" s="204"/>
      <c r="P1339" s="204"/>
      <c r="Q1339" s="204"/>
      <c r="R1339" s="204"/>
      <c r="S1339" s="204"/>
      <c r="T1339" s="205"/>
      <c r="AT1339" s="206" t="s">
        <v>147</v>
      </c>
      <c r="AU1339" s="206" t="s">
        <v>83</v>
      </c>
      <c r="AV1339" s="12" t="s">
        <v>83</v>
      </c>
      <c r="AW1339" s="12" t="s">
        <v>31</v>
      </c>
      <c r="AX1339" s="12" t="s">
        <v>75</v>
      </c>
      <c r="AY1339" s="206" t="s">
        <v>137</v>
      </c>
    </row>
    <row r="1340" spans="1:65" s="13" customFormat="1">
      <c r="B1340" s="207"/>
      <c r="C1340" s="208"/>
      <c r="D1340" s="192" t="s">
        <v>147</v>
      </c>
      <c r="E1340" s="209" t="s">
        <v>1</v>
      </c>
      <c r="F1340" s="210" t="s">
        <v>1749</v>
      </c>
      <c r="G1340" s="208"/>
      <c r="H1340" s="211">
        <v>241</v>
      </c>
      <c r="I1340" s="212"/>
      <c r="J1340" s="208"/>
      <c r="K1340" s="208"/>
      <c r="L1340" s="213"/>
      <c r="M1340" s="214"/>
      <c r="N1340" s="215"/>
      <c r="O1340" s="215"/>
      <c r="P1340" s="215"/>
      <c r="Q1340" s="215"/>
      <c r="R1340" s="215"/>
      <c r="S1340" s="215"/>
      <c r="T1340" s="216"/>
      <c r="AT1340" s="217" t="s">
        <v>147</v>
      </c>
      <c r="AU1340" s="217" t="s">
        <v>83</v>
      </c>
      <c r="AV1340" s="13" t="s">
        <v>85</v>
      </c>
      <c r="AW1340" s="13" t="s">
        <v>31</v>
      </c>
      <c r="AX1340" s="13" t="s">
        <v>75</v>
      </c>
      <c r="AY1340" s="217" t="s">
        <v>137</v>
      </c>
    </row>
    <row r="1341" spans="1:65" s="14" customFormat="1">
      <c r="B1341" s="218"/>
      <c r="C1341" s="219"/>
      <c r="D1341" s="192" t="s">
        <v>147</v>
      </c>
      <c r="E1341" s="220" t="s">
        <v>1</v>
      </c>
      <c r="F1341" s="221" t="s">
        <v>152</v>
      </c>
      <c r="G1341" s="219"/>
      <c r="H1341" s="222">
        <v>477</v>
      </c>
      <c r="I1341" s="223"/>
      <c r="J1341" s="219"/>
      <c r="K1341" s="219"/>
      <c r="L1341" s="224"/>
      <c r="M1341" s="225"/>
      <c r="N1341" s="226"/>
      <c r="O1341" s="226"/>
      <c r="P1341" s="226"/>
      <c r="Q1341" s="226"/>
      <c r="R1341" s="226"/>
      <c r="S1341" s="226"/>
      <c r="T1341" s="227"/>
      <c r="AT1341" s="228" t="s">
        <v>147</v>
      </c>
      <c r="AU1341" s="228" t="s">
        <v>83</v>
      </c>
      <c r="AV1341" s="14" t="s">
        <v>144</v>
      </c>
      <c r="AW1341" s="14" t="s">
        <v>31</v>
      </c>
      <c r="AX1341" s="14" t="s">
        <v>83</v>
      </c>
      <c r="AY1341" s="228" t="s">
        <v>137</v>
      </c>
    </row>
    <row r="1342" spans="1:65" s="2" customFormat="1" ht="21.75" customHeight="1">
      <c r="A1342" s="34"/>
      <c r="B1342" s="35"/>
      <c r="C1342" s="229" t="s">
        <v>918</v>
      </c>
      <c r="D1342" s="229" t="s">
        <v>678</v>
      </c>
      <c r="E1342" s="230" t="s">
        <v>1754</v>
      </c>
      <c r="F1342" s="231" t="s">
        <v>1755</v>
      </c>
      <c r="G1342" s="232" t="s">
        <v>141</v>
      </c>
      <c r="H1342" s="233">
        <v>75</v>
      </c>
      <c r="I1342" s="234"/>
      <c r="J1342" s="235">
        <f>ROUND(I1342*H1342,2)</f>
        <v>0</v>
      </c>
      <c r="K1342" s="231" t="s">
        <v>142</v>
      </c>
      <c r="L1342" s="39"/>
      <c r="M1342" s="236" t="s">
        <v>1</v>
      </c>
      <c r="N1342" s="237" t="s">
        <v>40</v>
      </c>
      <c r="O1342" s="71"/>
      <c r="P1342" s="188">
        <f>O1342*H1342</f>
        <v>0</v>
      </c>
      <c r="Q1342" s="188">
        <v>0</v>
      </c>
      <c r="R1342" s="188">
        <f>Q1342*H1342</f>
        <v>0</v>
      </c>
      <c r="S1342" s="188">
        <v>0</v>
      </c>
      <c r="T1342" s="189">
        <f>S1342*H1342</f>
        <v>0</v>
      </c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R1342" s="190" t="s">
        <v>144</v>
      </c>
      <c r="AT1342" s="190" t="s">
        <v>678</v>
      </c>
      <c r="AU1342" s="190" t="s">
        <v>83</v>
      </c>
      <c r="AY1342" s="17" t="s">
        <v>137</v>
      </c>
      <c r="BE1342" s="191">
        <f>IF(N1342="základní",J1342,0)</f>
        <v>0</v>
      </c>
      <c r="BF1342" s="191">
        <f>IF(N1342="snížená",J1342,0)</f>
        <v>0</v>
      </c>
      <c r="BG1342" s="191">
        <f>IF(N1342="zákl. přenesená",J1342,0)</f>
        <v>0</v>
      </c>
      <c r="BH1342" s="191">
        <f>IF(N1342="sníž. přenesená",J1342,0)</f>
        <v>0</v>
      </c>
      <c r="BI1342" s="191">
        <f>IF(N1342="nulová",J1342,0)</f>
        <v>0</v>
      </c>
      <c r="BJ1342" s="17" t="s">
        <v>83</v>
      </c>
      <c r="BK1342" s="191">
        <f>ROUND(I1342*H1342,2)</f>
        <v>0</v>
      </c>
      <c r="BL1342" s="17" t="s">
        <v>144</v>
      </c>
      <c r="BM1342" s="190" t="s">
        <v>1756</v>
      </c>
    </row>
    <row r="1343" spans="1:65" s="2" customFormat="1" ht="39">
      <c r="A1343" s="34"/>
      <c r="B1343" s="35"/>
      <c r="C1343" s="36"/>
      <c r="D1343" s="192" t="s">
        <v>146</v>
      </c>
      <c r="E1343" s="36"/>
      <c r="F1343" s="193" t="s">
        <v>1757</v>
      </c>
      <c r="G1343" s="36"/>
      <c r="H1343" s="36"/>
      <c r="I1343" s="194"/>
      <c r="J1343" s="36"/>
      <c r="K1343" s="36"/>
      <c r="L1343" s="39"/>
      <c r="M1343" s="195"/>
      <c r="N1343" s="196"/>
      <c r="O1343" s="71"/>
      <c r="P1343" s="71"/>
      <c r="Q1343" s="71"/>
      <c r="R1343" s="71"/>
      <c r="S1343" s="71"/>
      <c r="T1343" s="72"/>
      <c r="U1343" s="34"/>
      <c r="V1343" s="34"/>
      <c r="W1343" s="34"/>
      <c r="X1343" s="34"/>
      <c r="Y1343" s="34"/>
      <c r="Z1343" s="34"/>
      <c r="AA1343" s="34"/>
      <c r="AB1343" s="34"/>
      <c r="AC1343" s="34"/>
      <c r="AD1343" s="34"/>
      <c r="AE1343" s="34"/>
      <c r="AT1343" s="17" t="s">
        <v>146</v>
      </c>
      <c r="AU1343" s="17" t="s">
        <v>83</v>
      </c>
    </row>
    <row r="1344" spans="1:65" s="12" customFormat="1">
      <c r="B1344" s="197"/>
      <c r="C1344" s="198"/>
      <c r="D1344" s="192" t="s">
        <v>147</v>
      </c>
      <c r="E1344" s="199" t="s">
        <v>1</v>
      </c>
      <c r="F1344" s="200" t="s">
        <v>1758</v>
      </c>
      <c r="G1344" s="198"/>
      <c r="H1344" s="199" t="s">
        <v>1</v>
      </c>
      <c r="I1344" s="201"/>
      <c r="J1344" s="198"/>
      <c r="K1344" s="198"/>
      <c r="L1344" s="202"/>
      <c r="M1344" s="203"/>
      <c r="N1344" s="204"/>
      <c r="O1344" s="204"/>
      <c r="P1344" s="204"/>
      <c r="Q1344" s="204"/>
      <c r="R1344" s="204"/>
      <c r="S1344" s="204"/>
      <c r="T1344" s="205"/>
      <c r="AT1344" s="206" t="s">
        <v>147</v>
      </c>
      <c r="AU1344" s="206" t="s">
        <v>83</v>
      </c>
      <c r="AV1344" s="12" t="s">
        <v>83</v>
      </c>
      <c r="AW1344" s="12" t="s">
        <v>31</v>
      </c>
      <c r="AX1344" s="12" t="s">
        <v>75</v>
      </c>
      <c r="AY1344" s="206" t="s">
        <v>137</v>
      </c>
    </row>
    <row r="1345" spans="1:65" s="13" customFormat="1">
      <c r="B1345" s="207"/>
      <c r="C1345" s="208"/>
      <c r="D1345" s="192" t="s">
        <v>147</v>
      </c>
      <c r="E1345" s="209" t="s">
        <v>1</v>
      </c>
      <c r="F1345" s="210" t="s">
        <v>538</v>
      </c>
      <c r="G1345" s="208"/>
      <c r="H1345" s="211">
        <v>75</v>
      </c>
      <c r="I1345" s="212"/>
      <c r="J1345" s="208"/>
      <c r="K1345" s="208"/>
      <c r="L1345" s="213"/>
      <c r="M1345" s="214"/>
      <c r="N1345" s="215"/>
      <c r="O1345" s="215"/>
      <c r="P1345" s="215"/>
      <c r="Q1345" s="215"/>
      <c r="R1345" s="215"/>
      <c r="S1345" s="215"/>
      <c r="T1345" s="216"/>
      <c r="AT1345" s="217" t="s">
        <v>147</v>
      </c>
      <c r="AU1345" s="217" t="s">
        <v>83</v>
      </c>
      <c r="AV1345" s="13" t="s">
        <v>85</v>
      </c>
      <c r="AW1345" s="13" t="s">
        <v>31</v>
      </c>
      <c r="AX1345" s="13" t="s">
        <v>75</v>
      </c>
      <c r="AY1345" s="217" t="s">
        <v>137</v>
      </c>
    </row>
    <row r="1346" spans="1:65" s="14" customFormat="1">
      <c r="B1346" s="218"/>
      <c r="C1346" s="219"/>
      <c r="D1346" s="192" t="s">
        <v>147</v>
      </c>
      <c r="E1346" s="220" t="s">
        <v>1</v>
      </c>
      <c r="F1346" s="221" t="s">
        <v>152</v>
      </c>
      <c r="G1346" s="219"/>
      <c r="H1346" s="222">
        <v>75</v>
      </c>
      <c r="I1346" s="223"/>
      <c r="J1346" s="219"/>
      <c r="K1346" s="219"/>
      <c r="L1346" s="224"/>
      <c r="M1346" s="225"/>
      <c r="N1346" s="226"/>
      <c r="O1346" s="226"/>
      <c r="P1346" s="226"/>
      <c r="Q1346" s="226"/>
      <c r="R1346" s="226"/>
      <c r="S1346" s="226"/>
      <c r="T1346" s="227"/>
      <c r="AT1346" s="228" t="s">
        <v>147</v>
      </c>
      <c r="AU1346" s="228" t="s">
        <v>83</v>
      </c>
      <c r="AV1346" s="14" t="s">
        <v>144</v>
      </c>
      <c r="AW1346" s="14" t="s">
        <v>31</v>
      </c>
      <c r="AX1346" s="14" t="s">
        <v>83</v>
      </c>
      <c r="AY1346" s="228" t="s">
        <v>137</v>
      </c>
    </row>
    <row r="1347" spans="1:65" s="2" customFormat="1" ht="24.2" customHeight="1">
      <c r="A1347" s="34"/>
      <c r="B1347" s="35"/>
      <c r="C1347" s="229" t="s">
        <v>923</v>
      </c>
      <c r="D1347" s="229" t="s">
        <v>678</v>
      </c>
      <c r="E1347" s="230" t="s">
        <v>1759</v>
      </c>
      <c r="F1347" s="231" t="s">
        <v>1760</v>
      </c>
      <c r="G1347" s="232" t="s">
        <v>387</v>
      </c>
      <c r="H1347" s="233">
        <v>232.2</v>
      </c>
      <c r="I1347" s="234"/>
      <c r="J1347" s="235">
        <f>ROUND(I1347*H1347,2)</f>
        <v>0</v>
      </c>
      <c r="K1347" s="231" t="s">
        <v>142</v>
      </c>
      <c r="L1347" s="39"/>
      <c r="M1347" s="236" t="s">
        <v>1</v>
      </c>
      <c r="N1347" s="237" t="s">
        <v>40</v>
      </c>
      <c r="O1347" s="71"/>
      <c r="P1347" s="188">
        <f>O1347*H1347</f>
        <v>0</v>
      </c>
      <c r="Q1347" s="188">
        <v>0</v>
      </c>
      <c r="R1347" s="188">
        <f>Q1347*H1347</f>
        <v>0</v>
      </c>
      <c r="S1347" s="188">
        <v>0</v>
      </c>
      <c r="T1347" s="189">
        <f>S1347*H1347</f>
        <v>0</v>
      </c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R1347" s="190" t="s">
        <v>144</v>
      </c>
      <c r="AT1347" s="190" t="s">
        <v>678</v>
      </c>
      <c r="AU1347" s="190" t="s">
        <v>83</v>
      </c>
      <c r="AY1347" s="17" t="s">
        <v>137</v>
      </c>
      <c r="BE1347" s="191">
        <f>IF(N1347="základní",J1347,0)</f>
        <v>0</v>
      </c>
      <c r="BF1347" s="191">
        <f>IF(N1347="snížená",J1347,0)</f>
        <v>0</v>
      </c>
      <c r="BG1347" s="191">
        <f>IF(N1347="zákl. přenesená",J1347,0)</f>
        <v>0</v>
      </c>
      <c r="BH1347" s="191">
        <f>IF(N1347="sníž. přenesená",J1347,0)</f>
        <v>0</v>
      </c>
      <c r="BI1347" s="191">
        <f>IF(N1347="nulová",J1347,0)</f>
        <v>0</v>
      </c>
      <c r="BJ1347" s="17" t="s">
        <v>83</v>
      </c>
      <c r="BK1347" s="191">
        <f>ROUND(I1347*H1347,2)</f>
        <v>0</v>
      </c>
      <c r="BL1347" s="17" t="s">
        <v>144</v>
      </c>
      <c r="BM1347" s="190" t="s">
        <v>1761</v>
      </c>
    </row>
    <row r="1348" spans="1:65" s="2" customFormat="1" ht="29.25">
      <c r="A1348" s="34"/>
      <c r="B1348" s="35"/>
      <c r="C1348" s="36"/>
      <c r="D1348" s="192" t="s">
        <v>146</v>
      </c>
      <c r="E1348" s="36"/>
      <c r="F1348" s="193" t="s">
        <v>1762</v>
      </c>
      <c r="G1348" s="36"/>
      <c r="H1348" s="36"/>
      <c r="I1348" s="194"/>
      <c r="J1348" s="36"/>
      <c r="K1348" s="36"/>
      <c r="L1348" s="39"/>
      <c r="M1348" s="195"/>
      <c r="N1348" s="196"/>
      <c r="O1348" s="71"/>
      <c r="P1348" s="71"/>
      <c r="Q1348" s="71"/>
      <c r="R1348" s="71"/>
      <c r="S1348" s="71"/>
      <c r="T1348" s="72"/>
      <c r="U1348" s="34"/>
      <c r="V1348" s="34"/>
      <c r="W1348" s="34"/>
      <c r="X1348" s="34"/>
      <c r="Y1348" s="34"/>
      <c r="Z1348" s="34"/>
      <c r="AA1348" s="34"/>
      <c r="AB1348" s="34"/>
      <c r="AC1348" s="34"/>
      <c r="AD1348" s="34"/>
      <c r="AE1348" s="34"/>
      <c r="AT1348" s="17" t="s">
        <v>146</v>
      </c>
      <c r="AU1348" s="17" t="s">
        <v>83</v>
      </c>
    </row>
    <row r="1349" spans="1:65" s="12" customFormat="1">
      <c r="B1349" s="197"/>
      <c r="C1349" s="198"/>
      <c r="D1349" s="192" t="s">
        <v>147</v>
      </c>
      <c r="E1349" s="199" t="s">
        <v>1</v>
      </c>
      <c r="F1349" s="200" t="s">
        <v>1529</v>
      </c>
      <c r="G1349" s="198"/>
      <c r="H1349" s="199" t="s">
        <v>1</v>
      </c>
      <c r="I1349" s="201"/>
      <c r="J1349" s="198"/>
      <c r="K1349" s="198"/>
      <c r="L1349" s="202"/>
      <c r="M1349" s="203"/>
      <c r="N1349" s="204"/>
      <c r="O1349" s="204"/>
      <c r="P1349" s="204"/>
      <c r="Q1349" s="204"/>
      <c r="R1349" s="204"/>
      <c r="S1349" s="204"/>
      <c r="T1349" s="205"/>
      <c r="AT1349" s="206" t="s">
        <v>147</v>
      </c>
      <c r="AU1349" s="206" t="s">
        <v>83</v>
      </c>
      <c r="AV1349" s="12" t="s">
        <v>83</v>
      </c>
      <c r="AW1349" s="12" t="s">
        <v>31</v>
      </c>
      <c r="AX1349" s="12" t="s">
        <v>75</v>
      </c>
      <c r="AY1349" s="206" t="s">
        <v>137</v>
      </c>
    </row>
    <row r="1350" spans="1:65" s="13" customFormat="1">
      <c r="B1350" s="207"/>
      <c r="C1350" s="208"/>
      <c r="D1350" s="192" t="s">
        <v>147</v>
      </c>
      <c r="E1350" s="209" t="s">
        <v>1</v>
      </c>
      <c r="F1350" s="210" t="s">
        <v>1763</v>
      </c>
      <c r="G1350" s="208"/>
      <c r="H1350" s="211">
        <v>225</v>
      </c>
      <c r="I1350" s="212"/>
      <c r="J1350" s="208"/>
      <c r="K1350" s="208"/>
      <c r="L1350" s="213"/>
      <c r="M1350" s="214"/>
      <c r="N1350" s="215"/>
      <c r="O1350" s="215"/>
      <c r="P1350" s="215"/>
      <c r="Q1350" s="215"/>
      <c r="R1350" s="215"/>
      <c r="S1350" s="215"/>
      <c r="T1350" s="216"/>
      <c r="AT1350" s="217" t="s">
        <v>147</v>
      </c>
      <c r="AU1350" s="217" t="s">
        <v>83</v>
      </c>
      <c r="AV1350" s="13" t="s">
        <v>85</v>
      </c>
      <c r="AW1350" s="13" t="s">
        <v>31</v>
      </c>
      <c r="AX1350" s="13" t="s">
        <v>75</v>
      </c>
      <c r="AY1350" s="217" t="s">
        <v>137</v>
      </c>
    </row>
    <row r="1351" spans="1:65" s="12" customFormat="1">
      <c r="B1351" s="197"/>
      <c r="C1351" s="198"/>
      <c r="D1351" s="192" t="s">
        <v>147</v>
      </c>
      <c r="E1351" s="199" t="s">
        <v>1</v>
      </c>
      <c r="F1351" s="200" t="s">
        <v>1531</v>
      </c>
      <c r="G1351" s="198"/>
      <c r="H1351" s="199" t="s">
        <v>1</v>
      </c>
      <c r="I1351" s="201"/>
      <c r="J1351" s="198"/>
      <c r="K1351" s="198"/>
      <c r="L1351" s="202"/>
      <c r="M1351" s="203"/>
      <c r="N1351" s="204"/>
      <c r="O1351" s="204"/>
      <c r="P1351" s="204"/>
      <c r="Q1351" s="204"/>
      <c r="R1351" s="204"/>
      <c r="S1351" s="204"/>
      <c r="T1351" s="205"/>
      <c r="AT1351" s="206" t="s">
        <v>147</v>
      </c>
      <c r="AU1351" s="206" t="s">
        <v>83</v>
      </c>
      <c r="AV1351" s="12" t="s">
        <v>83</v>
      </c>
      <c r="AW1351" s="12" t="s">
        <v>31</v>
      </c>
      <c r="AX1351" s="12" t="s">
        <v>75</v>
      </c>
      <c r="AY1351" s="206" t="s">
        <v>137</v>
      </c>
    </row>
    <row r="1352" spans="1:65" s="13" customFormat="1">
      <c r="B1352" s="207"/>
      <c r="C1352" s="208"/>
      <c r="D1352" s="192" t="s">
        <v>147</v>
      </c>
      <c r="E1352" s="209" t="s">
        <v>1</v>
      </c>
      <c r="F1352" s="210" t="s">
        <v>1743</v>
      </c>
      <c r="G1352" s="208"/>
      <c r="H1352" s="211">
        <v>7.2</v>
      </c>
      <c r="I1352" s="212"/>
      <c r="J1352" s="208"/>
      <c r="K1352" s="208"/>
      <c r="L1352" s="213"/>
      <c r="M1352" s="214"/>
      <c r="N1352" s="215"/>
      <c r="O1352" s="215"/>
      <c r="P1352" s="215"/>
      <c r="Q1352" s="215"/>
      <c r="R1352" s="215"/>
      <c r="S1352" s="215"/>
      <c r="T1352" s="216"/>
      <c r="AT1352" s="217" t="s">
        <v>147</v>
      </c>
      <c r="AU1352" s="217" t="s">
        <v>83</v>
      </c>
      <c r="AV1352" s="13" t="s">
        <v>85</v>
      </c>
      <c r="AW1352" s="13" t="s">
        <v>31</v>
      </c>
      <c r="AX1352" s="13" t="s">
        <v>75</v>
      </c>
      <c r="AY1352" s="217" t="s">
        <v>137</v>
      </c>
    </row>
    <row r="1353" spans="1:65" s="14" customFormat="1">
      <c r="B1353" s="218"/>
      <c r="C1353" s="219"/>
      <c r="D1353" s="192" t="s">
        <v>147</v>
      </c>
      <c r="E1353" s="220" t="s">
        <v>1</v>
      </c>
      <c r="F1353" s="221" t="s">
        <v>152</v>
      </c>
      <c r="G1353" s="219"/>
      <c r="H1353" s="222">
        <v>232.2</v>
      </c>
      <c r="I1353" s="223"/>
      <c r="J1353" s="219"/>
      <c r="K1353" s="219"/>
      <c r="L1353" s="224"/>
      <c r="M1353" s="225"/>
      <c r="N1353" s="226"/>
      <c r="O1353" s="226"/>
      <c r="P1353" s="226"/>
      <c r="Q1353" s="226"/>
      <c r="R1353" s="226"/>
      <c r="S1353" s="226"/>
      <c r="T1353" s="227"/>
      <c r="AT1353" s="228" t="s">
        <v>147</v>
      </c>
      <c r="AU1353" s="228" t="s">
        <v>83</v>
      </c>
      <c r="AV1353" s="14" t="s">
        <v>144</v>
      </c>
      <c r="AW1353" s="14" t="s">
        <v>31</v>
      </c>
      <c r="AX1353" s="14" t="s">
        <v>83</v>
      </c>
      <c r="AY1353" s="228" t="s">
        <v>137</v>
      </c>
    </row>
    <row r="1354" spans="1:65" s="2" customFormat="1" ht="21.75" customHeight="1">
      <c r="A1354" s="34"/>
      <c r="B1354" s="35"/>
      <c r="C1354" s="229" t="s">
        <v>928</v>
      </c>
      <c r="D1354" s="229" t="s">
        <v>678</v>
      </c>
      <c r="E1354" s="230" t="s">
        <v>1764</v>
      </c>
      <c r="F1354" s="231" t="s">
        <v>1765</v>
      </c>
      <c r="G1354" s="232" t="s">
        <v>156</v>
      </c>
      <c r="H1354" s="233">
        <v>18</v>
      </c>
      <c r="I1354" s="234"/>
      <c r="J1354" s="235">
        <f>ROUND(I1354*H1354,2)</f>
        <v>0</v>
      </c>
      <c r="K1354" s="231" t="s">
        <v>142</v>
      </c>
      <c r="L1354" s="39"/>
      <c r="M1354" s="236" t="s">
        <v>1</v>
      </c>
      <c r="N1354" s="237" t="s">
        <v>40</v>
      </c>
      <c r="O1354" s="71"/>
      <c r="P1354" s="188">
        <f>O1354*H1354</f>
        <v>0</v>
      </c>
      <c r="Q1354" s="188">
        <v>0</v>
      </c>
      <c r="R1354" s="188">
        <f>Q1354*H1354</f>
        <v>0</v>
      </c>
      <c r="S1354" s="188">
        <v>0</v>
      </c>
      <c r="T1354" s="189">
        <f>S1354*H1354</f>
        <v>0</v>
      </c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R1354" s="190" t="s">
        <v>144</v>
      </c>
      <c r="AT1354" s="190" t="s">
        <v>678</v>
      </c>
      <c r="AU1354" s="190" t="s">
        <v>83</v>
      </c>
      <c r="AY1354" s="17" t="s">
        <v>137</v>
      </c>
      <c r="BE1354" s="191">
        <f>IF(N1354="základní",J1354,0)</f>
        <v>0</v>
      </c>
      <c r="BF1354" s="191">
        <f>IF(N1354="snížená",J1354,0)</f>
        <v>0</v>
      </c>
      <c r="BG1354" s="191">
        <f>IF(N1354="zákl. přenesená",J1354,0)</f>
        <v>0</v>
      </c>
      <c r="BH1354" s="191">
        <f>IF(N1354="sníž. přenesená",J1354,0)</f>
        <v>0</v>
      </c>
      <c r="BI1354" s="191">
        <f>IF(N1354="nulová",J1354,0)</f>
        <v>0</v>
      </c>
      <c r="BJ1354" s="17" t="s">
        <v>83</v>
      </c>
      <c r="BK1354" s="191">
        <f>ROUND(I1354*H1354,2)</f>
        <v>0</v>
      </c>
      <c r="BL1354" s="17" t="s">
        <v>144</v>
      </c>
      <c r="BM1354" s="190" t="s">
        <v>1766</v>
      </c>
    </row>
    <row r="1355" spans="1:65" s="2" customFormat="1" ht="39">
      <c r="A1355" s="34"/>
      <c r="B1355" s="35"/>
      <c r="C1355" s="36"/>
      <c r="D1355" s="192" t="s">
        <v>146</v>
      </c>
      <c r="E1355" s="36"/>
      <c r="F1355" s="193" t="s">
        <v>1767</v>
      </c>
      <c r="G1355" s="36"/>
      <c r="H1355" s="36"/>
      <c r="I1355" s="194"/>
      <c r="J1355" s="36"/>
      <c r="K1355" s="36"/>
      <c r="L1355" s="39"/>
      <c r="M1355" s="195"/>
      <c r="N1355" s="196"/>
      <c r="O1355" s="71"/>
      <c r="P1355" s="71"/>
      <c r="Q1355" s="71"/>
      <c r="R1355" s="71"/>
      <c r="S1355" s="71"/>
      <c r="T1355" s="72"/>
      <c r="U1355" s="34"/>
      <c r="V1355" s="34"/>
      <c r="W1355" s="34"/>
      <c r="X1355" s="34"/>
      <c r="Y1355" s="34"/>
      <c r="Z1355" s="34"/>
      <c r="AA1355" s="34"/>
      <c r="AB1355" s="34"/>
      <c r="AC1355" s="34"/>
      <c r="AD1355" s="34"/>
      <c r="AE1355" s="34"/>
      <c r="AT1355" s="17" t="s">
        <v>146</v>
      </c>
      <c r="AU1355" s="17" t="s">
        <v>83</v>
      </c>
    </row>
    <row r="1356" spans="1:65" s="13" customFormat="1">
      <c r="B1356" s="207"/>
      <c r="C1356" s="208"/>
      <c r="D1356" s="192" t="s">
        <v>147</v>
      </c>
      <c r="E1356" s="209" t="s">
        <v>1</v>
      </c>
      <c r="F1356" s="210" t="s">
        <v>253</v>
      </c>
      <c r="G1356" s="208"/>
      <c r="H1356" s="211">
        <v>18</v>
      </c>
      <c r="I1356" s="212"/>
      <c r="J1356" s="208"/>
      <c r="K1356" s="208"/>
      <c r="L1356" s="213"/>
      <c r="M1356" s="214"/>
      <c r="N1356" s="215"/>
      <c r="O1356" s="215"/>
      <c r="P1356" s="215"/>
      <c r="Q1356" s="215"/>
      <c r="R1356" s="215"/>
      <c r="S1356" s="215"/>
      <c r="T1356" s="216"/>
      <c r="AT1356" s="217" t="s">
        <v>147</v>
      </c>
      <c r="AU1356" s="217" t="s">
        <v>83</v>
      </c>
      <c r="AV1356" s="13" t="s">
        <v>85</v>
      </c>
      <c r="AW1356" s="13" t="s">
        <v>31</v>
      </c>
      <c r="AX1356" s="13" t="s">
        <v>75</v>
      </c>
      <c r="AY1356" s="217" t="s">
        <v>137</v>
      </c>
    </row>
    <row r="1357" spans="1:65" s="14" customFormat="1">
      <c r="B1357" s="218"/>
      <c r="C1357" s="219"/>
      <c r="D1357" s="192" t="s">
        <v>147</v>
      </c>
      <c r="E1357" s="220" t="s">
        <v>1</v>
      </c>
      <c r="F1357" s="221" t="s">
        <v>152</v>
      </c>
      <c r="G1357" s="219"/>
      <c r="H1357" s="222">
        <v>18</v>
      </c>
      <c r="I1357" s="223"/>
      <c r="J1357" s="219"/>
      <c r="K1357" s="219"/>
      <c r="L1357" s="224"/>
      <c r="M1357" s="225"/>
      <c r="N1357" s="226"/>
      <c r="O1357" s="226"/>
      <c r="P1357" s="226"/>
      <c r="Q1357" s="226"/>
      <c r="R1357" s="226"/>
      <c r="S1357" s="226"/>
      <c r="T1357" s="227"/>
      <c r="AT1357" s="228" t="s">
        <v>147</v>
      </c>
      <c r="AU1357" s="228" t="s">
        <v>83</v>
      </c>
      <c r="AV1357" s="14" t="s">
        <v>144</v>
      </c>
      <c r="AW1357" s="14" t="s">
        <v>31</v>
      </c>
      <c r="AX1357" s="14" t="s">
        <v>83</v>
      </c>
      <c r="AY1357" s="228" t="s">
        <v>137</v>
      </c>
    </row>
    <row r="1358" spans="1:65" s="2" customFormat="1" ht="16.5" customHeight="1">
      <c r="A1358" s="34"/>
      <c r="B1358" s="35"/>
      <c r="C1358" s="229" t="s">
        <v>935</v>
      </c>
      <c r="D1358" s="229" t="s">
        <v>678</v>
      </c>
      <c r="E1358" s="230" t="s">
        <v>919</v>
      </c>
      <c r="F1358" s="231" t="s">
        <v>920</v>
      </c>
      <c r="G1358" s="232" t="s">
        <v>156</v>
      </c>
      <c r="H1358" s="233">
        <v>5</v>
      </c>
      <c r="I1358" s="234"/>
      <c r="J1358" s="235">
        <f>ROUND(I1358*H1358,2)</f>
        <v>0</v>
      </c>
      <c r="K1358" s="231" t="s">
        <v>142</v>
      </c>
      <c r="L1358" s="39"/>
      <c r="M1358" s="236" t="s">
        <v>1</v>
      </c>
      <c r="N1358" s="237" t="s">
        <v>40</v>
      </c>
      <c r="O1358" s="71"/>
      <c r="P1358" s="188">
        <f>O1358*H1358</f>
        <v>0</v>
      </c>
      <c r="Q1358" s="188">
        <v>0</v>
      </c>
      <c r="R1358" s="188">
        <f>Q1358*H1358</f>
        <v>0</v>
      </c>
      <c r="S1358" s="188">
        <v>0</v>
      </c>
      <c r="T1358" s="189">
        <f>S1358*H1358</f>
        <v>0</v>
      </c>
      <c r="U1358" s="34"/>
      <c r="V1358" s="34"/>
      <c r="W1358" s="34"/>
      <c r="X1358" s="34"/>
      <c r="Y1358" s="34"/>
      <c r="Z1358" s="34"/>
      <c r="AA1358" s="34"/>
      <c r="AB1358" s="34"/>
      <c r="AC1358" s="34"/>
      <c r="AD1358" s="34"/>
      <c r="AE1358" s="34"/>
      <c r="AR1358" s="190" t="s">
        <v>144</v>
      </c>
      <c r="AT1358" s="190" t="s">
        <v>678</v>
      </c>
      <c r="AU1358" s="190" t="s">
        <v>83</v>
      </c>
      <c r="AY1358" s="17" t="s">
        <v>137</v>
      </c>
      <c r="BE1358" s="191">
        <f>IF(N1358="základní",J1358,0)</f>
        <v>0</v>
      </c>
      <c r="BF1358" s="191">
        <f>IF(N1358="snížená",J1358,0)</f>
        <v>0</v>
      </c>
      <c r="BG1358" s="191">
        <f>IF(N1358="zákl. přenesená",J1358,0)</f>
        <v>0</v>
      </c>
      <c r="BH1358" s="191">
        <f>IF(N1358="sníž. přenesená",J1358,0)</f>
        <v>0</v>
      </c>
      <c r="BI1358" s="191">
        <f>IF(N1358="nulová",J1358,0)</f>
        <v>0</v>
      </c>
      <c r="BJ1358" s="17" t="s">
        <v>83</v>
      </c>
      <c r="BK1358" s="191">
        <f>ROUND(I1358*H1358,2)</f>
        <v>0</v>
      </c>
      <c r="BL1358" s="17" t="s">
        <v>144</v>
      </c>
      <c r="BM1358" s="190" t="s">
        <v>1768</v>
      </c>
    </row>
    <row r="1359" spans="1:65" s="2" customFormat="1" ht="39">
      <c r="A1359" s="34"/>
      <c r="B1359" s="35"/>
      <c r="C1359" s="36"/>
      <c r="D1359" s="192" t="s">
        <v>146</v>
      </c>
      <c r="E1359" s="36"/>
      <c r="F1359" s="193" t="s">
        <v>922</v>
      </c>
      <c r="G1359" s="36"/>
      <c r="H1359" s="36"/>
      <c r="I1359" s="194"/>
      <c r="J1359" s="36"/>
      <c r="K1359" s="36"/>
      <c r="L1359" s="39"/>
      <c r="M1359" s="195"/>
      <c r="N1359" s="196"/>
      <c r="O1359" s="71"/>
      <c r="P1359" s="71"/>
      <c r="Q1359" s="71"/>
      <c r="R1359" s="71"/>
      <c r="S1359" s="71"/>
      <c r="T1359" s="72"/>
      <c r="U1359" s="34"/>
      <c r="V1359" s="34"/>
      <c r="W1359" s="34"/>
      <c r="X1359" s="34"/>
      <c r="Y1359" s="34"/>
      <c r="Z1359" s="34"/>
      <c r="AA1359" s="34"/>
      <c r="AB1359" s="34"/>
      <c r="AC1359" s="34"/>
      <c r="AD1359" s="34"/>
      <c r="AE1359" s="34"/>
      <c r="AT1359" s="17" t="s">
        <v>146</v>
      </c>
      <c r="AU1359" s="17" t="s">
        <v>83</v>
      </c>
    </row>
    <row r="1360" spans="1:65" s="12" customFormat="1">
      <c r="B1360" s="197"/>
      <c r="C1360" s="198"/>
      <c r="D1360" s="192" t="s">
        <v>147</v>
      </c>
      <c r="E1360" s="199" t="s">
        <v>1</v>
      </c>
      <c r="F1360" s="200" t="s">
        <v>1332</v>
      </c>
      <c r="G1360" s="198"/>
      <c r="H1360" s="199" t="s">
        <v>1</v>
      </c>
      <c r="I1360" s="201"/>
      <c r="J1360" s="198"/>
      <c r="K1360" s="198"/>
      <c r="L1360" s="202"/>
      <c r="M1360" s="203"/>
      <c r="N1360" s="204"/>
      <c r="O1360" s="204"/>
      <c r="P1360" s="204"/>
      <c r="Q1360" s="204"/>
      <c r="R1360" s="204"/>
      <c r="S1360" s="204"/>
      <c r="T1360" s="205"/>
      <c r="AT1360" s="206" t="s">
        <v>147</v>
      </c>
      <c r="AU1360" s="206" t="s">
        <v>83</v>
      </c>
      <c r="AV1360" s="12" t="s">
        <v>83</v>
      </c>
      <c r="AW1360" s="12" t="s">
        <v>31</v>
      </c>
      <c r="AX1360" s="12" t="s">
        <v>75</v>
      </c>
      <c r="AY1360" s="206" t="s">
        <v>137</v>
      </c>
    </row>
    <row r="1361" spans="1:65" s="13" customFormat="1">
      <c r="B1361" s="207"/>
      <c r="C1361" s="208"/>
      <c r="D1361" s="192" t="s">
        <v>147</v>
      </c>
      <c r="E1361" s="209" t="s">
        <v>1</v>
      </c>
      <c r="F1361" s="210" t="s">
        <v>179</v>
      </c>
      <c r="G1361" s="208"/>
      <c r="H1361" s="211">
        <v>5</v>
      </c>
      <c r="I1361" s="212"/>
      <c r="J1361" s="208"/>
      <c r="K1361" s="208"/>
      <c r="L1361" s="213"/>
      <c r="M1361" s="214"/>
      <c r="N1361" s="215"/>
      <c r="O1361" s="215"/>
      <c r="P1361" s="215"/>
      <c r="Q1361" s="215"/>
      <c r="R1361" s="215"/>
      <c r="S1361" s="215"/>
      <c r="T1361" s="216"/>
      <c r="AT1361" s="217" t="s">
        <v>147</v>
      </c>
      <c r="AU1361" s="217" t="s">
        <v>83</v>
      </c>
      <c r="AV1361" s="13" t="s">
        <v>85</v>
      </c>
      <c r="AW1361" s="13" t="s">
        <v>31</v>
      </c>
      <c r="AX1361" s="13" t="s">
        <v>75</v>
      </c>
      <c r="AY1361" s="217" t="s">
        <v>137</v>
      </c>
    </row>
    <row r="1362" spans="1:65" s="14" customFormat="1">
      <c r="B1362" s="218"/>
      <c r="C1362" s="219"/>
      <c r="D1362" s="192" t="s">
        <v>147</v>
      </c>
      <c r="E1362" s="220" t="s">
        <v>1</v>
      </c>
      <c r="F1362" s="221" t="s">
        <v>152</v>
      </c>
      <c r="G1362" s="219"/>
      <c r="H1362" s="222">
        <v>5</v>
      </c>
      <c r="I1362" s="223"/>
      <c r="J1362" s="219"/>
      <c r="K1362" s="219"/>
      <c r="L1362" s="224"/>
      <c r="M1362" s="225"/>
      <c r="N1362" s="226"/>
      <c r="O1362" s="226"/>
      <c r="P1362" s="226"/>
      <c r="Q1362" s="226"/>
      <c r="R1362" s="226"/>
      <c r="S1362" s="226"/>
      <c r="T1362" s="227"/>
      <c r="AT1362" s="228" t="s">
        <v>147</v>
      </c>
      <c r="AU1362" s="228" t="s">
        <v>83</v>
      </c>
      <c r="AV1362" s="14" t="s">
        <v>144</v>
      </c>
      <c r="AW1362" s="14" t="s">
        <v>31</v>
      </c>
      <c r="AX1362" s="14" t="s">
        <v>83</v>
      </c>
      <c r="AY1362" s="228" t="s">
        <v>137</v>
      </c>
    </row>
    <row r="1363" spans="1:65" s="2" customFormat="1" ht="21.75" customHeight="1">
      <c r="A1363" s="34"/>
      <c r="B1363" s="35"/>
      <c r="C1363" s="229" t="s">
        <v>942</v>
      </c>
      <c r="D1363" s="229" t="s">
        <v>678</v>
      </c>
      <c r="E1363" s="230" t="s">
        <v>936</v>
      </c>
      <c r="F1363" s="231" t="s">
        <v>937</v>
      </c>
      <c r="G1363" s="232" t="s">
        <v>156</v>
      </c>
      <c r="H1363" s="233">
        <v>5</v>
      </c>
      <c r="I1363" s="234"/>
      <c r="J1363" s="235">
        <f>ROUND(I1363*H1363,2)</f>
        <v>0</v>
      </c>
      <c r="K1363" s="231" t="s">
        <v>142</v>
      </c>
      <c r="L1363" s="39"/>
      <c r="M1363" s="236" t="s">
        <v>1</v>
      </c>
      <c r="N1363" s="237" t="s">
        <v>40</v>
      </c>
      <c r="O1363" s="71"/>
      <c r="P1363" s="188">
        <f>O1363*H1363</f>
        <v>0</v>
      </c>
      <c r="Q1363" s="188">
        <v>0</v>
      </c>
      <c r="R1363" s="188">
        <f>Q1363*H1363</f>
        <v>0</v>
      </c>
      <c r="S1363" s="188">
        <v>0</v>
      </c>
      <c r="T1363" s="189">
        <f>S1363*H1363</f>
        <v>0</v>
      </c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R1363" s="190" t="s">
        <v>144</v>
      </c>
      <c r="AT1363" s="190" t="s">
        <v>678</v>
      </c>
      <c r="AU1363" s="190" t="s">
        <v>83</v>
      </c>
      <c r="AY1363" s="17" t="s">
        <v>137</v>
      </c>
      <c r="BE1363" s="191">
        <f>IF(N1363="základní",J1363,0)</f>
        <v>0</v>
      </c>
      <c r="BF1363" s="191">
        <f>IF(N1363="snížená",J1363,0)</f>
        <v>0</v>
      </c>
      <c r="BG1363" s="191">
        <f>IF(N1363="zákl. přenesená",J1363,0)</f>
        <v>0</v>
      </c>
      <c r="BH1363" s="191">
        <f>IF(N1363="sníž. přenesená",J1363,0)</f>
        <v>0</v>
      </c>
      <c r="BI1363" s="191">
        <f>IF(N1363="nulová",J1363,0)</f>
        <v>0</v>
      </c>
      <c r="BJ1363" s="17" t="s">
        <v>83</v>
      </c>
      <c r="BK1363" s="191">
        <f>ROUND(I1363*H1363,2)</f>
        <v>0</v>
      </c>
      <c r="BL1363" s="17" t="s">
        <v>144</v>
      </c>
      <c r="BM1363" s="190" t="s">
        <v>1769</v>
      </c>
    </row>
    <row r="1364" spans="1:65" s="2" customFormat="1" ht="39">
      <c r="A1364" s="34"/>
      <c r="B1364" s="35"/>
      <c r="C1364" s="36"/>
      <c r="D1364" s="192" t="s">
        <v>146</v>
      </c>
      <c r="E1364" s="36"/>
      <c r="F1364" s="193" t="s">
        <v>939</v>
      </c>
      <c r="G1364" s="36"/>
      <c r="H1364" s="36"/>
      <c r="I1364" s="194"/>
      <c r="J1364" s="36"/>
      <c r="K1364" s="36"/>
      <c r="L1364" s="39"/>
      <c r="M1364" s="195"/>
      <c r="N1364" s="196"/>
      <c r="O1364" s="71"/>
      <c r="P1364" s="71"/>
      <c r="Q1364" s="71"/>
      <c r="R1364" s="71"/>
      <c r="S1364" s="71"/>
      <c r="T1364" s="72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T1364" s="17" t="s">
        <v>146</v>
      </c>
      <c r="AU1364" s="17" t="s">
        <v>83</v>
      </c>
    </row>
    <row r="1365" spans="1:65" s="12" customFormat="1">
      <c r="B1365" s="197"/>
      <c r="C1365" s="198"/>
      <c r="D1365" s="192" t="s">
        <v>147</v>
      </c>
      <c r="E1365" s="199" t="s">
        <v>1</v>
      </c>
      <c r="F1365" s="200" t="s">
        <v>1770</v>
      </c>
      <c r="G1365" s="198"/>
      <c r="H1365" s="199" t="s">
        <v>1</v>
      </c>
      <c r="I1365" s="201"/>
      <c r="J1365" s="198"/>
      <c r="K1365" s="198"/>
      <c r="L1365" s="202"/>
      <c r="M1365" s="203"/>
      <c r="N1365" s="204"/>
      <c r="O1365" s="204"/>
      <c r="P1365" s="204"/>
      <c r="Q1365" s="204"/>
      <c r="R1365" s="204"/>
      <c r="S1365" s="204"/>
      <c r="T1365" s="205"/>
      <c r="AT1365" s="206" t="s">
        <v>147</v>
      </c>
      <c r="AU1365" s="206" t="s">
        <v>83</v>
      </c>
      <c r="AV1365" s="12" t="s">
        <v>83</v>
      </c>
      <c r="AW1365" s="12" t="s">
        <v>31</v>
      </c>
      <c r="AX1365" s="12" t="s">
        <v>75</v>
      </c>
      <c r="AY1365" s="206" t="s">
        <v>137</v>
      </c>
    </row>
    <row r="1366" spans="1:65" s="13" customFormat="1">
      <c r="B1366" s="207"/>
      <c r="C1366" s="208"/>
      <c r="D1366" s="192" t="s">
        <v>147</v>
      </c>
      <c r="E1366" s="209" t="s">
        <v>1</v>
      </c>
      <c r="F1366" s="210" t="s">
        <v>1459</v>
      </c>
      <c r="G1366" s="208"/>
      <c r="H1366" s="211">
        <v>3</v>
      </c>
      <c r="I1366" s="212"/>
      <c r="J1366" s="208"/>
      <c r="K1366" s="208"/>
      <c r="L1366" s="213"/>
      <c r="M1366" s="214"/>
      <c r="N1366" s="215"/>
      <c r="O1366" s="215"/>
      <c r="P1366" s="215"/>
      <c r="Q1366" s="215"/>
      <c r="R1366" s="215"/>
      <c r="S1366" s="215"/>
      <c r="T1366" s="216"/>
      <c r="AT1366" s="217" t="s">
        <v>147</v>
      </c>
      <c r="AU1366" s="217" t="s">
        <v>83</v>
      </c>
      <c r="AV1366" s="13" t="s">
        <v>85</v>
      </c>
      <c r="AW1366" s="13" t="s">
        <v>31</v>
      </c>
      <c r="AX1366" s="13" t="s">
        <v>75</v>
      </c>
      <c r="AY1366" s="217" t="s">
        <v>137</v>
      </c>
    </row>
    <row r="1367" spans="1:65" s="12" customFormat="1">
      <c r="B1367" s="197"/>
      <c r="C1367" s="198"/>
      <c r="D1367" s="192" t="s">
        <v>147</v>
      </c>
      <c r="E1367" s="199" t="s">
        <v>1</v>
      </c>
      <c r="F1367" s="200" t="s">
        <v>1771</v>
      </c>
      <c r="G1367" s="198"/>
      <c r="H1367" s="199" t="s">
        <v>1</v>
      </c>
      <c r="I1367" s="201"/>
      <c r="J1367" s="198"/>
      <c r="K1367" s="198"/>
      <c r="L1367" s="202"/>
      <c r="M1367" s="203"/>
      <c r="N1367" s="204"/>
      <c r="O1367" s="204"/>
      <c r="P1367" s="204"/>
      <c r="Q1367" s="204"/>
      <c r="R1367" s="204"/>
      <c r="S1367" s="204"/>
      <c r="T1367" s="205"/>
      <c r="AT1367" s="206" t="s">
        <v>147</v>
      </c>
      <c r="AU1367" s="206" t="s">
        <v>83</v>
      </c>
      <c r="AV1367" s="12" t="s">
        <v>83</v>
      </c>
      <c r="AW1367" s="12" t="s">
        <v>31</v>
      </c>
      <c r="AX1367" s="12" t="s">
        <v>75</v>
      </c>
      <c r="AY1367" s="206" t="s">
        <v>137</v>
      </c>
    </row>
    <row r="1368" spans="1:65" s="13" customFormat="1">
      <c r="B1368" s="207"/>
      <c r="C1368" s="208"/>
      <c r="D1368" s="192" t="s">
        <v>147</v>
      </c>
      <c r="E1368" s="209" t="s">
        <v>1</v>
      </c>
      <c r="F1368" s="210" t="s">
        <v>85</v>
      </c>
      <c r="G1368" s="208"/>
      <c r="H1368" s="211">
        <v>2</v>
      </c>
      <c r="I1368" s="212"/>
      <c r="J1368" s="208"/>
      <c r="K1368" s="208"/>
      <c r="L1368" s="213"/>
      <c r="M1368" s="214"/>
      <c r="N1368" s="215"/>
      <c r="O1368" s="215"/>
      <c r="P1368" s="215"/>
      <c r="Q1368" s="215"/>
      <c r="R1368" s="215"/>
      <c r="S1368" s="215"/>
      <c r="T1368" s="216"/>
      <c r="AT1368" s="217" t="s">
        <v>147</v>
      </c>
      <c r="AU1368" s="217" t="s">
        <v>83</v>
      </c>
      <c r="AV1368" s="13" t="s">
        <v>85</v>
      </c>
      <c r="AW1368" s="13" t="s">
        <v>31</v>
      </c>
      <c r="AX1368" s="13" t="s">
        <v>75</v>
      </c>
      <c r="AY1368" s="217" t="s">
        <v>137</v>
      </c>
    </row>
    <row r="1369" spans="1:65" s="14" customFormat="1">
      <c r="B1369" s="218"/>
      <c r="C1369" s="219"/>
      <c r="D1369" s="192" t="s">
        <v>147</v>
      </c>
      <c r="E1369" s="220" t="s">
        <v>1</v>
      </c>
      <c r="F1369" s="221" t="s">
        <v>152</v>
      </c>
      <c r="G1369" s="219"/>
      <c r="H1369" s="222">
        <v>5</v>
      </c>
      <c r="I1369" s="223"/>
      <c r="J1369" s="219"/>
      <c r="K1369" s="219"/>
      <c r="L1369" s="224"/>
      <c r="M1369" s="225"/>
      <c r="N1369" s="226"/>
      <c r="O1369" s="226"/>
      <c r="P1369" s="226"/>
      <c r="Q1369" s="226"/>
      <c r="R1369" s="226"/>
      <c r="S1369" s="226"/>
      <c r="T1369" s="227"/>
      <c r="AT1369" s="228" t="s">
        <v>147</v>
      </c>
      <c r="AU1369" s="228" t="s">
        <v>83</v>
      </c>
      <c r="AV1369" s="14" t="s">
        <v>144</v>
      </c>
      <c r="AW1369" s="14" t="s">
        <v>31</v>
      </c>
      <c r="AX1369" s="14" t="s">
        <v>83</v>
      </c>
      <c r="AY1369" s="228" t="s">
        <v>137</v>
      </c>
    </row>
    <row r="1370" spans="1:65" s="2" customFormat="1" ht="16.5" customHeight="1">
      <c r="A1370" s="34"/>
      <c r="B1370" s="35"/>
      <c r="C1370" s="229" t="s">
        <v>947</v>
      </c>
      <c r="D1370" s="229" t="s">
        <v>678</v>
      </c>
      <c r="E1370" s="230" t="s">
        <v>965</v>
      </c>
      <c r="F1370" s="231" t="s">
        <v>966</v>
      </c>
      <c r="G1370" s="232" t="s">
        <v>156</v>
      </c>
      <c r="H1370" s="233">
        <v>1</v>
      </c>
      <c r="I1370" s="234"/>
      <c r="J1370" s="235">
        <f>ROUND(I1370*H1370,2)</f>
        <v>0</v>
      </c>
      <c r="K1370" s="254" t="s">
        <v>142</v>
      </c>
      <c r="L1370" s="39"/>
      <c r="M1370" s="236" t="s">
        <v>1</v>
      </c>
      <c r="N1370" s="237" t="s">
        <v>40</v>
      </c>
      <c r="O1370" s="71"/>
      <c r="P1370" s="188">
        <f>O1370*H1370</f>
        <v>0</v>
      </c>
      <c r="Q1370" s="188">
        <v>0</v>
      </c>
      <c r="R1370" s="188">
        <f>Q1370*H1370</f>
        <v>0</v>
      </c>
      <c r="S1370" s="188">
        <v>0</v>
      </c>
      <c r="T1370" s="189">
        <f>S1370*H1370</f>
        <v>0</v>
      </c>
      <c r="U1370" s="34"/>
      <c r="V1370" s="34"/>
      <c r="W1370" s="34"/>
      <c r="X1370" s="34"/>
      <c r="Y1370" s="34"/>
      <c r="Z1370" s="34"/>
      <c r="AA1370" s="34"/>
      <c r="AB1370" s="34"/>
      <c r="AC1370" s="34"/>
      <c r="AD1370" s="34"/>
      <c r="AE1370" s="34"/>
      <c r="AR1370" s="190" t="s">
        <v>144</v>
      </c>
      <c r="AT1370" s="190" t="s">
        <v>678</v>
      </c>
      <c r="AU1370" s="190" t="s">
        <v>83</v>
      </c>
      <c r="AY1370" s="17" t="s">
        <v>137</v>
      </c>
      <c r="BE1370" s="191">
        <f>IF(N1370="základní",J1370,0)</f>
        <v>0</v>
      </c>
      <c r="BF1370" s="191">
        <f>IF(N1370="snížená",J1370,0)</f>
        <v>0</v>
      </c>
      <c r="BG1370" s="191">
        <f>IF(N1370="zákl. přenesená",J1370,0)</f>
        <v>0</v>
      </c>
      <c r="BH1370" s="191">
        <f>IF(N1370="sníž. přenesená",J1370,0)</f>
        <v>0</v>
      </c>
      <c r="BI1370" s="191">
        <f>IF(N1370="nulová",J1370,0)</f>
        <v>0</v>
      </c>
      <c r="BJ1370" s="17" t="s">
        <v>83</v>
      </c>
      <c r="BK1370" s="191">
        <f>ROUND(I1370*H1370,2)</f>
        <v>0</v>
      </c>
      <c r="BL1370" s="17" t="s">
        <v>144</v>
      </c>
      <c r="BM1370" s="190" t="s">
        <v>1772</v>
      </c>
    </row>
    <row r="1371" spans="1:65" s="2" customFormat="1" ht="39">
      <c r="A1371" s="34"/>
      <c r="B1371" s="35"/>
      <c r="C1371" s="36"/>
      <c r="D1371" s="192" t="s">
        <v>146</v>
      </c>
      <c r="E1371" s="36"/>
      <c r="F1371" s="193" t="s">
        <v>1773</v>
      </c>
      <c r="G1371" s="36"/>
      <c r="H1371" s="36"/>
      <c r="I1371" s="194"/>
      <c r="J1371" s="36"/>
      <c r="K1371" s="36"/>
      <c r="L1371" s="39"/>
      <c r="M1371" s="195"/>
      <c r="N1371" s="196"/>
      <c r="O1371" s="71"/>
      <c r="P1371" s="71"/>
      <c r="Q1371" s="71"/>
      <c r="R1371" s="71"/>
      <c r="S1371" s="71"/>
      <c r="T1371" s="72"/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T1371" s="17" t="s">
        <v>146</v>
      </c>
      <c r="AU1371" s="17" t="s">
        <v>83</v>
      </c>
    </row>
    <row r="1372" spans="1:65" s="13" customFormat="1">
      <c r="B1372" s="207"/>
      <c r="C1372" s="208"/>
      <c r="D1372" s="192" t="s">
        <v>147</v>
      </c>
      <c r="E1372" s="209" t="s">
        <v>1</v>
      </c>
      <c r="F1372" s="210" t="s">
        <v>83</v>
      </c>
      <c r="G1372" s="208"/>
      <c r="H1372" s="211">
        <v>1</v>
      </c>
      <c r="I1372" s="212"/>
      <c r="J1372" s="208"/>
      <c r="K1372" s="208"/>
      <c r="L1372" s="213"/>
      <c r="M1372" s="214"/>
      <c r="N1372" s="215"/>
      <c r="O1372" s="215"/>
      <c r="P1372" s="215"/>
      <c r="Q1372" s="215"/>
      <c r="R1372" s="215"/>
      <c r="S1372" s="215"/>
      <c r="T1372" s="216"/>
      <c r="AT1372" s="217" t="s">
        <v>147</v>
      </c>
      <c r="AU1372" s="217" t="s">
        <v>83</v>
      </c>
      <c r="AV1372" s="13" t="s">
        <v>85</v>
      </c>
      <c r="AW1372" s="13" t="s">
        <v>31</v>
      </c>
      <c r="AX1372" s="13" t="s">
        <v>75</v>
      </c>
      <c r="AY1372" s="217" t="s">
        <v>137</v>
      </c>
    </row>
    <row r="1373" spans="1:65" s="14" customFormat="1">
      <c r="B1373" s="218"/>
      <c r="C1373" s="219"/>
      <c r="D1373" s="192" t="s">
        <v>147</v>
      </c>
      <c r="E1373" s="220" t="s">
        <v>1</v>
      </c>
      <c r="F1373" s="221" t="s">
        <v>152</v>
      </c>
      <c r="G1373" s="219"/>
      <c r="H1373" s="222">
        <v>1</v>
      </c>
      <c r="I1373" s="223"/>
      <c r="J1373" s="219"/>
      <c r="K1373" s="219"/>
      <c r="L1373" s="224"/>
      <c r="M1373" s="225"/>
      <c r="N1373" s="226"/>
      <c r="O1373" s="226"/>
      <c r="P1373" s="226"/>
      <c r="Q1373" s="226"/>
      <c r="R1373" s="226"/>
      <c r="S1373" s="226"/>
      <c r="T1373" s="227"/>
      <c r="AT1373" s="228" t="s">
        <v>147</v>
      </c>
      <c r="AU1373" s="228" t="s">
        <v>83</v>
      </c>
      <c r="AV1373" s="14" t="s">
        <v>144</v>
      </c>
      <c r="AW1373" s="14" t="s">
        <v>31</v>
      </c>
      <c r="AX1373" s="14" t="s">
        <v>83</v>
      </c>
      <c r="AY1373" s="228" t="s">
        <v>137</v>
      </c>
    </row>
    <row r="1374" spans="1:65" s="2" customFormat="1" ht="16.5" customHeight="1">
      <c r="A1374" s="34"/>
      <c r="B1374" s="35"/>
      <c r="C1374" s="229" t="s">
        <v>952</v>
      </c>
      <c r="D1374" s="229" t="s">
        <v>678</v>
      </c>
      <c r="E1374" s="230" t="s">
        <v>960</v>
      </c>
      <c r="F1374" s="231" t="s">
        <v>961</v>
      </c>
      <c r="G1374" s="232" t="s">
        <v>156</v>
      </c>
      <c r="H1374" s="233">
        <v>8</v>
      </c>
      <c r="I1374" s="234"/>
      <c r="J1374" s="235">
        <f>ROUND(I1374*H1374,2)</f>
        <v>0</v>
      </c>
      <c r="K1374" s="231" t="s">
        <v>142</v>
      </c>
      <c r="L1374" s="39"/>
      <c r="M1374" s="236" t="s">
        <v>1</v>
      </c>
      <c r="N1374" s="237" t="s">
        <v>40</v>
      </c>
      <c r="O1374" s="71"/>
      <c r="P1374" s="188">
        <f>O1374*H1374</f>
        <v>0</v>
      </c>
      <c r="Q1374" s="188">
        <v>0</v>
      </c>
      <c r="R1374" s="188">
        <f>Q1374*H1374</f>
        <v>0</v>
      </c>
      <c r="S1374" s="188">
        <v>0</v>
      </c>
      <c r="T1374" s="189">
        <f>S1374*H1374</f>
        <v>0</v>
      </c>
      <c r="U1374" s="34"/>
      <c r="V1374" s="34"/>
      <c r="W1374" s="34"/>
      <c r="X1374" s="34"/>
      <c r="Y1374" s="34"/>
      <c r="Z1374" s="34"/>
      <c r="AA1374" s="34"/>
      <c r="AB1374" s="34"/>
      <c r="AC1374" s="34"/>
      <c r="AD1374" s="34"/>
      <c r="AE1374" s="34"/>
      <c r="AR1374" s="190" t="s">
        <v>144</v>
      </c>
      <c r="AT1374" s="190" t="s">
        <v>678</v>
      </c>
      <c r="AU1374" s="190" t="s">
        <v>83</v>
      </c>
      <c r="AY1374" s="17" t="s">
        <v>137</v>
      </c>
      <c r="BE1374" s="191">
        <f>IF(N1374="základní",J1374,0)</f>
        <v>0</v>
      </c>
      <c r="BF1374" s="191">
        <f>IF(N1374="snížená",J1374,0)</f>
        <v>0</v>
      </c>
      <c r="BG1374" s="191">
        <f>IF(N1374="zákl. přenesená",J1374,0)</f>
        <v>0</v>
      </c>
      <c r="BH1374" s="191">
        <f>IF(N1374="sníž. přenesená",J1374,0)</f>
        <v>0</v>
      </c>
      <c r="BI1374" s="191">
        <f>IF(N1374="nulová",J1374,0)</f>
        <v>0</v>
      </c>
      <c r="BJ1374" s="17" t="s">
        <v>83</v>
      </c>
      <c r="BK1374" s="191">
        <f>ROUND(I1374*H1374,2)</f>
        <v>0</v>
      </c>
      <c r="BL1374" s="17" t="s">
        <v>144</v>
      </c>
      <c r="BM1374" s="190" t="s">
        <v>1774</v>
      </c>
    </row>
    <row r="1375" spans="1:65" s="2" customFormat="1" ht="39">
      <c r="A1375" s="34"/>
      <c r="B1375" s="35"/>
      <c r="C1375" s="36"/>
      <c r="D1375" s="192" t="s">
        <v>146</v>
      </c>
      <c r="E1375" s="36"/>
      <c r="F1375" s="193" t="s">
        <v>1775</v>
      </c>
      <c r="G1375" s="36"/>
      <c r="H1375" s="36"/>
      <c r="I1375" s="194"/>
      <c r="J1375" s="36"/>
      <c r="K1375" s="36"/>
      <c r="L1375" s="39"/>
      <c r="M1375" s="195"/>
      <c r="N1375" s="196"/>
      <c r="O1375" s="71"/>
      <c r="P1375" s="71"/>
      <c r="Q1375" s="71"/>
      <c r="R1375" s="71"/>
      <c r="S1375" s="71"/>
      <c r="T1375" s="72"/>
      <c r="U1375" s="34"/>
      <c r="V1375" s="34"/>
      <c r="W1375" s="34"/>
      <c r="X1375" s="34"/>
      <c r="Y1375" s="34"/>
      <c r="Z1375" s="34"/>
      <c r="AA1375" s="34"/>
      <c r="AB1375" s="34"/>
      <c r="AC1375" s="34"/>
      <c r="AD1375" s="34"/>
      <c r="AE1375" s="34"/>
      <c r="AT1375" s="17" t="s">
        <v>146</v>
      </c>
      <c r="AU1375" s="17" t="s">
        <v>83</v>
      </c>
    </row>
    <row r="1376" spans="1:65" s="13" customFormat="1">
      <c r="B1376" s="207"/>
      <c r="C1376" s="208"/>
      <c r="D1376" s="192" t="s">
        <v>147</v>
      </c>
      <c r="E1376" s="209" t="s">
        <v>1</v>
      </c>
      <c r="F1376" s="210" t="s">
        <v>143</v>
      </c>
      <c r="G1376" s="208"/>
      <c r="H1376" s="211">
        <v>8</v>
      </c>
      <c r="I1376" s="212"/>
      <c r="J1376" s="208"/>
      <c r="K1376" s="208"/>
      <c r="L1376" s="213"/>
      <c r="M1376" s="214"/>
      <c r="N1376" s="215"/>
      <c r="O1376" s="215"/>
      <c r="P1376" s="215"/>
      <c r="Q1376" s="215"/>
      <c r="R1376" s="215"/>
      <c r="S1376" s="215"/>
      <c r="T1376" s="216"/>
      <c r="AT1376" s="217" t="s">
        <v>147</v>
      </c>
      <c r="AU1376" s="217" t="s">
        <v>83</v>
      </c>
      <c r="AV1376" s="13" t="s">
        <v>85</v>
      </c>
      <c r="AW1376" s="13" t="s">
        <v>31</v>
      </c>
      <c r="AX1376" s="13" t="s">
        <v>83</v>
      </c>
      <c r="AY1376" s="217" t="s">
        <v>137</v>
      </c>
    </row>
    <row r="1377" spans="1:65" s="2" customFormat="1" ht="24.2" customHeight="1">
      <c r="A1377" s="34"/>
      <c r="B1377" s="35"/>
      <c r="C1377" s="229" t="s">
        <v>959</v>
      </c>
      <c r="D1377" s="229" t="s">
        <v>678</v>
      </c>
      <c r="E1377" s="230" t="s">
        <v>1111</v>
      </c>
      <c r="F1377" s="231" t="s">
        <v>1112</v>
      </c>
      <c r="G1377" s="232" t="s">
        <v>698</v>
      </c>
      <c r="H1377" s="233">
        <v>11</v>
      </c>
      <c r="I1377" s="234"/>
      <c r="J1377" s="235">
        <f>ROUND(I1377*H1377,2)</f>
        <v>0</v>
      </c>
      <c r="K1377" s="231" t="s">
        <v>142</v>
      </c>
      <c r="L1377" s="39"/>
      <c r="M1377" s="236" t="s">
        <v>1</v>
      </c>
      <c r="N1377" s="237" t="s">
        <v>40</v>
      </c>
      <c r="O1377" s="71"/>
      <c r="P1377" s="188">
        <f>O1377*H1377</f>
        <v>0</v>
      </c>
      <c r="Q1377" s="188">
        <v>0</v>
      </c>
      <c r="R1377" s="188">
        <f>Q1377*H1377</f>
        <v>0</v>
      </c>
      <c r="S1377" s="188">
        <v>0</v>
      </c>
      <c r="T1377" s="189">
        <f>S1377*H1377</f>
        <v>0</v>
      </c>
      <c r="U1377" s="34"/>
      <c r="V1377" s="34"/>
      <c r="W1377" s="34"/>
      <c r="X1377" s="34"/>
      <c r="Y1377" s="34"/>
      <c r="Z1377" s="34"/>
      <c r="AA1377" s="34"/>
      <c r="AB1377" s="34"/>
      <c r="AC1377" s="34"/>
      <c r="AD1377" s="34"/>
      <c r="AE1377" s="34"/>
      <c r="AR1377" s="190" t="s">
        <v>144</v>
      </c>
      <c r="AT1377" s="190" t="s">
        <v>678</v>
      </c>
      <c r="AU1377" s="190" t="s">
        <v>83</v>
      </c>
      <c r="AY1377" s="17" t="s">
        <v>137</v>
      </c>
      <c r="BE1377" s="191">
        <f>IF(N1377="základní",J1377,0)</f>
        <v>0</v>
      </c>
      <c r="BF1377" s="191">
        <f>IF(N1377="snížená",J1377,0)</f>
        <v>0</v>
      </c>
      <c r="BG1377" s="191">
        <f>IF(N1377="zákl. přenesená",J1377,0)</f>
        <v>0</v>
      </c>
      <c r="BH1377" s="191">
        <f>IF(N1377="sníž. přenesená",J1377,0)</f>
        <v>0</v>
      </c>
      <c r="BI1377" s="191">
        <f>IF(N1377="nulová",J1377,0)</f>
        <v>0</v>
      </c>
      <c r="BJ1377" s="17" t="s">
        <v>83</v>
      </c>
      <c r="BK1377" s="191">
        <f>ROUND(I1377*H1377,2)</f>
        <v>0</v>
      </c>
      <c r="BL1377" s="17" t="s">
        <v>144</v>
      </c>
      <c r="BM1377" s="190" t="s">
        <v>1776</v>
      </c>
    </row>
    <row r="1378" spans="1:65" s="2" customFormat="1" ht="39">
      <c r="A1378" s="34"/>
      <c r="B1378" s="35"/>
      <c r="C1378" s="36"/>
      <c r="D1378" s="192" t="s">
        <v>146</v>
      </c>
      <c r="E1378" s="36"/>
      <c r="F1378" s="193" t="s">
        <v>1114</v>
      </c>
      <c r="G1378" s="36"/>
      <c r="H1378" s="36"/>
      <c r="I1378" s="194"/>
      <c r="J1378" s="36"/>
      <c r="K1378" s="36"/>
      <c r="L1378" s="39"/>
      <c r="M1378" s="195"/>
      <c r="N1378" s="196"/>
      <c r="O1378" s="71"/>
      <c r="P1378" s="71"/>
      <c r="Q1378" s="71"/>
      <c r="R1378" s="71"/>
      <c r="S1378" s="71"/>
      <c r="T1378" s="72"/>
      <c r="U1378" s="34"/>
      <c r="V1378" s="34"/>
      <c r="W1378" s="34"/>
      <c r="X1378" s="34"/>
      <c r="Y1378" s="34"/>
      <c r="Z1378" s="34"/>
      <c r="AA1378" s="34"/>
      <c r="AB1378" s="34"/>
      <c r="AC1378" s="34"/>
      <c r="AD1378" s="34"/>
      <c r="AE1378" s="34"/>
      <c r="AT1378" s="17" t="s">
        <v>146</v>
      </c>
      <c r="AU1378" s="17" t="s">
        <v>83</v>
      </c>
    </row>
    <row r="1379" spans="1:65" s="12" customFormat="1">
      <c r="B1379" s="197"/>
      <c r="C1379" s="198"/>
      <c r="D1379" s="192" t="s">
        <v>147</v>
      </c>
      <c r="E1379" s="199" t="s">
        <v>1</v>
      </c>
      <c r="F1379" s="200" t="s">
        <v>1777</v>
      </c>
      <c r="G1379" s="198"/>
      <c r="H1379" s="199" t="s">
        <v>1</v>
      </c>
      <c r="I1379" s="201"/>
      <c r="J1379" s="198"/>
      <c r="K1379" s="198"/>
      <c r="L1379" s="202"/>
      <c r="M1379" s="203"/>
      <c r="N1379" s="204"/>
      <c r="O1379" s="204"/>
      <c r="P1379" s="204"/>
      <c r="Q1379" s="204"/>
      <c r="R1379" s="204"/>
      <c r="S1379" s="204"/>
      <c r="T1379" s="205"/>
      <c r="AT1379" s="206" t="s">
        <v>147</v>
      </c>
      <c r="AU1379" s="206" t="s">
        <v>83</v>
      </c>
      <c r="AV1379" s="12" t="s">
        <v>83</v>
      </c>
      <c r="AW1379" s="12" t="s">
        <v>31</v>
      </c>
      <c r="AX1379" s="12" t="s">
        <v>75</v>
      </c>
      <c r="AY1379" s="206" t="s">
        <v>137</v>
      </c>
    </row>
    <row r="1380" spans="1:65" s="13" customFormat="1">
      <c r="B1380" s="207"/>
      <c r="C1380" s="208"/>
      <c r="D1380" s="192" t="s">
        <v>147</v>
      </c>
      <c r="E1380" s="209" t="s">
        <v>1</v>
      </c>
      <c r="F1380" s="210" t="s">
        <v>209</v>
      </c>
      <c r="G1380" s="208"/>
      <c r="H1380" s="211">
        <v>11</v>
      </c>
      <c r="I1380" s="212"/>
      <c r="J1380" s="208"/>
      <c r="K1380" s="208"/>
      <c r="L1380" s="213"/>
      <c r="M1380" s="214"/>
      <c r="N1380" s="215"/>
      <c r="O1380" s="215"/>
      <c r="P1380" s="215"/>
      <c r="Q1380" s="215"/>
      <c r="R1380" s="215"/>
      <c r="S1380" s="215"/>
      <c r="T1380" s="216"/>
      <c r="AT1380" s="217" t="s">
        <v>147</v>
      </c>
      <c r="AU1380" s="217" t="s">
        <v>83</v>
      </c>
      <c r="AV1380" s="13" t="s">
        <v>85</v>
      </c>
      <c r="AW1380" s="13" t="s">
        <v>31</v>
      </c>
      <c r="AX1380" s="13" t="s">
        <v>75</v>
      </c>
      <c r="AY1380" s="217" t="s">
        <v>137</v>
      </c>
    </row>
    <row r="1381" spans="1:65" s="14" customFormat="1">
      <c r="B1381" s="218"/>
      <c r="C1381" s="219"/>
      <c r="D1381" s="192" t="s">
        <v>147</v>
      </c>
      <c r="E1381" s="220" t="s">
        <v>1</v>
      </c>
      <c r="F1381" s="221" t="s">
        <v>152</v>
      </c>
      <c r="G1381" s="219"/>
      <c r="H1381" s="222">
        <v>11</v>
      </c>
      <c r="I1381" s="223"/>
      <c r="J1381" s="219"/>
      <c r="K1381" s="219"/>
      <c r="L1381" s="224"/>
      <c r="M1381" s="225"/>
      <c r="N1381" s="226"/>
      <c r="O1381" s="226"/>
      <c r="P1381" s="226"/>
      <c r="Q1381" s="226"/>
      <c r="R1381" s="226"/>
      <c r="S1381" s="226"/>
      <c r="T1381" s="227"/>
      <c r="AT1381" s="228" t="s">
        <v>147</v>
      </c>
      <c r="AU1381" s="228" t="s">
        <v>83</v>
      </c>
      <c r="AV1381" s="14" t="s">
        <v>144</v>
      </c>
      <c r="AW1381" s="14" t="s">
        <v>31</v>
      </c>
      <c r="AX1381" s="14" t="s">
        <v>83</v>
      </c>
      <c r="AY1381" s="228" t="s">
        <v>137</v>
      </c>
    </row>
    <row r="1382" spans="1:65" s="2" customFormat="1" ht="24.2" customHeight="1">
      <c r="A1382" s="34"/>
      <c r="B1382" s="35"/>
      <c r="C1382" s="229" t="s">
        <v>964</v>
      </c>
      <c r="D1382" s="229" t="s">
        <v>678</v>
      </c>
      <c r="E1382" s="230" t="s">
        <v>1066</v>
      </c>
      <c r="F1382" s="231" t="s">
        <v>1067</v>
      </c>
      <c r="G1382" s="232" t="s">
        <v>608</v>
      </c>
      <c r="H1382" s="233">
        <v>108.65</v>
      </c>
      <c r="I1382" s="234"/>
      <c r="J1382" s="235">
        <f>ROUND(I1382*H1382,2)</f>
        <v>0</v>
      </c>
      <c r="K1382" s="231" t="s">
        <v>142</v>
      </c>
      <c r="L1382" s="39"/>
      <c r="M1382" s="236" t="s">
        <v>1</v>
      </c>
      <c r="N1382" s="237" t="s">
        <v>40</v>
      </c>
      <c r="O1382" s="71"/>
      <c r="P1382" s="188">
        <f>O1382*H1382</f>
        <v>0</v>
      </c>
      <c r="Q1382" s="188">
        <v>0</v>
      </c>
      <c r="R1382" s="188">
        <f>Q1382*H1382</f>
        <v>0</v>
      </c>
      <c r="S1382" s="188">
        <v>0</v>
      </c>
      <c r="T1382" s="189">
        <f>S1382*H1382</f>
        <v>0</v>
      </c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R1382" s="190" t="s">
        <v>144</v>
      </c>
      <c r="AT1382" s="190" t="s">
        <v>678</v>
      </c>
      <c r="AU1382" s="190" t="s">
        <v>83</v>
      </c>
      <c r="AY1382" s="17" t="s">
        <v>137</v>
      </c>
      <c r="BE1382" s="191">
        <f>IF(N1382="základní",J1382,0)</f>
        <v>0</v>
      </c>
      <c r="BF1382" s="191">
        <f>IF(N1382="snížená",J1382,0)</f>
        <v>0</v>
      </c>
      <c r="BG1382" s="191">
        <f>IF(N1382="zákl. přenesená",J1382,0)</f>
        <v>0</v>
      </c>
      <c r="BH1382" s="191">
        <f>IF(N1382="sníž. přenesená",J1382,0)</f>
        <v>0</v>
      </c>
      <c r="BI1382" s="191">
        <f>IF(N1382="nulová",J1382,0)</f>
        <v>0</v>
      </c>
      <c r="BJ1382" s="17" t="s">
        <v>83</v>
      </c>
      <c r="BK1382" s="191">
        <f>ROUND(I1382*H1382,2)</f>
        <v>0</v>
      </c>
      <c r="BL1382" s="17" t="s">
        <v>144</v>
      </c>
      <c r="BM1382" s="190" t="s">
        <v>1778</v>
      </c>
    </row>
    <row r="1383" spans="1:65" s="2" customFormat="1" ht="48.75">
      <c r="A1383" s="34"/>
      <c r="B1383" s="35"/>
      <c r="C1383" s="36"/>
      <c r="D1383" s="192" t="s">
        <v>146</v>
      </c>
      <c r="E1383" s="36"/>
      <c r="F1383" s="193" t="s">
        <v>1069</v>
      </c>
      <c r="G1383" s="36"/>
      <c r="H1383" s="36"/>
      <c r="I1383" s="194"/>
      <c r="J1383" s="36"/>
      <c r="K1383" s="36"/>
      <c r="L1383" s="39"/>
      <c r="M1383" s="195"/>
      <c r="N1383" s="196"/>
      <c r="O1383" s="71"/>
      <c r="P1383" s="71"/>
      <c r="Q1383" s="71"/>
      <c r="R1383" s="71"/>
      <c r="S1383" s="71"/>
      <c r="T1383" s="72"/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T1383" s="17" t="s">
        <v>146</v>
      </c>
      <c r="AU1383" s="17" t="s">
        <v>83</v>
      </c>
    </row>
    <row r="1384" spans="1:65" s="12" customFormat="1">
      <c r="B1384" s="197"/>
      <c r="C1384" s="198"/>
      <c r="D1384" s="192" t="s">
        <v>147</v>
      </c>
      <c r="E1384" s="199" t="s">
        <v>1</v>
      </c>
      <c r="F1384" s="200" t="s">
        <v>1332</v>
      </c>
      <c r="G1384" s="198"/>
      <c r="H1384" s="199" t="s">
        <v>1</v>
      </c>
      <c r="I1384" s="201"/>
      <c r="J1384" s="198"/>
      <c r="K1384" s="198"/>
      <c r="L1384" s="202"/>
      <c r="M1384" s="203"/>
      <c r="N1384" s="204"/>
      <c r="O1384" s="204"/>
      <c r="P1384" s="204"/>
      <c r="Q1384" s="204"/>
      <c r="R1384" s="204"/>
      <c r="S1384" s="204"/>
      <c r="T1384" s="205"/>
      <c r="AT1384" s="206" t="s">
        <v>147</v>
      </c>
      <c r="AU1384" s="206" t="s">
        <v>83</v>
      </c>
      <c r="AV1384" s="12" t="s">
        <v>83</v>
      </c>
      <c r="AW1384" s="12" t="s">
        <v>31</v>
      </c>
      <c r="AX1384" s="12" t="s">
        <v>75</v>
      </c>
      <c r="AY1384" s="206" t="s">
        <v>137</v>
      </c>
    </row>
    <row r="1385" spans="1:65" s="13" customFormat="1">
      <c r="B1385" s="207"/>
      <c r="C1385" s="208"/>
      <c r="D1385" s="192" t="s">
        <v>147</v>
      </c>
      <c r="E1385" s="209" t="s">
        <v>1</v>
      </c>
      <c r="F1385" s="210" t="s">
        <v>1779</v>
      </c>
      <c r="G1385" s="208"/>
      <c r="H1385" s="211">
        <v>94.5</v>
      </c>
      <c r="I1385" s="212"/>
      <c r="J1385" s="208"/>
      <c r="K1385" s="208"/>
      <c r="L1385" s="213"/>
      <c r="M1385" s="214"/>
      <c r="N1385" s="215"/>
      <c r="O1385" s="215"/>
      <c r="P1385" s="215"/>
      <c r="Q1385" s="215"/>
      <c r="R1385" s="215"/>
      <c r="S1385" s="215"/>
      <c r="T1385" s="216"/>
      <c r="AT1385" s="217" t="s">
        <v>147</v>
      </c>
      <c r="AU1385" s="217" t="s">
        <v>83</v>
      </c>
      <c r="AV1385" s="13" t="s">
        <v>85</v>
      </c>
      <c r="AW1385" s="13" t="s">
        <v>31</v>
      </c>
      <c r="AX1385" s="13" t="s">
        <v>75</v>
      </c>
      <c r="AY1385" s="217" t="s">
        <v>137</v>
      </c>
    </row>
    <row r="1386" spans="1:65" s="12" customFormat="1">
      <c r="B1386" s="197"/>
      <c r="C1386" s="198"/>
      <c r="D1386" s="192" t="s">
        <v>147</v>
      </c>
      <c r="E1386" s="199" t="s">
        <v>1</v>
      </c>
      <c r="F1386" s="200" t="s">
        <v>1780</v>
      </c>
      <c r="G1386" s="198"/>
      <c r="H1386" s="199" t="s">
        <v>1</v>
      </c>
      <c r="I1386" s="201"/>
      <c r="J1386" s="198"/>
      <c r="K1386" s="198"/>
      <c r="L1386" s="202"/>
      <c r="M1386" s="203"/>
      <c r="N1386" s="204"/>
      <c r="O1386" s="204"/>
      <c r="P1386" s="204"/>
      <c r="Q1386" s="204"/>
      <c r="R1386" s="204"/>
      <c r="S1386" s="204"/>
      <c r="T1386" s="205"/>
      <c r="AT1386" s="206" t="s">
        <v>147</v>
      </c>
      <c r="AU1386" s="206" t="s">
        <v>83</v>
      </c>
      <c r="AV1386" s="12" t="s">
        <v>83</v>
      </c>
      <c r="AW1386" s="12" t="s">
        <v>31</v>
      </c>
      <c r="AX1386" s="12" t="s">
        <v>75</v>
      </c>
      <c r="AY1386" s="206" t="s">
        <v>137</v>
      </c>
    </row>
    <row r="1387" spans="1:65" s="13" customFormat="1">
      <c r="B1387" s="207"/>
      <c r="C1387" s="208"/>
      <c r="D1387" s="192" t="s">
        <v>147</v>
      </c>
      <c r="E1387" s="209" t="s">
        <v>1</v>
      </c>
      <c r="F1387" s="210" t="s">
        <v>1070</v>
      </c>
      <c r="G1387" s="208"/>
      <c r="H1387" s="211">
        <v>14.15</v>
      </c>
      <c r="I1387" s="212"/>
      <c r="J1387" s="208"/>
      <c r="K1387" s="208"/>
      <c r="L1387" s="213"/>
      <c r="M1387" s="214"/>
      <c r="N1387" s="215"/>
      <c r="O1387" s="215"/>
      <c r="P1387" s="215"/>
      <c r="Q1387" s="215"/>
      <c r="R1387" s="215"/>
      <c r="S1387" s="215"/>
      <c r="T1387" s="216"/>
      <c r="AT1387" s="217" t="s">
        <v>147</v>
      </c>
      <c r="AU1387" s="217" t="s">
        <v>83</v>
      </c>
      <c r="AV1387" s="13" t="s">
        <v>85</v>
      </c>
      <c r="AW1387" s="13" t="s">
        <v>31</v>
      </c>
      <c r="AX1387" s="13" t="s">
        <v>75</v>
      </c>
      <c r="AY1387" s="217" t="s">
        <v>137</v>
      </c>
    </row>
    <row r="1388" spans="1:65" s="14" customFormat="1">
      <c r="B1388" s="218"/>
      <c r="C1388" s="219"/>
      <c r="D1388" s="192" t="s">
        <v>147</v>
      </c>
      <c r="E1388" s="220" t="s">
        <v>1</v>
      </c>
      <c r="F1388" s="221" t="s">
        <v>152</v>
      </c>
      <c r="G1388" s="219"/>
      <c r="H1388" s="222">
        <v>108.65</v>
      </c>
      <c r="I1388" s="223"/>
      <c r="J1388" s="219"/>
      <c r="K1388" s="219"/>
      <c r="L1388" s="224"/>
      <c r="M1388" s="225"/>
      <c r="N1388" s="226"/>
      <c r="O1388" s="226"/>
      <c r="P1388" s="226"/>
      <c r="Q1388" s="226"/>
      <c r="R1388" s="226"/>
      <c r="S1388" s="226"/>
      <c r="T1388" s="227"/>
      <c r="AT1388" s="228" t="s">
        <v>147</v>
      </c>
      <c r="AU1388" s="228" t="s">
        <v>83</v>
      </c>
      <c r="AV1388" s="14" t="s">
        <v>144</v>
      </c>
      <c r="AW1388" s="14" t="s">
        <v>31</v>
      </c>
      <c r="AX1388" s="14" t="s">
        <v>83</v>
      </c>
      <c r="AY1388" s="228" t="s">
        <v>137</v>
      </c>
    </row>
    <row r="1389" spans="1:65" s="2" customFormat="1" ht="21.75" customHeight="1">
      <c r="A1389" s="34"/>
      <c r="B1389" s="35"/>
      <c r="C1389" s="229" t="s">
        <v>969</v>
      </c>
      <c r="D1389" s="229" t="s">
        <v>678</v>
      </c>
      <c r="E1389" s="230" t="s">
        <v>1073</v>
      </c>
      <c r="F1389" s="231" t="s">
        <v>1074</v>
      </c>
      <c r="G1389" s="232" t="s">
        <v>608</v>
      </c>
      <c r="H1389" s="233">
        <v>94.5</v>
      </c>
      <c r="I1389" s="234"/>
      <c r="J1389" s="235">
        <f>ROUND(I1389*H1389,2)</f>
        <v>0</v>
      </c>
      <c r="K1389" s="231" t="s">
        <v>142</v>
      </c>
      <c r="L1389" s="39"/>
      <c r="M1389" s="236" t="s">
        <v>1</v>
      </c>
      <c r="N1389" s="237" t="s">
        <v>40</v>
      </c>
      <c r="O1389" s="71"/>
      <c r="P1389" s="188">
        <f>O1389*H1389</f>
        <v>0</v>
      </c>
      <c r="Q1389" s="188">
        <v>0</v>
      </c>
      <c r="R1389" s="188">
        <f>Q1389*H1389</f>
        <v>0</v>
      </c>
      <c r="S1389" s="188">
        <v>0</v>
      </c>
      <c r="T1389" s="189">
        <f>S1389*H1389</f>
        <v>0</v>
      </c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R1389" s="190" t="s">
        <v>144</v>
      </c>
      <c r="AT1389" s="190" t="s">
        <v>678</v>
      </c>
      <c r="AU1389" s="190" t="s">
        <v>83</v>
      </c>
      <c r="AY1389" s="17" t="s">
        <v>137</v>
      </c>
      <c r="BE1389" s="191">
        <f>IF(N1389="základní",J1389,0)</f>
        <v>0</v>
      </c>
      <c r="BF1389" s="191">
        <f>IF(N1389="snížená",J1389,0)</f>
        <v>0</v>
      </c>
      <c r="BG1389" s="191">
        <f>IF(N1389="zákl. přenesená",J1389,0)</f>
        <v>0</v>
      </c>
      <c r="BH1389" s="191">
        <f>IF(N1389="sníž. přenesená",J1389,0)</f>
        <v>0</v>
      </c>
      <c r="BI1389" s="191">
        <f>IF(N1389="nulová",J1389,0)</f>
        <v>0</v>
      </c>
      <c r="BJ1389" s="17" t="s">
        <v>83</v>
      </c>
      <c r="BK1389" s="191">
        <f>ROUND(I1389*H1389,2)</f>
        <v>0</v>
      </c>
      <c r="BL1389" s="17" t="s">
        <v>144</v>
      </c>
      <c r="BM1389" s="190" t="s">
        <v>1781</v>
      </c>
    </row>
    <row r="1390" spans="1:65" s="2" customFormat="1" ht="48.75">
      <c r="A1390" s="34"/>
      <c r="B1390" s="35"/>
      <c r="C1390" s="36"/>
      <c r="D1390" s="192" t="s">
        <v>146</v>
      </c>
      <c r="E1390" s="36"/>
      <c r="F1390" s="193" t="s">
        <v>1076</v>
      </c>
      <c r="G1390" s="36"/>
      <c r="H1390" s="36"/>
      <c r="I1390" s="194"/>
      <c r="J1390" s="36"/>
      <c r="K1390" s="36"/>
      <c r="L1390" s="39"/>
      <c r="M1390" s="195"/>
      <c r="N1390" s="196"/>
      <c r="O1390" s="71"/>
      <c r="P1390" s="71"/>
      <c r="Q1390" s="71"/>
      <c r="R1390" s="71"/>
      <c r="S1390" s="71"/>
      <c r="T1390" s="72"/>
      <c r="U1390" s="34"/>
      <c r="V1390" s="34"/>
      <c r="W1390" s="34"/>
      <c r="X1390" s="34"/>
      <c r="Y1390" s="34"/>
      <c r="Z1390" s="34"/>
      <c r="AA1390" s="34"/>
      <c r="AB1390" s="34"/>
      <c r="AC1390" s="34"/>
      <c r="AD1390" s="34"/>
      <c r="AE1390" s="34"/>
      <c r="AT1390" s="17" t="s">
        <v>146</v>
      </c>
      <c r="AU1390" s="17" t="s">
        <v>83</v>
      </c>
    </row>
    <row r="1391" spans="1:65" s="12" customFormat="1">
      <c r="B1391" s="197"/>
      <c r="C1391" s="198"/>
      <c r="D1391" s="192" t="s">
        <v>147</v>
      </c>
      <c r="E1391" s="199" t="s">
        <v>1</v>
      </c>
      <c r="F1391" s="200" t="s">
        <v>1332</v>
      </c>
      <c r="G1391" s="198"/>
      <c r="H1391" s="199" t="s">
        <v>1</v>
      </c>
      <c r="I1391" s="201"/>
      <c r="J1391" s="198"/>
      <c r="K1391" s="198"/>
      <c r="L1391" s="202"/>
      <c r="M1391" s="203"/>
      <c r="N1391" s="204"/>
      <c r="O1391" s="204"/>
      <c r="P1391" s="204"/>
      <c r="Q1391" s="204"/>
      <c r="R1391" s="204"/>
      <c r="S1391" s="204"/>
      <c r="T1391" s="205"/>
      <c r="AT1391" s="206" t="s">
        <v>147</v>
      </c>
      <c r="AU1391" s="206" t="s">
        <v>83</v>
      </c>
      <c r="AV1391" s="12" t="s">
        <v>83</v>
      </c>
      <c r="AW1391" s="12" t="s">
        <v>31</v>
      </c>
      <c r="AX1391" s="12" t="s">
        <v>75</v>
      </c>
      <c r="AY1391" s="206" t="s">
        <v>137</v>
      </c>
    </row>
    <row r="1392" spans="1:65" s="13" customFormat="1">
      <c r="B1392" s="207"/>
      <c r="C1392" s="208"/>
      <c r="D1392" s="192" t="s">
        <v>147</v>
      </c>
      <c r="E1392" s="209" t="s">
        <v>1</v>
      </c>
      <c r="F1392" s="210" t="s">
        <v>1779</v>
      </c>
      <c r="G1392" s="208"/>
      <c r="H1392" s="211">
        <v>94.5</v>
      </c>
      <c r="I1392" s="212"/>
      <c r="J1392" s="208"/>
      <c r="K1392" s="208"/>
      <c r="L1392" s="213"/>
      <c r="M1392" s="214"/>
      <c r="N1392" s="215"/>
      <c r="O1392" s="215"/>
      <c r="P1392" s="215"/>
      <c r="Q1392" s="215"/>
      <c r="R1392" s="215"/>
      <c r="S1392" s="215"/>
      <c r="T1392" s="216"/>
      <c r="AT1392" s="217" t="s">
        <v>147</v>
      </c>
      <c r="AU1392" s="217" t="s">
        <v>83</v>
      </c>
      <c r="AV1392" s="13" t="s">
        <v>85</v>
      </c>
      <c r="AW1392" s="13" t="s">
        <v>31</v>
      </c>
      <c r="AX1392" s="13" t="s">
        <v>75</v>
      </c>
      <c r="AY1392" s="217" t="s">
        <v>137</v>
      </c>
    </row>
    <row r="1393" spans="1:65" s="14" customFormat="1">
      <c r="B1393" s="218"/>
      <c r="C1393" s="219"/>
      <c r="D1393" s="192" t="s">
        <v>147</v>
      </c>
      <c r="E1393" s="220" t="s">
        <v>1</v>
      </c>
      <c r="F1393" s="221" t="s">
        <v>152</v>
      </c>
      <c r="G1393" s="219"/>
      <c r="H1393" s="222">
        <v>94.5</v>
      </c>
      <c r="I1393" s="223"/>
      <c r="J1393" s="219"/>
      <c r="K1393" s="219"/>
      <c r="L1393" s="224"/>
      <c r="M1393" s="225"/>
      <c r="N1393" s="226"/>
      <c r="O1393" s="226"/>
      <c r="P1393" s="226"/>
      <c r="Q1393" s="226"/>
      <c r="R1393" s="226"/>
      <c r="S1393" s="226"/>
      <c r="T1393" s="227"/>
      <c r="AT1393" s="228" t="s">
        <v>147</v>
      </c>
      <c r="AU1393" s="228" t="s">
        <v>83</v>
      </c>
      <c r="AV1393" s="14" t="s">
        <v>144</v>
      </c>
      <c r="AW1393" s="14" t="s">
        <v>31</v>
      </c>
      <c r="AX1393" s="14" t="s">
        <v>83</v>
      </c>
      <c r="AY1393" s="228" t="s">
        <v>137</v>
      </c>
    </row>
    <row r="1394" spans="1:65" s="2" customFormat="1" ht="24.2" customHeight="1">
      <c r="A1394" s="34"/>
      <c r="B1394" s="35"/>
      <c r="C1394" s="229" t="s">
        <v>977</v>
      </c>
      <c r="D1394" s="229" t="s">
        <v>678</v>
      </c>
      <c r="E1394" s="230" t="s">
        <v>1782</v>
      </c>
      <c r="F1394" s="231" t="s">
        <v>1119</v>
      </c>
      <c r="G1394" s="232" t="s">
        <v>387</v>
      </c>
      <c r="H1394" s="233">
        <v>42</v>
      </c>
      <c r="I1394" s="234"/>
      <c r="J1394" s="235">
        <f>ROUND(I1394*H1394,2)</f>
        <v>0</v>
      </c>
      <c r="K1394" s="231" t="s">
        <v>1</v>
      </c>
      <c r="L1394" s="39"/>
      <c r="M1394" s="236" t="s">
        <v>1</v>
      </c>
      <c r="N1394" s="237" t="s">
        <v>40</v>
      </c>
      <c r="O1394" s="71"/>
      <c r="P1394" s="188">
        <f>O1394*H1394</f>
        <v>0</v>
      </c>
      <c r="Q1394" s="188">
        <v>1E-4</v>
      </c>
      <c r="R1394" s="188">
        <f>Q1394*H1394</f>
        <v>4.2000000000000006E-3</v>
      </c>
      <c r="S1394" s="188">
        <v>0</v>
      </c>
      <c r="T1394" s="189">
        <f>S1394*H1394</f>
        <v>0</v>
      </c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R1394" s="190" t="s">
        <v>144</v>
      </c>
      <c r="AT1394" s="190" t="s">
        <v>678</v>
      </c>
      <c r="AU1394" s="190" t="s">
        <v>83</v>
      </c>
      <c r="AY1394" s="17" t="s">
        <v>137</v>
      </c>
      <c r="BE1394" s="191">
        <f>IF(N1394="základní",J1394,0)</f>
        <v>0</v>
      </c>
      <c r="BF1394" s="191">
        <f>IF(N1394="snížená",J1394,0)</f>
        <v>0</v>
      </c>
      <c r="BG1394" s="191">
        <f>IF(N1394="zákl. přenesená",J1394,0)</f>
        <v>0</v>
      </c>
      <c r="BH1394" s="191">
        <f>IF(N1394="sníž. přenesená",J1394,0)</f>
        <v>0</v>
      </c>
      <c r="BI1394" s="191">
        <f>IF(N1394="nulová",J1394,0)</f>
        <v>0</v>
      </c>
      <c r="BJ1394" s="17" t="s">
        <v>83</v>
      </c>
      <c r="BK1394" s="191">
        <f>ROUND(I1394*H1394,2)</f>
        <v>0</v>
      </c>
      <c r="BL1394" s="17" t="s">
        <v>144</v>
      </c>
      <c r="BM1394" s="190" t="s">
        <v>1783</v>
      </c>
    </row>
    <row r="1395" spans="1:65" s="2" customFormat="1" ht="29.25">
      <c r="A1395" s="34"/>
      <c r="B1395" s="35"/>
      <c r="C1395" s="36"/>
      <c r="D1395" s="192" t="s">
        <v>146</v>
      </c>
      <c r="E1395" s="36"/>
      <c r="F1395" s="193" t="s">
        <v>1784</v>
      </c>
      <c r="G1395" s="36"/>
      <c r="H1395" s="36"/>
      <c r="I1395" s="194"/>
      <c r="J1395" s="36"/>
      <c r="K1395" s="36"/>
      <c r="L1395" s="39"/>
      <c r="M1395" s="195"/>
      <c r="N1395" s="196"/>
      <c r="O1395" s="71"/>
      <c r="P1395" s="71"/>
      <c r="Q1395" s="71"/>
      <c r="R1395" s="71"/>
      <c r="S1395" s="71"/>
      <c r="T1395" s="72"/>
      <c r="U1395" s="34"/>
      <c r="V1395" s="34"/>
      <c r="W1395" s="34"/>
      <c r="X1395" s="34"/>
      <c r="Y1395" s="34"/>
      <c r="Z1395" s="34"/>
      <c r="AA1395" s="34"/>
      <c r="AB1395" s="34"/>
      <c r="AC1395" s="34"/>
      <c r="AD1395" s="34"/>
      <c r="AE1395" s="34"/>
      <c r="AT1395" s="17" t="s">
        <v>146</v>
      </c>
      <c r="AU1395" s="17" t="s">
        <v>83</v>
      </c>
    </row>
    <row r="1396" spans="1:65" s="12" customFormat="1">
      <c r="B1396" s="197"/>
      <c r="C1396" s="198"/>
      <c r="D1396" s="192" t="s">
        <v>147</v>
      </c>
      <c r="E1396" s="199" t="s">
        <v>1</v>
      </c>
      <c r="F1396" s="200" t="s">
        <v>1575</v>
      </c>
      <c r="G1396" s="198"/>
      <c r="H1396" s="199" t="s">
        <v>1</v>
      </c>
      <c r="I1396" s="201"/>
      <c r="J1396" s="198"/>
      <c r="K1396" s="198"/>
      <c r="L1396" s="202"/>
      <c r="M1396" s="203"/>
      <c r="N1396" s="204"/>
      <c r="O1396" s="204"/>
      <c r="P1396" s="204"/>
      <c r="Q1396" s="204"/>
      <c r="R1396" s="204"/>
      <c r="S1396" s="204"/>
      <c r="T1396" s="205"/>
      <c r="AT1396" s="206" t="s">
        <v>147</v>
      </c>
      <c r="AU1396" s="206" t="s">
        <v>83</v>
      </c>
      <c r="AV1396" s="12" t="s">
        <v>83</v>
      </c>
      <c r="AW1396" s="12" t="s">
        <v>31</v>
      </c>
      <c r="AX1396" s="12" t="s">
        <v>75</v>
      </c>
      <c r="AY1396" s="206" t="s">
        <v>137</v>
      </c>
    </row>
    <row r="1397" spans="1:65" s="13" customFormat="1">
      <c r="B1397" s="207"/>
      <c r="C1397" s="208"/>
      <c r="D1397" s="192" t="s">
        <v>147</v>
      </c>
      <c r="E1397" s="209" t="s">
        <v>1</v>
      </c>
      <c r="F1397" s="210" t="s">
        <v>1577</v>
      </c>
      <c r="G1397" s="208"/>
      <c r="H1397" s="211">
        <v>42</v>
      </c>
      <c r="I1397" s="212"/>
      <c r="J1397" s="208"/>
      <c r="K1397" s="208"/>
      <c r="L1397" s="213"/>
      <c r="M1397" s="214"/>
      <c r="N1397" s="215"/>
      <c r="O1397" s="215"/>
      <c r="P1397" s="215"/>
      <c r="Q1397" s="215"/>
      <c r="R1397" s="215"/>
      <c r="S1397" s="215"/>
      <c r="T1397" s="216"/>
      <c r="AT1397" s="217" t="s">
        <v>147</v>
      </c>
      <c r="AU1397" s="217" t="s">
        <v>83</v>
      </c>
      <c r="AV1397" s="13" t="s">
        <v>85</v>
      </c>
      <c r="AW1397" s="13" t="s">
        <v>31</v>
      </c>
      <c r="AX1397" s="13" t="s">
        <v>75</v>
      </c>
      <c r="AY1397" s="217" t="s">
        <v>137</v>
      </c>
    </row>
    <row r="1398" spans="1:65" s="14" customFormat="1">
      <c r="B1398" s="218"/>
      <c r="C1398" s="219"/>
      <c r="D1398" s="192" t="s">
        <v>147</v>
      </c>
      <c r="E1398" s="220" t="s">
        <v>1</v>
      </c>
      <c r="F1398" s="221" t="s">
        <v>152</v>
      </c>
      <c r="G1398" s="219"/>
      <c r="H1398" s="222">
        <v>42</v>
      </c>
      <c r="I1398" s="223"/>
      <c r="J1398" s="219"/>
      <c r="K1398" s="219"/>
      <c r="L1398" s="224"/>
      <c r="M1398" s="225"/>
      <c r="N1398" s="226"/>
      <c r="O1398" s="226"/>
      <c r="P1398" s="226"/>
      <c r="Q1398" s="226"/>
      <c r="R1398" s="226"/>
      <c r="S1398" s="226"/>
      <c r="T1398" s="227"/>
      <c r="AT1398" s="228" t="s">
        <v>147</v>
      </c>
      <c r="AU1398" s="228" t="s">
        <v>83</v>
      </c>
      <c r="AV1398" s="14" t="s">
        <v>144</v>
      </c>
      <c r="AW1398" s="14" t="s">
        <v>31</v>
      </c>
      <c r="AX1398" s="14" t="s">
        <v>83</v>
      </c>
      <c r="AY1398" s="228" t="s">
        <v>137</v>
      </c>
    </row>
    <row r="1399" spans="1:65" s="11" customFormat="1" ht="25.9" customHeight="1">
      <c r="B1399" s="164"/>
      <c r="C1399" s="165"/>
      <c r="D1399" s="166" t="s">
        <v>74</v>
      </c>
      <c r="E1399" s="167" t="s">
        <v>1128</v>
      </c>
      <c r="F1399" s="167" t="s">
        <v>1129</v>
      </c>
      <c r="G1399" s="165"/>
      <c r="H1399" s="165"/>
      <c r="I1399" s="168"/>
      <c r="J1399" s="169">
        <f>BK1399</f>
        <v>0</v>
      </c>
      <c r="K1399" s="165"/>
      <c r="L1399" s="170"/>
      <c r="M1399" s="171"/>
      <c r="N1399" s="172"/>
      <c r="O1399" s="172"/>
      <c r="P1399" s="173">
        <f>SUM(P1400:P1435)</f>
        <v>0</v>
      </c>
      <c r="Q1399" s="172"/>
      <c r="R1399" s="173">
        <f>SUM(R1400:R1435)</f>
        <v>0</v>
      </c>
      <c r="S1399" s="172"/>
      <c r="T1399" s="174">
        <f>SUM(T1400:T1435)</f>
        <v>0</v>
      </c>
      <c r="AR1399" s="175" t="s">
        <v>144</v>
      </c>
      <c r="AT1399" s="176" t="s">
        <v>74</v>
      </c>
      <c r="AU1399" s="176" t="s">
        <v>75</v>
      </c>
      <c r="AY1399" s="175" t="s">
        <v>137</v>
      </c>
      <c r="BK1399" s="177">
        <f>SUM(BK1400:BK1435)</f>
        <v>0</v>
      </c>
    </row>
    <row r="1400" spans="1:65" s="2" customFormat="1" ht="24.2" customHeight="1">
      <c r="A1400" s="34"/>
      <c r="B1400" s="35"/>
      <c r="C1400" s="229" t="s">
        <v>982</v>
      </c>
      <c r="D1400" s="229" t="s">
        <v>678</v>
      </c>
      <c r="E1400" s="230" t="s">
        <v>1142</v>
      </c>
      <c r="F1400" s="231" t="s">
        <v>1143</v>
      </c>
      <c r="G1400" s="232" t="s">
        <v>156</v>
      </c>
      <c r="H1400" s="233">
        <v>35</v>
      </c>
      <c r="I1400" s="234"/>
      <c r="J1400" s="235">
        <f>ROUND(I1400*H1400,2)</f>
        <v>0</v>
      </c>
      <c r="K1400" s="231" t="s">
        <v>142</v>
      </c>
      <c r="L1400" s="39"/>
      <c r="M1400" s="236" t="s">
        <v>1</v>
      </c>
      <c r="N1400" s="237" t="s">
        <v>40</v>
      </c>
      <c r="O1400" s="71"/>
      <c r="P1400" s="188">
        <f>O1400*H1400</f>
        <v>0</v>
      </c>
      <c r="Q1400" s="188">
        <v>0</v>
      </c>
      <c r="R1400" s="188">
        <f>Q1400*H1400</f>
        <v>0</v>
      </c>
      <c r="S1400" s="188">
        <v>0</v>
      </c>
      <c r="T1400" s="189">
        <f>S1400*H1400</f>
        <v>0</v>
      </c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R1400" s="190" t="s">
        <v>1144</v>
      </c>
      <c r="AT1400" s="190" t="s">
        <v>678</v>
      </c>
      <c r="AU1400" s="190" t="s">
        <v>83</v>
      </c>
      <c r="AY1400" s="17" t="s">
        <v>137</v>
      </c>
      <c r="BE1400" s="191">
        <f>IF(N1400="základní",J1400,0)</f>
        <v>0</v>
      </c>
      <c r="BF1400" s="191">
        <f>IF(N1400="snížená",J1400,0)</f>
        <v>0</v>
      </c>
      <c r="BG1400" s="191">
        <f>IF(N1400="zákl. přenesená",J1400,0)</f>
        <v>0</v>
      </c>
      <c r="BH1400" s="191">
        <f>IF(N1400="sníž. přenesená",J1400,0)</f>
        <v>0</v>
      </c>
      <c r="BI1400" s="191">
        <f>IF(N1400="nulová",J1400,0)</f>
        <v>0</v>
      </c>
      <c r="BJ1400" s="17" t="s">
        <v>83</v>
      </c>
      <c r="BK1400" s="191">
        <f>ROUND(I1400*H1400,2)</f>
        <v>0</v>
      </c>
      <c r="BL1400" s="17" t="s">
        <v>1144</v>
      </c>
      <c r="BM1400" s="190" t="s">
        <v>1785</v>
      </c>
    </row>
    <row r="1401" spans="1:65" s="2" customFormat="1" ht="19.5">
      <c r="A1401" s="34"/>
      <c r="B1401" s="35"/>
      <c r="C1401" s="36"/>
      <c r="D1401" s="192" t="s">
        <v>146</v>
      </c>
      <c r="E1401" s="36"/>
      <c r="F1401" s="193" t="s">
        <v>1143</v>
      </c>
      <c r="G1401" s="36"/>
      <c r="H1401" s="36"/>
      <c r="I1401" s="194"/>
      <c r="J1401" s="36"/>
      <c r="K1401" s="36"/>
      <c r="L1401" s="39"/>
      <c r="M1401" s="195"/>
      <c r="N1401" s="196"/>
      <c r="O1401" s="71"/>
      <c r="P1401" s="71"/>
      <c r="Q1401" s="71"/>
      <c r="R1401" s="71"/>
      <c r="S1401" s="71"/>
      <c r="T1401" s="72"/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T1401" s="17" t="s">
        <v>146</v>
      </c>
      <c r="AU1401" s="17" t="s">
        <v>83</v>
      </c>
    </row>
    <row r="1402" spans="1:65" s="13" customFormat="1">
      <c r="B1402" s="207"/>
      <c r="C1402" s="208"/>
      <c r="D1402" s="192" t="s">
        <v>147</v>
      </c>
      <c r="E1402" s="209" t="s">
        <v>1</v>
      </c>
      <c r="F1402" s="210" t="s">
        <v>342</v>
      </c>
      <c r="G1402" s="208"/>
      <c r="H1402" s="211">
        <v>35</v>
      </c>
      <c r="I1402" s="212"/>
      <c r="J1402" s="208"/>
      <c r="K1402" s="208"/>
      <c r="L1402" s="213"/>
      <c r="M1402" s="214"/>
      <c r="N1402" s="215"/>
      <c r="O1402" s="215"/>
      <c r="P1402" s="215"/>
      <c r="Q1402" s="215"/>
      <c r="R1402" s="215"/>
      <c r="S1402" s="215"/>
      <c r="T1402" s="216"/>
      <c r="AT1402" s="217" t="s">
        <v>147</v>
      </c>
      <c r="AU1402" s="217" t="s">
        <v>83</v>
      </c>
      <c r="AV1402" s="13" t="s">
        <v>85</v>
      </c>
      <c r="AW1402" s="13" t="s">
        <v>31</v>
      </c>
      <c r="AX1402" s="13" t="s">
        <v>75</v>
      </c>
      <c r="AY1402" s="217" t="s">
        <v>137</v>
      </c>
    </row>
    <row r="1403" spans="1:65" s="14" customFormat="1">
      <c r="B1403" s="218"/>
      <c r="C1403" s="219"/>
      <c r="D1403" s="192" t="s">
        <v>147</v>
      </c>
      <c r="E1403" s="220" t="s">
        <v>1</v>
      </c>
      <c r="F1403" s="221" t="s">
        <v>152</v>
      </c>
      <c r="G1403" s="219"/>
      <c r="H1403" s="222">
        <v>35</v>
      </c>
      <c r="I1403" s="223"/>
      <c r="J1403" s="219"/>
      <c r="K1403" s="219"/>
      <c r="L1403" s="224"/>
      <c r="M1403" s="225"/>
      <c r="N1403" s="226"/>
      <c r="O1403" s="226"/>
      <c r="P1403" s="226"/>
      <c r="Q1403" s="226"/>
      <c r="R1403" s="226"/>
      <c r="S1403" s="226"/>
      <c r="T1403" s="227"/>
      <c r="AT1403" s="228" t="s">
        <v>147</v>
      </c>
      <c r="AU1403" s="228" t="s">
        <v>83</v>
      </c>
      <c r="AV1403" s="14" t="s">
        <v>144</v>
      </c>
      <c r="AW1403" s="14" t="s">
        <v>31</v>
      </c>
      <c r="AX1403" s="14" t="s">
        <v>83</v>
      </c>
      <c r="AY1403" s="228" t="s">
        <v>137</v>
      </c>
    </row>
    <row r="1404" spans="1:65" s="2" customFormat="1" ht="37.9" customHeight="1">
      <c r="A1404" s="34"/>
      <c r="B1404" s="35"/>
      <c r="C1404" s="229" t="s">
        <v>987</v>
      </c>
      <c r="D1404" s="229" t="s">
        <v>678</v>
      </c>
      <c r="E1404" s="230" t="s">
        <v>1147</v>
      </c>
      <c r="F1404" s="231" t="s">
        <v>1148</v>
      </c>
      <c r="G1404" s="232" t="s">
        <v>156</v>
      </c>
      <c r="H1404" s="233">
        <v>35</v>
      </c>
      <c r="I1404" s="234"/>
      <c r="J1404" s="235">
        <f>ROUND(I1404*H1404,2)</f>
        <v>0</v>
      </c>
      <c r="K1404" s="231" t="s">
        <v>142</v>
      </c>
      <c r="L1404" s="39"/>
      <c r="M1404" s="236" t="s">
        <v>1</v>
      </c>
      <c r="N1404" s="237" t="s">
        <v>40</v>
      </c>
      <c r="O1404" s="71"/>
      <c r="P1404" s="188">
        <f>O1404*H1404</f>
        <v>0</v>
      </c>
      <c r="Q1404" s="188">
        <v>0</v>
      </c>
      <c r="R1404" s="188">
        <f>Q1404*H1404</f>
        <v>0</v>
      </c>
      <c r="S1404" s="188">
        <v>0</v>
      </c>
      <c r="T1404" s="189">
        <f>S1404*H1404</f>
        <v>0</v>
      </c>
      <c r="U1404" s="34"/>
      <c r="V1404" s="34"/>
      <c r="W1404" s="34"/>
      <c r="X1404" s="34"/>
      <c r="Y1404" s="34"/>
      <c r="Z1404" s="34"/>
      <c r="AA1404" s="34"/>
      <c r="AB1404" s="34"/>
      <c r="AC1404" s="34"/>
      <c r="AD1404" s="34"/>
      <c r="AE1404" s="34"/>
      <c r="AR1404" s="190" t="s">
        <v>1144</v>
      </c>
      <c r="AT1404" s="190" t="s">
        <v>678</v>
      </c>
      <c r="AU1404" s="190" t="s">
        <v>83</v>
      </c>
      <c r="AY1404" s="17" t="s">
        <v>137</v>
      </c>
      <c r="BE1404" s="191">
        <f>IF(N1404="základní",J1404,0)</f>
        <v>0</v>
      </c>
      <c r="BF1404" s="191">
        <f>IF(N1404="snížená",J1404,0)</f>
        <v>0</v>
      </c>
      <c r="BG1404" s="191">
        <f>IF(N1404="zákl. přenesená",J1404,0)</f>
        <v>0</v>
      </c>
      <c r="BH1404" s="191">
        <f>IF(N1404="sníž. přenesená",J1404,0)</f>
        <v>0</v>
      </c>
      <c r="BI1404" s="191">
        <f>IF(N1404="nulová",J1404,0)</f>
        <v>0</v>
      </c>
      <c r="BJ1404" s="17" t="s">
        <v>83</v>
      </c>
      <c r="BK1404" s="191">
        <f>ROUND(I1404*H1404,2)</f>
        <v>0</v>
      </c>
      <c r="BL1404" s="17" t="s">
        <v>1144</v>
      </c>
      <c r="BM1404" s="190" t="s">
        <v>1786</v>
      </c>
    </row>
    <row r="1405" spans="1:65" s="2" customFormat="1" ht="39">
      <c r="A1405" s="34"/>
      <c r="B1405" s="35"/>
      <c r="C1405" s="36"/>
      <c r="D1405" s="192" t="s">
        <v>146</v>
      </c>
      <c r="E1405" s="36"/>
      <c r="F1405" s="193" t="s">
        <v>1150</v>
      </c>
      <c r="G1405" s="36"/>
      <c r="H1405" s="36"/>
      <c r="I1405" s="194"/>
      <c r="J1405" s="36"/>
      <c r="K1405" s="36"/>
      <c r="L1405" s="39"/>
      <c r="M1405" s="195"/>
      <c r="N1405" s="196"/>
      <c r="O1405" s="71"/>
      <c r="P1405" s="71"/>
      <c r="Q1405" s="71"/>
      <c r="R1405" s="71"/>
      <c r="S1405" s="71"/>
      <c r="T1405" s="72"/>
      <c r="U1405" s="34"/>
      <c r="V1405" s="34"/>
      <c r="W1405" s="34"/>
      <c r="X1405" s="34"/>
      <c r="Y1405" s="34"/>
      <c r="Z1405" s="34"/>
      <c r="AA1405" s="34"/>
      <c r="AB1405" s="34"/>
      <c r="AC1405" s="34"/>
      <c r="AD1405" s="34"/>
      <c r="AE1405" s="34"/>
      <c r="AT1405" s="17" t="s">
        <v>146</v>
      </c>
      <c r="AU1405" s="17" t="s">
        <v>83</v>
      </c>
    </row>
    <row r="1406" spans="1:65" s="13" customFormat="1">
      <c r="B1406" s="207"/>
      <c r="C1406" s="208"/>
      <c r="D1406" s="192" t="s">
        <v>147</v>
      </c>
      <c r="E1406" s="209" t="s">
        <v>1</v>
      </c>
      <c r="F1406" s="210" t="s">
        <v>342</v>
      </c>
      <c r="G1406" s="208"/>
      <c r="H1406" s="211">
        <v>35</v>
      </c>
      <c r="I1406" s="212"/>
      <c r="J1406" s="208"/>
      <c r="K1406" s="208"/>
      <c r="L1406" s="213"/>
      <c r="M1406" s="214"/>
      <c r="N1406" s="215"/>
      <c r="O1406" s="215"/>
      <c r="P1406" s="215"/>
      <c r="Q1406" s="215"/>
      <c r="R1406" s="215"/>
      <c r="S1406" s="215"/>
      <c r="T1406" s="216"/>
      <c r="AT1406" s="217" t="s">
        <v>147</v>
      </c>
      <c r="AU1406" s="217" t="s">
        <v>83</v>
      </c>
      <c r="AV1406" s="13" t="s">
        <v>85</v>
      </c>
      <c r="AW1406" s="13" t="s">
        <v>31</v>
      </c>
      <c r="AX1406" s="13" t="s">
        <v>75</v>
      </c>
      <c r="AY1406" s="217" t="s">
        <v>137</v>
      </c>
    </row>
    <row r="1407" spans="1:65" s="14" customFormat="1">
      <c r="B1407" s="218"/>
      <c r="C1407" s="219"/>
      <c r="D1407" s="192" t="s">
        <v>147</v>
      </c>
      <c r="E1407" s="220" t="s">
        <v>1</v>
      </c>
      <c r="F1407" s="221" t="s">
        <v>152</v>
      </c>
      <c r="G1407" s="219"/>
      <c r="H1407" s="222">
        <v>35</v>
      </c>
      <c r="I1407" s="223"/>
      <c r="J1407" s="219"/>
      <c r="K1407" s="219"/>
      <c r="L1407" s="224"/>
      <c r="M1407" s="225"/>
      <c r="N1407" s="226"/>
      <c r="O1407" s="226"/>
      <c r="P1407" s="226"/>
      <c r="Q1407" s="226"/>
      <c r="R1407" s="226"/>
      <c r="S1407" s="226"/>
      <c r="T1407" s="227"/>
      <c r="AT1407" s="228" t="s">
        <v>147</v>
      </c>
      <c r="AU1407" s="228" t="s">
        <v>83</v>
      </c>
      <c r="AV1407" s="14" t="s">
        <v>144</v>
      </c>
      <c r="AW1407" s="14" t="s">
        <v>31</v>
      </c>
      <c r="AX1407" s="14" t="s">
        <v>83</v>
      </c>
      <c r="AY1407" s="228" t="s">
        <v>137</v>
      </c>
    </row>
    <row r="1408" spans="1:65" s="2" customFormat="1" ht="24.2" customHeight="1">
      <c r="A1408" s="34"/>
      <c r="B1408" s="35"/>
      <c r="C1408" s="229" t="s">
        <v>993</v>
      </c>
      <c r="D1408" s="229" t="s">
        <v>678</v>
      </c>
      <c r="E1408" s="230" t="s">
        <v>1787</v>
      </c>
      <c r="F1408" s="231" t="s">
        <v>1788</v>
      </c>
      <c r="G1408" s="232" t="s">
        <v>156</v>
      </c>
      <c r="H1408" s="233">
        <v>2</v>
      </c>
      <c r="I1408" s="234"/>
      <c r="J1408" s="235">
        <f>ROUND(I1408*H1408,2)</f>
        <v>0</v>
      </c>
      <c r="K1408" s="231" t="s">
        <v>142</v>
      </c>
      <c r="L1408" s="39"/>
      <c r="M1408" s="236" t="s">
        <v>1</v>
      </c>
      <c r="N1408" s="237" t="s">
        <v>40</v>
      </c>
      <c r="O1408" s="71"/>
      <c r="P1408" s="188">
        <f>O1408*H1408</f>
        <v>0</v>
      </c>
      <c r="Q1408" s="188">
        <v>0</v>
      </c>
      <c r="R1408" s="188">
        <f>Q1408*H1408</f>
        <v>0</v>
      </c>
      <c r="S1408" s="188">
        <v>0</v>
      </c>
      <c r="T1408" s="189">
        <f>S1408*H1408</f>
        <v>0</v>
      </c>
      <c r="U1408" s="34"/>
      <c r="V1408" s="34"/>
      <c r="W1408" s="34"/>
      <c r="X1408" s="34"/>
      <c r="Y1408" s="34"/>
      <c r="Z1408" s="34"/>
      <c r="AA1408" s="34"/>
      <c r="AB1408" s="34"/>
      <c r="AC1408" s="34"/>
      <c r="AD1408" s="34"/>
      <c r="AE1408" s="34"/>
      <c r="AR1408" s="190" t="s">
        <v>1144</v>
      </c>
      <c r="AT1408" s="190" t="s">
        <v>678</v>
      </c>
      <c r="AU1408" s="190" t="s">
        <v>83</v>
      </c>
      <c r="AY1408" s="17" t="s">
        <v>137</v>
      </c>
      <c r="BE1408" s="191">
        <f>IF(N1408="základní",J1408,0)</f>
        <v>0</v>
      </c>
      <c r="BF1408" s="191">
        <f>IF(N1408="snížená",J1408,0)</f>
        <v>0</v>
      </c>
      <c r="BG1408" s="191">
        <f>IF(N1408="zákl. přenesená",J1408,0)</f>
        <v>0</v>
      </c>
      <c r="BH1408" s="191">
        <f>IF(N1408="sníž. přenesená",J1408,0)</f>
        <v>0</v>
      </c>
      <c r="BI1408" s="191">
        <f>IF(N1408="nulová",J1408,0)</f>
        <v>0</v>
      </c>
      <c r="BJ1408" s="17" t="s">
        <v>83</v>
      </c>
      <c r="BK1408" s="191">
        <f>ROUND(I1408*H1408,2)</f>
        <v>0</v>
      </c>
      <c r="BL1408" s="17" t="s">
        <v>1144</v>
      </c>
      <c r="BM1408" s="190" t="s">
        <v>1789</v>
      </c>
    </row>
    <row r="1409" spans="1:65" s="2" customFormat="1" ht="58.5">
      <c r="A1409" s="34"/>
      <c r="B1409" s="35"/>
      <c r="C1409" s="36"/>
      <c r="D1409" s="192" t="s">
        <v>146</v>
      </c>
      <c r="E1409" s="36"/>
      <c r="F1409" s="193" t="s">
        <v>1790</v>
      </c>
      <c r="G1409" s="36"/>
      <c r="H1409" s="36"/>
      <c r="I1409" s="194"/>
      <c r="J1409" s="36"/>
      <c r="K1409" s="36"/>
      <c r="L1409" s="39"/>
      <c r="M1409" s="195"/>
      <c r="N1409" s="196"/>
      <c r="O1409" s="71"/>
      <c r="P1409" s="71"/>
      <c r="Q1409" s="71"/>
      <c r="R1409" s="71"/>
      <c r="S1409" s="71"/>
      <c r="T1409" s="72"/>
      <c r="U1409" s="34"/>
      <c r="V1409" s="34"/>
      <c r="W1409" s="34"/>
      <c r="X1409" s="34"/>
      <c r="Y1409" s="34"/>
      <c r="Z1409" s="34"/>
      <c r="AA1409" s="34"/>
      <c r="AB1409" s="34"/>
      <c r="AC1409" s="34"/>
      <c r="AD1409" s="34"/>
      <c r="AE1409" s="34"/>
      <c r="AT1409" s="17" t="s">
        <v>146</v>
      </c>
      <c r="AU1409" s="17" t="s">
        <v>83</v>
      </c>
    </row>
    <row r="1410" spans="1:65" s="12" customFormat="1">
      <c r="B1410" s="197"/>
      <c r="C1410" s="198"/>
      <c r="D1410" s="192" t="s">
        <v>147</v>
      </c>
      <c r="E1410" s="199" t="s">
        <v>1</v>
      </c>
      <c r="F1410" s="200" t="s">
        <v>1791</v>
      </c>
      <c r="G1410" s="198"/>
      <c r="H1410" s="199" t="s">
        <v>1</v>
      </c>
      <c r="I1410" s="201"/>
      <c r="J1410" s="198"/>
      <c r="K1410" s="198"/>
      <c r="L1410" s="202"/>
      <c r="M1410" s="203"/>
      <c r="N1410" s="204"/>
      <c r="O1410" s="204"/>
      <c r="P1410" s="204"/>
      <c r="Q1410" s="204"/>
      <c r="R1410" s="204"/>
      <c r="S1410" s="204"/>
      <c r="T1410" s="205"/>
      <c r="AT1410" s="206" t="s">
        <v>147</v>
      </c>
      <c r="AU1410" s="206" t="s">
        <v>83</v>
      </c>
      <c r="AV1410" s="12" t="s">
        <v>83</v>
      </c>
      <c r="AW1410" s="12" t="s">
        <v>31</v>
      </c>
      <c r="AX1410" s="12" t="s">
        <v>75</v>
      </c>
      <c r="AY1410" s="206" t="s">
        <v>137</v>
      </c>
    </row>
    <row r="1411" spans="1:65" s="13" customFormat="1">
      <c r="B1411" s="207"/>
      <c r="C1411" s="208"/>
      <c r="D1411" s="192" t="s">
        <v>147</v>
      </c>
      <c r="E1411" s="209" t="s">
        <v>1</v>
      </c>
      <c r="F1411" s="210" t="s">
        <v>83</v>
      </c>
      <c r="G1411" s="208"/>
      <c r="H1411" s="211">
        <v>1</v>
      </c>
      <c r="I1411" s="212"/>
      <c r="J1411" s="208"/>
      <c r="K1411" s="208"/>
      <c r="L1411" s="213"/>
      <c r="M1411" s="214"/>
      <c r="N1411" s="215"/>
      <c r="O1411" s="215"/>
      <c r="P1411" s="215"/>
      <c r="Q1411" s="215"/>
      <c r="R1411" s="215"/>
      <c r="S1411" s="215"/>
      <c r="T1411" s="216"/>
      <c r="AT1411" s="217" t="s">
        <v>147</v>
      </c>
      <c r="AU1411" s="217" t="s">
        <v>83</v>
      </c>
      <c r="AV1411" s="13" t="s">
        <v>85</v>
      </c>
      <c r="AW1411" s="13" t="s">
        <v>31</v>
      </c>
      <c r="AX1411" s="13" t="s">
        <v>75</v>
      </c>
      <c r="AY1411" s="217" t="s">
        <v>137</v>
      </c>
    </row>
    <row r="1412" spans="1:65" s="12" customFormat="1">
      <c r="B1412" s="197"/>
      <c r="C1412" s="198"/>
      <c r="D1412" s="192" t="s">
        <v>147</v>
      </c>
      <c r="E1412" s="199" t="s">
        <v>1</v>
      </c>
      <c r="F1412" s="200" t="s">
        <v>1792</v>
      </c>
      <c r="G1412" s="198"/>
      <c r="H1412" s="199" t="s">
        <v>1</v>
      </c>
      <c r="I1412" s="201"/>
      <c r="J1412" s="198"/>
      <c r="K1412" s="198"/>
      <c r="L1412" s="202"/>
      <c r="M1412" s="203"/>
      <c r="N1412" s="204"/>
      <c r="O1412" s="204"/>
      <c r="P1412" s="204"/>
      <c r="Q1412" s="204"/>
      <c r="R1412" s="204"/>
      <c r="S1412" s="204"/>
      <c r="T1412" s="205"/>
      <c r="AT1412" s="206" t="s">
        <v>147</v>
      </c>
      <c r="AU1412" s="206" t="s">
        <v>83</v>
      </c>
      <c r="AV1412" s="12" t="s">
        <v>83</v>
      </c>
      <c r="AW1412" s="12" t="s">
        <v>31</v>
      </c>
      <c r="AX1412" s="12" t="s">
        <v>75</v>
      </c>
      <c r="AY1412" s="206" t="s">
        <v>137</v>
      </c>
    </row>
    <row r="1413" spans="1:65" s="13" customFormat="1">
      <c r="B1413" s="207"/>
      <c r="C1413" s="208"/>
      <c r="D1413" s="192" t="s">
        <v>147</v>
      </c>
      <c r="E1413" s="209" t="s">
        <v>1</v>
      </c>
      <c r="F1413" s="210" t="s">
        <v>83</v>
      </c>
      <c r="G1413" s="208"/>
      <c r="H1413" s="211">
        <v>1</v>
      </c>
      <c r="I1413" s="212"/>
      <c r="J1413" s="208"/>
      <c r="K1413" s="208"/>
      <c r="L1413" s="213"/>
      <c r="M1413" s="214"/>
      <c r="N1413" s="215"/>
      <c r="O1413" s="215"/>
      <c r="P1413" s="215"/>
      <c r="Q1413" s="215"/>
      <c r="R1413" s="215"/>
      <c r="S1413" s="215"/>
      <c r="T1413" s="216"/>
      <c r="AT1413" s="217" t="s">
        <v>147</v>
      </c>
      <c r="AU1413" s="217" t="s">
        <v>83</v>
      </c>
      <c r="AV1413" s="13" t="s">
        <v>85</v>
      </c>
      <c r="AW1413" s="13" t="s">
        <v>31</v>
      </c>
      <c r="AX1413" s="13" t="s">
        <v>75</v>
      </c>
      <c r="AY1413" s="217" t="s">
        <v>137</v>
      </c>
    </row>
    <row r="1414" spans="1:65" s="14" customFormat="1">
      <c r="B1414" s="218"/>
      <c r="C1414" s="219"/>
      <c r="D1414" s="192" t="s">
        <v>147</v>
      </c>
      <c r="E1414" s="220" t="s">
        <v>1</v>
      </c>
      <c r="F1414" s="221" t="s">
        <v>152</v>
      </c>
      <c r="G1414" s="219"/>
      <c r="H1414" s="222">
        <v>2</v>
      </c>
      <c r="I1414" s="223"/>
      <c r="J1414" s="219"/>
      <c r="K1414" s="219"/>
      <c r="L1414" s="224"/>
      <c r="M1414" s="225"/>
      <c r="N1414" s="226"/>
      <c r="O1414" s="226"/>
      <c r="P1414" s="226"/>
      <c r="Q1414" s="226"/>
      <c r="R1414" s="226"/>
      <c r="S1414" s="226"/>
      <c r="T1414" s="227"/>
      <c r="AT1414" s="228" t="s">
        <v>147</v>
      </c>
      <c r="AU1414" s="228" t="s">
        <v>83</v>
      </c>
      <c r="AV1414" s="14" t="s">
        <v>144</v>
      </c>
      <c r="AW1414" s="14" t="s">
        <v>31</v>
      </c>
      <c r="AX1414" s="14" t="s">
        <v>83</v>
      </c>
      <c r="AY1414" s="228" t="s">
        <v>137</v>
      </c>
    </row>
    <row r="1415" spans="1:65" s="2" customFormat="1" ht="24.2" customHeight="1">
      <c r="A1415" s="34"/>
      <c r="B1415" s="35"/>
      <c r="C1415" s="229" t="s">
        <v>998</v>
      </c>
      <c r="D1415" s="229" t="s">
        <v>678</v>
      </c>
      <c r="E1415" s="230" t="s">
        <v>1793</v>
      </c>
      <c r="F1415" s="231" t="s">
        <v>1794</v>
      </c>
      <c r="G1415" s="232" t="s">
        <v>156</v>
      </c>
      <c r="H1415" s="233">
        <v>2</v>
      </c>
      <c r="I1415" s="234"/>
      <c r="J1415" s="235">
        <f>ROUND(I1415*H1415,2)</f>
        <v>0</v>
      </c>
      <c r="K1415" s="231" t="s">
        <v>142</v>
      </c>
      <c r="L1415" s="39"/>
      <c r="M1415" s="236" t="s">
        <v>1</v>
      </c>
      <c r="N1415" s="237" t="s">
        <v>40</v>
      </c>
      <c r="O1415" s="71"/>
      <c r="P1415" s="188">
        <f>O1415*H1415</f>
        <v>0</v>
      </c>
      <c r="Q1415" s="188">
        <v>0</v>
      </c>
      <c r="R1415" s="188">
        <f>Q1415*H1415</f>
        <v>0</v>
      </c>
      <c r="S1415" s="188">
        <v>0</v>
      </c>
      <c r="T1415" s="189">
        <f>S1415*H1415</f>
        <v>0</v>
      </c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R1415" s="190" t="s">
        <v>1144</v>
      </c>
      <c r="AT1415" s="190" t="s">
        <v>678</v>
      </c>
      <c r="AU1415" s="190" t="s">
        <v>83</v>
      </c>
      <c r="AY1415" s="17" t="s">
        <v>137</v>
      </c>
      <c r="BE1415" s="191">
        <f>IF(N1415="základní",J1415,0)</f>
        <v>0</v>
      </c>
      <c r="BF1415" s="191">
        <f>IF(N1415="snížená",J1415,0)</f>
        <v>0</v>
      </c>
      <c r="BG1415" s="191">
        <f>IF(N1415="zákl. přenesená",J1415,0)</f>
        <v>0</v>
      </c>
      <c r="BH1415" s="191">
        <f>IF(N1415="sníž. přenesená",J1415,0)</f>
        <v>0</v>
      </c>
      <c r="BI1415" s="191">
        <f>IF(N1415="nulová",J1415,0)</f>
        <v>0</v>
      </c>
      <c r="BJ1415" s="17" t="s">
        <v>83</v>
      </c>
      <c r="BK1415" s="191">
        <f>ROUND(I1415*H1415,2)</f>
        <v>0</v>
      </c>
      <c r="BL1415" s="17" t="s">
        <v>1144</v>
      </c>
      <c r="BM1415" s="190" t="s">
        <v>1795</v>
      </c>
    </row>
    <row r="1416" spans="1:65" s="2" customFormat="1" ht="19.5">
      <c r="A1416" s="34"/>
      <c r="B1416" s="35"/>
      <c r="C1416" s="36"/>
      <c r="D1416" s="192" t="s">
        <v>146</v>
      </c>
      <c r="E1416" s="36"/>
      <c r="F1416" s="193" t="s">
        <v>1794</v>
      </c>
      <c r="G1416" s="36"/>
      <c r="H1416" s="36"/>
      <c r="I1416" s="194"/>
      <c r="J1416" s="36"/>
      <c r="K1416" s="36"/>
      <c r="L1416" s="39"/>
      <c r="M1416" s="195"/>
      <c r="N1416" s="196"/>
      <c r="O1416" s="71"/>
      <c r="P1416" s="71"/>
      <c r="Q1416" s="71"/>
      <c r="R1416" s="71"/>
      <c r="S1416" s="71"/>
      <c r="T1416" s="72"/>
      <c r="U1416" s="34"/>
      <c r="V1416" s="34"/>
      <c r="W1416" s="34"/>
      <c r="X1416" s="34"/>
      <c r="Y1416" s="34"/>
      <c r="Z1416" s="34"/>
      <c r="AA1416" s="34"/>
      <c r="AB1416" s="34"/>
      <c r="AC1416" s="34"/>
      <c r="AD1416" s="34"/>
      <c r="AE1416" s="34"/>
      <c r="AT1416" s="17" t="s">
        <v>146</v>
      </c>
      <c r="AU1416" s="17" t="s">
        <v>83</v>
      </c>
    </row>
    <row r="1417" spans="1:65" s="12" customFormat="1">
      <c r="B1417" s="197"/>
      <c r="C1417" s="198"/>
      <c r="D1417" s="192" t="s">
        <v>147</v>
      </c>
      <c r="E1417" s="199" t="s">
        <v>1</v>
      </c>
      <c r="F1417" s="200" t="s">
        <v>1791</v>
      </c>
      <c r="G1417" s="198"/>
      <c r="H1417" s="199" t="s">
        <v>1</v>
      </c>
      <c r="I1417" s="201"/>
      <c r="J1417" s="198"/>
      <c r="K1417" s="198"/>
      <c r="L1417" s="202"/>
      <c r="M1417" s="203"/>
      <c r="N1417" s="204"/>
      <c r="O1417" s="204"/>
      <c r="P1417" s="204"/>
      <c r="Q1417" s="204"/>
      <c r="R1417" s="204"/>
      <c r="S1417" s="204"/>
      <c r="T1417" s="205"/>
      <c r="AT1417" s="206" t="s">
        <v>147</v>
      </c>
      <c r="AU1417" s="206" t="s">
        <v>83</v>
      </c>
      <c r="AV1417" s="12" t="s">
        <v>83</v>
      </c>
      <c r="AW1417" s="12" t="s">
        <v>31</v>
      </c>
      <c r="AX1417" s="12" t="s">
        <v>75</v>
      </c>
      <c r="AY1417" s="206" t="s">
        <v>137</v>
      </c>
    </row>
    <row r="1418" spans="1:65" s="13" customFormat="1">
      <c r="B1418" s="207"/>
      <c r="C1418" s="208"/>
      <c r="D1418" s="192" t="s">
        <v>147</v>
      </c>
      <c r="E1418" s="209" t="s">
        <v>1</v>
      </c>
      <c r="F1418" s="210" t="s">
        <v>83</v>
      </c>
      <c r="G1418" s="208"/>
      <c r="H1418" s="211">
        <v>1</v>
      </c>
      <c r="I1418" s="212"/>
      <c r="J1418" s="208"/>
      <c r="K1418" s="208"/>
      <c r="L1418" s="213"/>
      <c r="M1418" s="214"/>
      <c r="N1418" s="215"/>
      <c r="O1418" s="215"/>
      <c r="P1418" s="215"/>
      <c r="Q1418" s="215"/>
      <c r="R1418" s="215"/>
      <c r="S1418" s="215"/>
      <c r="T1418" s="216"/>
      <c r="AT1418" s="217" t="s">
        <v>147</v>
      </c>
      <c r="AU1418" s="217" t="s">
        <v>83</v>
      </c>
      <c r="AV1418" s="13" t="s">
        <v>85</v>
      </c>
      <c r="AW1418" s="13" t="s">
        <v>31</v>
      </c>
      <c r="AX1418" s="13" t="s">
        <v>75</v>
      </c>
      <c r="AY1418" s="217" t="s">
        <v>137</v>
      </c>
    </row>
    <row r="1419" spans="1:65" s="12" customFormat="1">
      <c r="B1419" s="197"/>
      <c r="C1419" s="198"/>
      <c r="D1419" s="192" t="s">
        <v>147</v>
      </c>
      <c r="E1419" s="199" t="s">
        <v>1</v>
      </c>
      <c r="F1419" s="200" t="s">
        <v>1792</v>
      </c>
      <c r="G1419" s="198"/>
      <c r="H1419" s="199" t="s">
        <v>1</v>
      </c>
      <c r="I1419" s="201"/>
      <c r="J1419" s="198"/>
      <c r="K1419" s="198"/>
      <c r="L1419" s="202"/>
      <c r="M1419" s="203"/>
      <c r="N1419" s="204"/>
      <c r="O1419" s="204"/>
      <c r="P1419" s="204"/>
      <c r="Q1419" s="204"/>
      <c r="R1419" s="204"/>
      <c r="S1419" s="204"/>
      <c r="T1419" s="205"/>
      <c r="AT1419" s="206" t="s">
        <v>147</v>
      </c>
      <c r="AU1419" s="206" t="s">
        <v>83</v>
      </c>
      <c r="AV1419" s="12" t="s">
        <v>83</v>
      </c>
      <c r="AW1419" s="12" t="s">
        <v>31</v>
      </c>
      <c r="AX1419" s="12" t="s">
        <v>75</v>
      </c>
      <c r="AY1419" s="206" t="s">
        <v>137</v>
      </c>
    </row>
    <row r="1420" spans="1:65" s="13" customFormat="1">
      <c r="B1420" s="207"/>
      <c r="C1420" s="208"/>
      <c r="D1420" s="192" t="s">
        <v>147</v>
      </c>
      <c r="E1420" s="209" t="s">
        <v>1</v>
      </c>
      <c r="F1420" s="210" t="s">
        <v>83</v>
      </c>
      <c r="G1420" s="208"/>
      <c r="H1420" s="211">
        <v>1</v>
      </c>
      <c r="I1420" s="212"/>
      <c r="J1420" s="208"/>
      <c r="K1420" s="208"/>
      <c r="L1420" s="213"/>
      <c r="M1420" s="214"/>
      <c r="N1420" s="215"/>
      <c r="O1420" s="215"/>
      <c r="P1420" s="215"/>
      <c r="Q1420" s="215"/>
      <c r="R1420" s="215"/>
      <c r="S1420" s="215"/>
      <c r="T1420" s="216"/>
      <c r="AT1420" s="217" t="s">
        <v>147</v>
      </c>
      <c r="AU1420" s="217" t="s">
        <v>83</v>
      </c>
      <c r="AV1420" s="13" t="s">
        <v>85</v>
      </c>
      <c r="AW1420" s="13" t="s">
        <v>31</v>
      </c>
      <c r="AX1420" s="13" t="s">
        <v>75</v>
      </c>
      <c r="AY1420" s="217" t="s">
        <v>137</v>
      </c>
    </row>
    <row r="1421" spans="1:65" s="14" customFormat="1">
      <c r="B1421" s="218"/>
      <c r="C1421" s="219"/>
      <c r="D1421" s="192" t="s">
        <v>147</v>
      </c>
      <c r="E1421" s="220" t="s">
        <v>1</v>
      </c>
      <c r="F1421" s="221" t="s">
        <v>152</v>
      </c>
      <c r="G1421" s="219"/>
      <c r="H1421" s="222">
        <v>2</v>
      </c>
      <c r="I1421" s="223"/>
      <c r="J1421" s="219"/>
      <c r="K1421" s="219"/>
      <c r="L1421" s="224"/>
      <c r="M1421" s="225"/>
      <c r="N1421" s="226"/>
      <c r="O1421" s="226"/>
      <c r="P1421" s="226"/>
      <c r="Q1421" s="226"/>
      <c r="R1421" s="226"/>
      <c r="S1421" s="226"/>
      <c r="T1421" s="227"/>
      <c r="AT1421" s="228" t="s">
        <v>147</v>
      </c>
      <c r="AU1421" s="228" t="s">
        <v>83</v>
      </c>
      <c r="AV1421" s="14" t="s">
        <v>144</v>
      </c>
      <c r="AW1421" s="14" t="s">
        <v>31</v>
      </c>
      <c r="AX1421" s="14" t="s">
        <v>83</v>
      </c>
      <c r="AY1421" s="228" t="s">
        <v>137</v>
      </c>
    </row>
    <row r="1422" spans="1:65" s="2" customFormat="1" ht="16.5" customHeight="1">
      <c r="A1422" s="34"/>
      <c r="B1422" s="35"/>
      <c r="C1422" s="229" t="s">
        <v>1003</v>
      </c>
      <c r="D1422" s="229" t="s">
        <v>678</v>
      </c>
      <c r="E1422" s="230" t="s">
        <v>1152</v>
      </c>
      <c r="F1422" s="231" t="s">
        <v>1153</v>
      </c>
      <c r="G1422" s="232" t="s">
        <v>156</v>
      </c>
      <c r="H1422" s="233">
        <v>4</v>
      </c>
      <c r="I1422" s="234"/>
      <c r="J1422" s="235">
        <f>ROUND(I1422*H1422,2)</f>
        <v>0</v>
      </c>
      <c r="K1422" s="231" t="s">
        <v>142</v>
      </c>
      <c r="L1422" s="39"/>
      <c r="M1422" s="236" t="s">
        <v>1</v>
      </c>
      <c r="N1422" s="237" t="s">
        <v>40</v>
      </c>
      <c r="O1422" s="71"/>
      <c r="P1422" s="188">
        <f>O1422*H1422</f>
        <v>0</v>
      </c>
      <c r="Q1422" s="188">
        <v>0</v>
      </c>
      <c r="R1422" s="188">
        <f>Q1422*H1422</f>
        <v>0</v>
      </c>
      <c r="S1422" s="188">
        <v>0</v>
      </c>
      <c r="T1422" s="189">
        <f>S1422*H1422</f>
        <v>0</v>
      </c>
      <c r="U1422" s="34"/>
      <c r="V1422" s="34"/>
      <c r="W1422" s="34"/>
      <c r="X1422" s="34"/>
      <c r="Y1422" s="34"/>
      <c r="Z1422" s="34"/>
      <c r="AA1422" s="34"/>
      <c r="AB1422" s="34"/>
      <c r="AC1422" s="34"/>
      <c r="AD1422" s="34"/>
      <c r="AE1422" s="34"/>
      <c r="AR1422" s="190" t="s">
        <v>1144</v>
      </c>
      <c r="AT1422" s="190" t="s">
        <v>678</v>
      </c>
      <c r="AU1422" s="190" t="s">
        <v>83</v>
      </c>
      <c r="AY1422" s="17" t="s">
        <v>137</v>
      </c>
      <c r="BE1422" s="191">
        <f>IF(N1422="základní",J1422,0)</f>
        <v>0</v>
      </c>
      <c r="BF1422" s="191">
        <f>IF(N1422="snížená",J1422,0)</f>
        <v>0</v>
      </c>
      <c r="BG1422" s="191">
        <f>IF(N1422="zákl. přenesená",J1422,0)</f>
        <v>0</v>
      </c>
      <c r="BH1422" s="191">
        <f>IF(N1422="sníž. přenesená",J1422,0)</f>
        <v>0</v>
      </c>
      <c r="BI1422" s="191">
        <f>IF(N1422="nulová",J1422,0)</f>
        <v>0</v>
      </c>
      <c r="BJ1422" s="17" t="s">
        <v>83</v>
      </c>
      <c r="BK1422" s="191">
        <f>ROUND(I1422*H1422,2)</f>
        <v>0</v>
      </c>
      <c r="BL1422" s="17" t="s">
        <v>1144</v>
      </c>
      <c r="BM1422" s="190" t="s">
        <v>1796</v>
      </c>
    </row>
    <row r="1423" spans="1:65" s="2" customFormat="1" ht="19.5">
      <c r="A1423" s="34"/>
      <c r="B1423" s="35"/>
      <c r="C1423" s="36"/>
      <c r="D1423" s="192" t="s">
        <v>146</v>
      </c>
      <c r="E1423" s="36"/>
      <c r="F1423" s="193" t="s">
        <v>1155</v>
      </c>
      <c r="G1423" s="36"/>
      <c r="H1423" s="36"/>
      <c r="I1423" s="194"/>
      <c r="J1423" s="36"/>
      <c r="K1423" s="36"/>
      <c r="L1423" s="39"/>
      <c r="M1423" s="195"/>
      <c r="N1423" s="196"/>
      <c r="O1423" s="71"/>
      <c r="P1423" s="71"/>
      <c r="Q1423" s="71"/>
      <c r="R1423" s="71"/>
      <c r="S1423" s="71"/>
      <c r="T1423" s="72"/>
      <c r="U1423" s="34"/>
      <c r="V1423" s="34"/>
      <c r="W1423" s="34"/>
      <c r="X1423" s="34"/>
      <c r="Y1423" s="34"/>
      <c r="Z1423" s="34"/>
      <c r="AA1423" s="34"/>
      <c r="AB1423" s="34"/>
      <c r="AC1423" s="34"/>
      <c r="AD1423" s="34"/>
      <c r="AE1423" s="34"/>
      <c r="AT1423" s="17" t="s">
        <v>146</v>
      </c>
      <c r="AU1423" s="17" t="s">
        <v>83</v>
      </c>
    </row>
    <row r="1424" spans="1:65" s="12" customFormat="1">
      <c r="B1424" s="197"/>
      <c r="C1424" s="198"/>
      <c r="D1424" s="192" t="s">
        <v>147</v>
      </c>
      <c r="E1424" s="199" t="s">
        <v>1</v>
      </c>
      <c r="F1424" s="200" t="s">
        <v>1308</v>
      </c>
      <c r="G1424" s="198"/>
      <c r="H1424" s="199" t="s">
        <v>1</v>
      </c>
      <c r="I1424" s="201"/>
      <c r="J1424" s="198"/>
      <c r="K1424" s="198"/>
      <c r="L1424" s="202"/>
      <c r="M1424" s="203"/>
      <c r="N1424" s="204"/>
      <c r="O1424" s="204"/>
      <c r="P1424" s="204"/>
      <c r="Q1424" s="204"/>
      <c r="R1424" s="204"/>
      <c r="S1424" s="204"/>
      <c r="T1424" s="205"/>
      <c r="AT1424" s="206" t="s">
        <v>147</v>
      </c>
      <c r="AU1424" s="206" t="s">
        <v>83</v>
      </c>
      <c r="AV1424" s="12" t="s">
        <v>83</v>
      </c>
      <c r="AW1424" s="12" t="s">
        <v>31</v>
      </c>
      <c r="AX1424" s="12" t="s">
        <v>75</v>
      </c>
      <c r="AY1424" s="206" t="s">
        <v>137</v>
      </c>
    </row>
    <row r="1425" spans="1:65" s="13" customFormat="1">
      <c r="B1425" s="207"/>
      <c r="C1425" s="208"/>
      <c r="D1425" s="192" t="s">
        <v>147</v>
      </c>
      <c r="E1425" s="209" t="s">
        <v>1</v>
      </c>
      <c r="F1425" s="210" t="s">
        <v>1498</v>
      </c>
      <c r="G1425" s="208"/>
      <c r="H1425" s="211">
        <v>2</v>
      </c>
      <c r="I1425" s="212"/>
      <c r="J1425" s="208"/>
      <c r="K1425" s="208"/>
      <c r="L1425" s="213"/>
      <c r="M1425" s="214"/>
      <c r="N1425" s="215"/>
      <c r="O1425" s="215"/>
      <c r="P1425" s="215"/>
      <c r="Q1425" s="215"/>
      <c r="R1425" s="215"/>
      <c r="S1425" s="215"/>
      <c r="T1425" s="216"/>
      <c r="AT1425" s="217" t="s">
        <v>147</v>
      </c>
      <c r="AU1425" s="217" t="s">
        <v>83</v>
      </c>
      <c r="AV1425" s="13" t="s">
        <v>85</v>
      </c>
      <c r="AW1425" s="13" t="s">
        <v>31</v>
      </c>
      <c r="AX1425" s="13" t="s">
        <v>75</v>
      </c>
      <c r="AY1425" s="217" t="s">
        <v>137</v>
      </c>
    </row>
    <row r="1426" spans="1:65" s="12" customFormat="1">
      <c r="B1426" s="197"/>
      <c r="C1426" s="198"/>
      <c r="D1426" s="192" t="s">
        <v>147</v>
      </c>
      <c r="E1426" s="199" t="s">
        <v>1</v>
      </c>
      <c r="F1426" s="200" t="s">
        <v>1797</v>
      </c>
      <c r="G1426" s="198"/>
      <c r="H1426" s="199" t="s">
        <v>1</v>
      </c>
      <c r="I1426" s="201"/>
      <c r="J1426" s="198"/>
      <c r="K1426" s="198"/>
      <c r="L1426" s="202"/>
      <c r="M1426" s="203"/>
      <c r="N1426" s="204"/>
      <c r="O1426" s="204"/>
      <c r="P1426" s="204"/>
      <c r="Q1426" s="204"/>
      <c r="R1426" s="204"/>
      <c r="S1426" s="204"/>
      <c r="T1426" s="205"/>
      <c r="AT1426" s="206" t="s">
        <v>147</v>
      </c>
      <c r="AU1426" s="206" t="s">
        <v>83</v>
      </c>
      <c r="AV1426" s="12" t="s">
        <v>83</v>
      </c>
      <c r="AW1426" s="12" t="s">
        <v>31</v>
      </c>
      <c r="AX1426" s="12" t="s">
        <v>75</v>
      </c>
      <c r="AY1426" s="206" t="s">
        <v>137</v>
      </c>
    </row>
    <row r="1427" spans="1:65" s="13" customFormat="1">
      <c r="B1427" s="207"/>
      <c r="C1427" s="208"/>
      <c r="D1427" s="192" t="s">
        <v>147</v>
      </c>
      <c r="E1427" s="209" t="s">
        <v>1</v>
      </c>
      <c r="F1427" s="210" t="s">
        <v>1498</v>
      </c>
      <c r="G1427" s="208"/>
      <c r="H1427" s="211">
        <v>2</v>
      </c>
      <c r="I1427" s="212"/>
      <c r="J1427" s="208"/>
      <c r="K1427" s="208"/>
      <c r="L1427" s="213"/>
      <c r="M1427" s="214"/>
      <c r="N1427" s="215"/>
      <c r="O1427" s="215"/>
      <c r="P1427" s="215"/>
      <c r="Q1427" s="215"/>
      <c r="R1427" s="215"/>
      <c r="S1427" s="215"/>
      <c r="T1427" s="216"/>
      <c r="AT1427" s="217" t="s">
        <v>147</v>
      </c>
      <c r="AU1427" s="217" t="s">
        <v>83</v>
      </c>
      <c r="AV1427" s="13" t="s">
        <v>85</v>
      </c>
      <c r="AW1427" s="13" t="s">
        <v>31</v>
      </c>
      <c r="AX1427" s="13" t="s">
        <v>75</v>
      </c>
      <c r="AY1427" s="217" t="s">
        <v>137</v>
      </c>
    </row>
    <row r="1428" spans="1:65" s="14" customFormat="1">
      <c r="B1428" s="218"/>
      <c r="C1428" s="219"/>
      <c r="D1428" s="192" t="s">
        <v>147</v>
      </c>
      <c r="E1428" s="220" t="s">
        <v>1</v>
      </c>
      <c r="F1428" s="221" t="s">
        <v>152</v>
      </c>
      <c r="G1428" s="219"/>
      <c r="H1428" s="222">
        <v>4</v>
      </c>
      <c r="I1428" s="223"/>
      <c r="J1428" s="219"/>
      <c r="K1428" s="219"/>
      <c r="L1428" s="224"/>
      <c r="M1428" s="225"/>
      <c r="N1428" s="226"/>
      <c r="O1428" s="226"/>
      <c r="P1428" s="226"/>
      <c r="Q1428" s="226"/>
      <c r="R1428" s="226"/>
      <c r="S1428" s="226"/>
      <c r="T1428" s="227"/>
      <c r="AT1428" s="228" t="s">
        <v>147</v>
      </c>
      <c r="AU1428" s="228" t="s">
        <v>83</v>
      </c>
      <c r="AV1428" s="14" t="s">
        <v>144</v>
      </c>
      <c r="AW1428" s="14" t="s">
        <v>31</v>
      </c>
      <c r="AX1428" s="14" t="s">
        <v>83</v>
      </c>
      <c r="AY1428" s="228" t="s">
        <v>137</v>
      </c>
    </row>
    <row r="1429" spans="1:65" s="2" customFormat="1" ht="21.75" customHeight="1">
      <c r="A1429" s="34"/>
      <c r="B1429" s="35"/>
      <c r="C1429" s="229" t="s">
        <v>1009</v>
      </c>
      <c r="D1429" s="229" t="s">
        <v>678</v>
      </c>
      <c r="E1429" s="230" t="s">
        <v>1165</v>
      </c>
      <c r="F1429" s="231" t="s">
        <v>1166</v>
      </c>
      <c r="G1429" s="232" t="s">
        <v>156</v>
      </c>
      <c r="H1429" s="233">
        <v>4</v>
      </c>
      <c r="I1429" s="234"/>
      <c r="J1429" s="235">
        <f>ROUND(I1429*H1429,2)</f>
        <v>0</v>
      </c>
      <c r="K1429" s="231" t="s">
        <v>142</v>
      </c>
      <c r="L1429" s="39"/>
      <c r="M1429" s="236" t="s">
        <v>1</v>
      </c>
      <c r="N1429" s="237" t="s">
        <v>40</v>
      </c>
      <c r="O1429" s="71"/>
      <c r="P1429" s="188">
        <f>O1429*H1429</f>
        <v>0</v>
      </c>
      <c r="Q1429" s="188">
        <v>0</v>
      </c>
      <c r="R1429" s="188">
        <f>Q1429*H1429</f>
        <v>0</v>
      </c>
      <c r="S1429" s="188">
        <v>0</v>
      </c>
      <c r="T1429" s="189">
        <f>S1429*H1429</f>
        <v>0</v>
      </c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R1429" s="190" t="s">
        <v>1144</v>
      </c>
      <c r="AT1429" s="190" t="s">
        <v>678</v>
      </c>
      <c r="AU1429" s="190" t="s">
        <v>83</v>
      </c>
      <c r="AY1429" s="17" t="s">
        <v>137</v>
      </c>
      <c r="BE1429" s="191">
        <f>IF(N1429="základní",J1429,0)</f>
        <v>0</v>
      </c>
      <c r="BF1429" s="191">
        <f>IF(N1429="snížená",J1429,0)</f>
        <v>0</v>
      </c>
      <c r="BG1429" s="191">
        <f>IF(N1429="zákl. přenesená",J1429,0)</f>
        <v>0</v>
      </c>
      <c r="BH1429" s="191">
        <f>IF(N1429="sníž. přenesená",J1429,0)</f>
        <v>0</v>
      </c>
      <c r="BI1429" s="191">
        <f>IF(N1429="nulová",J1429,0)</f>
        <v>0</v>
      </c>
      <c r="BJ1429" s="17" t="s">
        <v>83</v>
      </c>
      <c r="BK1429" s="191">
        <f>ROUND(I1429*H1429,2)</f>
        <v>0</v>
      </c>
      <c r="BL1429" s="17" t="s">
        <v>1144</v>
      </c>
      <c r="BM1429" s="190" t="s">
        <v>1798</v>
      </c>
    </row>
    <row r="1430" spans="1:65" s="2" customFormat="1">
      <c r="A1430" s="34"/>
      <c r="B1430" s="35"/>
      <c r="C1430" s="36"/>
      <c r="D1430" s="192" t="s">
        <v>146</v>
      </c>
      <c r="E1430" s="36"/>
      <c r="F1430" s="193" t="s">
        <v>1166</v>
      </c>
      <c r="G1430" s="36"/>
      <c r="H1430" s="36"/>
      <c r="I1430" s="194"/>
      <c r="J1430" s="36"/>
      <c r="K1430" s="36"/>
      <c r="L1430" s="39"/>
      <c r="M1430" s="195"/>
      <c r="N1430" s="196"/>
      <c r="O1430" s="71"/>
      <c r="P1430" s="71"/>
      <c r="Q1430" s="71"/>
      <c r="R1430" s="71"/>
      <c r="S1430" s="71"/>
      <c r="T1430" s="72"/>
      <c r="U1430" s="34"/>
      <c r="V1430" s="34"/>
      <c r="W1430" s="34"/>
      <c r="X1430" s="34"/>
      <c r="Y1430" s="34"/>
      <c r="Z1430" s="34"/>
      <c r="AA1430" s="34"/>
      <c r="AB1430" s="34"/>
      <c r="AC1430" s="34"/>
      <c r="AD1430" s="34"/>
      <c r="AE1430" s="34"/>
      <c r="AT1430" s="17" t="s">
        <v>146</v>
      </c>
      <c r="AU1430" s="17" t="s">
        <v>83</v>
      </c>
    </row>
    <row r="1431" spans="1:65" s="12" customFormat="1">
      <c r="B1431" s="197"/>
      <c r="C1431" s="198"/>
      <c r="D1431" s="192" t="s">
        <v>147</v>
      </c>
      <c r="E1431" s="199" t="s">
        <v>1</v>
      </c>
      <c r="F1431" s="200" t="s">
        <v>1308</v>
      </c>
      <c r="G1431" s="198"/>
      <c r="H1431" s="199" t="s">
        <v>1</v>
      </c>
      <c r="I1431" s="201"/>
      <c r="J1431" s="198"/>
      <c r="K1431" s="198"/>
      <c r="L1431" s="202"/>
      <c r="M1431" s="203"/>
      <c r="N1431" s="204"/>
      <c r="O1431" s="204"/>
      <c r="P1431" s="204"/>
      <c r="Q1431" s="204"/>
      <c r="R1431" s="204"/>
      <c r="S1431" s="204"/>
      <c r="T1431" s="205"/>
      <c r="AT1431" s="206" t="s">
        <v>147</v>
      </c>
      <c r="AU1431" s="206" t="s">
        <v>83</v>
      </c>
      <c r="AV1431" s="12" t="s">
        <v>83</v>
      </c>
      <c r="AW1431" s="12" t="s">
        <v>31</v>
      </c>
      <c r="AX1431" s="12" t="s">
        <v>75</v>
      </c>
      <c r="AY1431" s="206" t="s">
        <v>137</v>
      </c>
    </row>
    <row r="1432" spans="1:65" s="13" customFormat="1">
      <c r="B1432" s="207"/>
      <c r="C1432" s="208"/>
      <c r="D1432" s="192" t="s">
        <v>147</v>
      </c>
      <c r="E1432" s="209" t="s">
        <v>1</v>
      </c>
      <c r="F1432" s="210" t="s">
        <v>1498</v>
      </c>
      <c r="G1432" s="208"/>
      <c r="H1432" s="211">
        <v>2</v>
      </c>
      <c r="I1432" s="212"/>
      <c r="J1432" s="208"/>
      <c r="K1432" s="208"/>
      <c r="L1432" s="213"/>
      <c r="M1432" s="214"/>
      <c r="N1432" s="215"/>
      <c r="O1432" s="215"/>
      <c r="P1432" s="215"/>
      <c r="Q1432" s="215"/>
      <c r="R1432" s="215"/>
      <c r="S1432" s="215"/>
      <c r="T1432" s="216"/>
      <c r="AT1432" s="217" t="s">
        <v>147</v>
      </c>
      <c r="AU1432" s="217" t="s">
        <v>83</v>
      </c>
      <c r="AV1432" s="13" t="s">
        <v>85</v>
      </c>
      <c r="AW1432" s="13" t="s">
        <v>31</v>
      </c>
      <c r="AX1432" s="13" t="s">
        <v>75</v>
      </c>
      <c r="AY1432" s="217" t="s">
        <v>137</v>
      </c>
    </row>
    <row r="1433" spans="1:65" s="12" customFormat="1">
      <c r="B1433" s="197"/>
      <c r="C1433" s="198"/>
      <c r="D1433" s="192" t="s">
        <v>147</v>
      </c>
      <c r="E1433" s="199" t="s">
        <v>1</v>
      </c>
      <c r="F1433" s="200" t="s">
        <v>1797</v>
      </c>
      <c r="G1433" s="198"/>
      <c r="H1433" s="199" t="s">
        <v>1</v>
      </c>
      <c r="I1433" s="201"/>
      <c r="J1433" s="198"/>
      <c r="K1433" s="198"/>
      <c r="L1433" s="202"/>
      <c r="M1433" s="203"/>
      <c r="N1433" s="204"/>
      <c r="O1433" s="204"/>
      <c r="P1433" s="204"/>
      <c r="Q1433" s="204"/>
      <c r="R1433" s="204"/>
      <c r="S1433" s="204"/>
      <c r="T1433" s="205"/>
      <c r="AT1433" s="206" t="s">
        <v>147</v>
      </c>
      <c r="AU1433" s="206" t="s">
        <v>83</v>
      </c>
      <c r="AV1433" s="12" t="s">
        <v>83</v>
      </c>
      <c r="AW1433" s="12" t="s">
        <v>31</v>
      </c>
      <c r="AX1433" s="12" t="s">
        <v>75</v>
      </c>
      <c r="AY1433" s="206" t="s">
        <v>137</v>
      </c>
    </row>
    <row r="1434" spans="1:65" s="13" customFormat="1">
      <c r="B1434" s="207"/>
      <c r="C1434" s="208"/>
      <c r="D1434" s="192" t="s">
        <v>147</v>
      </c>
      <c r="E1434" s="209" t="s">
        <v>1</v>
      </c>
      <c r="F1434" s="210" t="s">
        <v>1498</v>
      </c>
      <c r="G1434" s="208"/>
      <c r="H1434" s="211">
        <v>2</v>
      </c>
      <c r="I1434" s="212"/>
      <c r="J1434" s="208"/>
      <c r="K1434" s="208"/>
      <c r="L1434" s="213"/>
      <c r="M1434" s="214"/>
      <c r="N1434" s="215"/>
      <c r="O1434" s="215"/>
      <c r="P1434" s="215"/>
      <c r="Q1434" s="215"/>
      <c r="R1434" s="215"/>
      <c r="S1434" s="215"/>
      <c r="T1434" s="216"/>
      <c r="AT1434" s="217" t="s">
        <v>147</v>
      </c>
      <c r="AU1434" s="217" t="s">
        <v>83</v>
      </c>
      <c r="AV1434" s="13" t="s">
        <v>85</v>
      </c>
      <c r="AW1434" s="13" t="s">
        <v>31</v>
      </c>
      <c r="AX1434" s="13" t="s">
        <v>75</v>
      </c>
      <c r="AY1434" s="217" t="s">
        <v>137</v>
      </c>
    </row>
    <row r="1435" spans="1:65" s="14" customFormat="1">
      <c r="B1435" s="218"/>
      <c r="C1435" s="219"/>
      <c r="D1435" s="192" t="s">
        <v>147</v>
      </c>
      <c r="E1435" s="220" t="s">
        <v>1</v>
      </c>
      <c r="F1435" s="221" t="s">
        <v>152</v>
      </c>
      <c r="G1435" s="219"/>
      <c r="H1435" s="222">
        <v>4</v>
      </c>
      <c r="I1435" s="223"/>
      <c r="J1435" s="219"/>
      <c r="K1435" s="219"/>
      <c r="L1435" s="224"/>
      <c r="M1435" s="225"/>
      <c r="N1435" s="226"/>
      <c r="O1435" s="226"/>
      <c r="P1435" s="226"/>
      <c r="Q1435" s="226"/>
      <c r="R1435" s="226"/>
      <c r="S1435" s="226"/>
      <c r="T1435" s="227"/>
      <c r="AT1435" s="228" t="s">
        <v>147</v>
      </c>
      <c r="AU1435" s="228" t="s">
        <v>83</v>
      </c>
      <c r="AV1435" s="14" t="s">
        <v>144</v>
      </c>
      <c r="AW1435" s="14" t="s">
        <v>31</v>
      </c>
      <c r="AX1435" s="14" t="s">
        <v>83</v>
      </c>
      <c r="AY1435" s="228" t="s">
        <v>137</v>
      </c>
    </row>
    <row r="1436" spans="1:65" s="11" customFormat="1" ht="25.9" customHeight="1">
      <c r="B1436" s="164"/>
      <c r="C1436" s="165"/>
      <c r="D1436" s="166" t="s">
        <v>74</v>
      </c>
      <c r="E1436" s="167" t="s">
        <v>1178</v>
      </c>
      <c r="F1436" s="167" t="s">
        <v>1179</v>
      </c>
      <c r="G1436" s="165"/>
      <c r="H1436" s="165"/>
      <c r="I1436" s="168"/>
      <c r="J1436" s="169">
        <f>BK1436</f>
        <v>0</v>
      </c>
      <c r="K1436" s="165"/>
      <c r="L1436" s="170"/>
      <c r="M1436" s="171"/>
      <c r="N1436" s="172"/>
      <c r="O1436" s="172"/>
      <c r="P1436" s="173">
        <f>SUM(P1437:P1527)</f>
        <v>0</v>
      </c>
      <c r="Q1436" s="172"/>
      <c r="R1436" s="173">
        <f>SUM(R1437:R1527)</f>
        <v>0</v>
      </c>
      <c r="S1436" s="172"/>
      <c r="T1436" s="174">
        <f>SUM(T1437:T1527)</f>
        <v>0</v>
      </c>
      <c r="AR1436" s="175" t="s">
        <v>179</v>
      </c>
      <c r="AT1436" s="176" t="s">
        <v>74</v>
      </c>
      <c r="AU1436" s="176" t="s">
        <v>75</v>
      </c>
      <c r="AY1436" s="175" t="s">
        <v>137</v>
      </c>
      <c r="BK1436" s="177">
        <f>SUM(BK1437:BK1527)</f>
        <v>0</v>
      </c>
    </row>
    <row r="1437" spans="1:65" s="2" customFormat="1" ht="37.9" customHeight="1">
      <c r="A1437" s="34"/>
      <c r="B1437" s="35"/>
      <c r="C1437" s="229" t="s">
        <v>1014</v>
      </c>
      <c r="D1437" s="229" t="s">
        <v>678</v>
      </c>
      <c r="E1437" s="230" t="s">
        <v>1181</v>
      </c>
      <c r="F1437" s="231" t="s">
        <v>1182</v>
      </c>
      <c r="G1437" s="232" t="s">
        <v>608</v>
      </c>
      <c r="H1437" s="233">
        <v>9187.6630000000005</v>
      </c>
      <c r="I1437" s="234"/>
      <c r="J1437" s="235">
        <f>ROUND(I1437*H1437,2)</f>
        <v>0</v>
      </c>
      <c r="K1437" s="231" t="s">
        <v>142</v>
      </c>
      <c r="L1437" s="39"/>
      <c r="M1437" s="236" t="s">
        <v>1</v>
      </c>
      <c r="N1437" s="237" t="s">
        <v>40</v>
      </c>
      <c r="O1437" s="71"/>
      <c r="P1437" s="188">
        <f>O1437*H1437</f>
        <v>0</v>
      </c>
      <c r="Q1437" s="188">
        <v>0</v>
      </c>
      <c r="R1437" s="188">
        <f>Q1437*H1437</f>
        <v>0</v>
      </c>
      <c r="S1437" s="188">
        <v>0</v>
      </c>
      <c r="T1437" s="189">
        <f>S1437*H1437</f>
        <v>0</v>
      </c>
      <c r="U1437" s="34"/>
      <c r="V1437" s="34"/>
      <c r="W1437" s="34"/>
      <c r="X1437" s="34"/>
      <c r="Y1437" s="34"/>
      <c r="Z1437" s="34"/>
      <c r="AA1437" s="34"/>
      <c r="AB1437" s="34"/>
      <c r="AC1437" s="34"/>
      <c r="AD1437" s="34"/>
      <c r="AE1437" s="34"/>
      <c r="AR1437" s="190" t="s">
        <v>1144</v>
      </c>
      <c r="AT1437" s="190" t="s">
        <v>678</v>
      </c>
      <c r="AU1437" s="190" t="s">
        <v>83</v>
      </c>
      <c r="AY1437" s="17" t="s">
        <v>137</v>
      </c>
      <c r="BE1437" s="191">
        <f>IF(N1437="základní",J1437,0)</f>
        <v>0</v>
      </c>
      <c r="BF1437" s="191">
        <f>IF(N1437="snížená",J1437,0)</f>
        <v>0</v>
      </c>
      <c r="BG1437" s="191">
        <f>IF(N1437="zákl. přenesená",J1437,0)</f>
        <v>0</v>
      </c>
      <c r="BH1437" s="191">
        <f>IF(N1437="sníž. přenesená",J1437,0)</f>
        <v>0</v>
      </c>
      <c r="BI1437" s="191">
        <f>IF(N1437="nulová",J1437,0)</f>
        <v>0</v>
      </c>
      <c r="BJ1437" s="17" t="s">
        <v>83</v>
      </c>
      <c r="BK1437" s="191">
        <f>ROUND(I1437*H1437,2)</f>
        <v>0</v>
      </c>
      <c r="BL1437" s="17" t="s">
        <v>1144</v>
      </c>
      <c r="BM1437" s="190" t="s">
        <v>1799</v>
      </c>
    </row>
    <row r="1438" spans="1:65" s="2" customFormat="1" ht="58.5">
      <c r="A1438" s="34"/>
      <c r="B1438" s="35"/>
      <c r="C1438" s="36"/>
      <c r="D1438" s="192" t="s">
        <v>146</v>
      </c>
      <c r="E1438" s="36"/>
      <c r="F1438" s="193" t="s">
        <v>1184</v>
      </c>
      <c r="G1438" s="36"/>
      <c r="H1438" s="36"/>
      <c r="I1438" s="194"/>
      <c r="J1438" s="36"/>
      <c r="K1438" s="36"/>
      <c r="L1438" s="39"/>
      <c r="M1438" s="195"/>
      <c r="N1438" s="196"/>
      <c r="O1438" s="71"/>
      <c r="P1438" s="71"/>
      <c r="Q1438" s="71"/>
      <c r="R1438" s="71"/>
      <c r="S1438" s="71"/>
      <c r="T1438" s="72"/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T1438" s="17" t="s">
        <v>146</v>
      </c>
      <c r="AU1438" s="17" t="s">
        <v>83</v>
      </c>
    </row>
    <row r="1439" spans="1:65" s="12" customFormat="1">
      <c r="B1439" s="197"/>
      <c r="C1439" s="198"/>
      <c r="D1439" s="192" t="s">
        <v>147</v>
      </c>
      <c r="E1439" s="199" t="s">
        <v>1</v>
      </c>
      <c r="F1439" s="200" t="s">
        <v>1194</v>
      </c>
      <c r="G1439" s="198"/>
      <c r="H1439" s="199" t="s">
        <v>1</v>
      </c>
      <c r="I1439" s="201"/>
      <c r="J1439" s="198"/>
      <c r="K1439" s="198"/>
      <c r="L1439" s="202"/>
      <c r="M1439" s="203"/>
      <c r="N1439" s="204"/>
      <c r="O1439" s="204"/>
      <c r="P1439" s="204"/>
      <c r="Q1439" s="204"/>
      <c r="R1439" s="204"/>
      <c r="S1439" s="204"/>
      <c r="T1439" s="205"/>
      <c r="AT1439" s="206" t="s">
        <v>147</v>
      </c>
      <c r="AU1439" s="206" t="s">
        <v>83</v>
      </c>
      <c r="AV1439" s="12" t="s">
        <v>83</v>
      </c>
      <c r="AW1439" s="12" t="s">
        <v>31</v>
      </c>
      <c r="AX1439" s="12" t="s">
        <v>75</v>
      </c>
      <c r="AY1439" s="206" t="s">
        <v>137</v>
      </c>
    </row>
    <row r="1440" spans="1:65" s="13" customFormat="1">
      <c r="B1440" s="207"/>
      <c r="C1440" s="208"/>
      <c r="D1440" s="192" t="s">
        <v>147</v>
      </c>
      <c r="E1440" s="209" t="s">
        <v>1</v>
      </c>
      <c r="F1440" s="210" t="s">
        <v>1800</v>
      </c>
      <c r="G1440" s="208"/>
      <c r="H1440" s="211">
        <v>89.82</v>
      </c>
      <c r="I1440" s="212"/>
      <c r="J1440" s="208"/>
      <c r="K1440" s="208"/>
      <c r="L1440" s="213"/>
      <c r="M1440" s="214"/>
      <c r="N1440" s="215"/>
      <c r="O1440" s="215"/>
      <c r="P1440" s="215"/>
      <c r="Q1440" s="215"/>
      <c r="R1440" s="215"/>
      <c r="S1440" s="215"/>
      <c r="T1440" s="216"/>
      <c r="AT1440" s="217" t="s">
        <v>147</v>
      </c>
      <c r="AU1440" s="217" t="s">
        <v>83</v>
      </c>
      <c r="AV1440" s="13" t="s">
        <v>85</v>
      </c>
      <c r="AW1440" s="13" t="s">
        <v>31</v>
      </c>
      <c r="AX1440" s="13" t="s">
        <v>75</v>
      </c>
      <c r="AY1440" s="217" t="s">
        <v>137</v>
      </c>
    </row>
    <row r="1441" spans="2:51" s="12" customFormat="1">
      <c r="B1441" s="197"/>
      <c r="C1441" s="198"/>
      <c r="D1441" s="192" t="s">
        <v>147</v>
      </c>
      <c r="E1441" s="199" t="s">
        <v>1</v>
      </c>
      <c r="F1441" s="200" t="s">
        <v>1801</v>
      </c>
      <c r="G1441" s="198"/>
      <c r="H1441" s="199" t="s">
        <v>1</v>
      </c>
      <c r="I1441" s="201"/>
      <c r="J1441" s="198"/>
      <c r="K1441" s="198"/>
      <c r="L1441" s="202"/>
      <c r="M1441" s="203"/>
      <c r="N1441" s="204"/>
      <c r="O1441" s="204"/>
      <c r="P1441" s="204"/>
      <c r="Q1441" s="204"/>
      <c r="R1441" s="204"/>
      <c r="S1441" s="204"/>
      <c r="T1441" s="205"/>
      <c r="AT1441" s="206" t="s">
        <v>147</v>
      </c>
      <c r="AU1441" s="206" t="s">
        <v>83</v>
      </c>
      <c r="AV1441" s="12" t="s">
        <v>83</v>
      </c>
      <c r="AW1441" s="12" t="s">
        <v>31</v>
      </c>
      <c r="AX1441" s="12" t="s">
        <v>75</v>
      </c>
      <c r="AY1441" s="206" t="s">
        <v>137</v>
      </c>
    </row>
    <row r="1442" spans="2:51" s="13" customFormat="1">
      <c r="B1442" s="207"/>
      <c r="C1442" s="208"/>
      <c r="D1442" s="192" t="s">
        <v>147</v>
      </c>
      <c r="E1442" s="209" t="s">
        <v>1</v>
      </c>
      <c r="F1442" s="210" t="s">
        <v>1802</v>
      </c>
      <c r="G1442" s="208"/>
      <c r="H1442" s="211">
        <v>62.24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147</v>
      </c>
      <c r="AU1442" s="217" t="s">
        <v>83</v>
      </c>
      <c r="AV1442" s="13" t="s">
        <v>85</v>
      </c>
      <c r="AW1442" s="13" t="s">
        <v>31</v>
      </c>
      <c r="AX1442" s="13" t="s">
        <v>75</v>
      </c>
      <c r="AY1442" s="217" t="s">
        <v>137</v>
      </c>
    </row>
    <row r="1443" spans="2:51" s="12" customFormat="1">
      <c r="B1443" s="197"/>
      <c r="C1443" s="198"/>
      <c r="D1443" s="192" t="s">
        <v>147</v>
      </c>
      <c r="E1443" s="199" t="s">
        <v>1</v>
      </c>
      <c r="F1443" s="200" t="s">
        <v>1190</v>
      </c>
      <c r="G1443" s="198"/>
      <c r="H1443" s="199" t="s">
        <v>1</v>
      </c>
      <c r="I1443" s="201"/>
      <c r="J1443" s="198"/>
      <c r="K1443" s="198"/>
      <c r="L1443" s="202"/>
      <c r="M1443" s="203"/>
      <c r="N1443" s="204"/>
      <c r="O1443" s="204"/>
      <c r="P1443" s="204"/>
      <c r="Q1443" s="204"/>
      <c r="R1443" s="204"/>
      <c r="S1443" s="204"/>
      <c r="T1443" s="205"/>
      <c r="AT1443" s="206" t="s">
        <v>147</v>
      </c>
      <c r="AU1443" s="206" t="s">
        <v>83</v>
      </c>
      <c r="AV1443" s="12" t="s">
        <v>83</v>
      </c>
      <c r="AW1443" s="12" t="s">
        <v>31</v>
      </c>
      <c r="AX1443" s="12" t="s">
        <v>75</v>
      </c>
      <c r="AY1443" s="206" t="s">
        <v>137</v>
      </c>
    </row>
    <row r="1444" spans="2:51" s="13" customFormat="1">
      <c r="B1444" s="207"/>
      <c r="C1444" s="208"/>
      <c r="D1444" s="192" t="s">
        <v>147</v>
      </c>
      <c r="E1444" s="209" t="s">
        <v>1</v>
      </c>
      <c r="F1444" s="210" t="s">
        <v>1803</v>
      </c>
      <c r="G1444" s="208"/>
      <c r="H1444" s="211">
        <v>22</v>
      </c>
      <c r="I1444" s="212"/>
      <c r="J1444" s="208"/>
      <c r="K1444" s="208"/>
      <c r="L1444" s="213"/>
      <c r="M1444" s="214"/>
      <c r="N1444" s="215"/>
      <c r="O1444" s="215"/>
      <c r="P1444" s="215"/>
      <c r="Q1444" s="215"/>
      <c r="R1444" s="215"/>
      <c r="S1444" s="215"/>
      <c r="T1444" s="216"/>
      <c r="AT1444" s="217" t="s">
        <v>147</v>
      </c>
      <c r="AU1444" s="217" t="s">
        <v>83</v>
      </c>
      <c r="AV1444" s="13" t="s">
        <v>85</v>
      </c>
      <c r="AW1444" s="13" t="s">
        <v>31</v>
      </c>
      <c r="AX1444" s="13" t="s">
        <v>75</v>
      </c>
      <c r="AY1444" s="217" t="s">
        <v>137</v>
      </c>
    </row>
    <row r="1445" spans="2:51" s="13" customFormat="1">
      <c r="B1445" s="207"/>
      <c r="C1445" s="208"/>
      <c r="D1445" s="192" t="s">
        <v>147</v>
      </c>
      <c r="E1445" s="209" t="s">
        <v>1</v>
      </c>
      <c r="F1445" s="210" t="s">
        <v>1804</v>
      </c>
      <c r="G1445" s="208"/>
      <c r="H1445" s="211">
        <v>4470.2700000000004</v>
      </c>
      <c r="I1445" s="212"/>
      <c r="J1445" s="208"/>
      <c r="K1445" s="208"/>
      <c r="L1445" s="213"/>
      <c r="M1445" s="214"/>
      <c r="N1445" s="215"/>
      <c r="O1445" s="215"/>
      <c r="P1445" s="215"/>
      <c r="Q1445" s="215"/>
      <c r="R1445" s="215"/>
      <c r="S1445" s="215"/>
      <c r="T1445" s="216"/>
      <c r="AT1445" s="217" t="s">
        <v>147</v>
      </c>
      <c r="AU1445" s="217" t="s">
        <v>83</v>
      </c>
      <c r="AV1445" s="13" t="s">
        <v>85</v>
      </c>
      <c r="AW1445" s="13" t="s">
        <v>31</v>
      </c>
      <c r="AX1445" s="13" t="s">
        <v>75</v>
      </c>
      <c r="AY1445" s="217" t="s">
        <v>137</v>
      </c>
    </row>
    <row r="1446" spans="2:51" s="13" customFormat="1">
      <c r="B1446" s="207"/>
      <c r="C1446" s="208"/>
      <c r="D1446" s="192" t="s">
        <v>147</v>
      </c>
      <c r="E1446" s="209" t="s">
        <v>1</v>
      </c>
      <c r="F1446" s="210" t="s">
        <v>1805</v>
      </c>
      <c r="G1446" s="208"/>
      <c r="H1446" s="211">
        <v>0.7</v>
      </c>
      <c r="I1446" s="212"/>
      <c r="J1446" s="208"/>
      <c r="K1446" s="208"/>
      <c r="L1446" s="213"/>
      <c r="M1446" s="214"/>
      <c r="N1446" s="215"/>
      <c r="O1446" s="215"/>
      <c r="P1446" s="215"/>
      <c r="Q1446" s="215"/>
      <c r="R1446" s="215"/>
      <c r="S1446" s="215"/>
      <c r="T1446" s="216"/>
      <c r="AT1446" s="217" t="s">
        <v>147</v>
      </c>
      <c r="AU1446" s="217" t="s">
        <v>83</v>
      </c>
      <c r="AV1446" s="13" t="s">
        <v>85</v>
      </c>
      <c r="AW1446" s="13" t="s">
        <v>31</v>
      </c>
      <c r="AX1446" s="13" t="s">
        <v>75</v>
      </c>
      <c r="AY1446" s="217" t="s">
        <v>137</v>
      </c>
    </row>
    <row r="1447" spans="2:51" s="13" customFormat="1">
      <c r="B1447" s="207"/>
      <c r="C1447" s="208"/>
      <c r="D1447" s="192" t="s">
        <v>147</v>
      </c>
      <c r="E1447" s="209" t="s">
        <v>1</v>
      </c>
      <c r="F1447" s="210" t="s">
        <v>1806</v>
      </c>
      <c r="G1447" s="208"/>
      <c r="H1447" s="211">
        <v>29.024999999999999</v>
      </c>
      <c r="I1447" s="212"/>
      <c r="J1447" s="208"/>
      <c r="K1447" s="208"/>
      <c r="L1447" s="213"/>
      <c r="M1447" s="214"/>
      <c r="N1447" s="215"/>
      <c r="O1447" s="215"/>
      <c r="P1447" s="215"/>
      <c r="Q1447" s="215"/>
      <c r="R1447" s="215"/>
      <c r="S1447" s="215"/>
      <c r="T1447" s="216"/>
      <c r="AT1447" s="217" t="s">
        <v>147</v>
      </c>
      <c r="AU1447" s="217" t="s">
        <v>83</v>
      </c>
      <c r="AV1447" s="13" t="s">
        <v>85</v>
      </c>
      <c r="AW1447" s="13" t="s">
        <v>31</v>
      </c>
      <c r="AX1447" s="13" t="s">
        <v>75</v>
      </c>
      <c r="AY1447" s="217" t="s">
        <v>137</v>
      </c>
    </row>
    <row r="1448" spans="2:51" s="12" customFormat="1">
      <c r="B1448" s="197"/>
      <c r="C1448" s="198"/>
      <c r="D1448" s="192" t="s">
        <v>147</v>
      </c>
      <c r="E1448" s="199" t="s">
        <v>1</v>
      </c>
      <c r="F1448" s="200" t="s">
        <v>1807</v>
      </c>
      <c r="G1448" s="198"/>
      <c r="H1448" s="199" t="s">
        <v>1</v>
      </c>
      <c r="I1448" s="201"/>
      <c r="J1448" s="198"/>
      <c r="K1448" s="198"/>
      <c r="L1448" s="202"/>
      <c r="M1448" s="203"/>
      <c r="N1448" s="204"/>
      <c r="O1448" s="204"/>
      <c r="P1448" s="204"/>
      <c r="Q1448" s="204"/>
      <c r="R1448" s="204"/>
      <c r="S1448" s="204"/>
      <c r="T1448" s="205"/>
      <c r="AT1448" s="206" t="s">
        <v>147</v>
      </c>
      <c r="AU1448" s="206" t="s">
        <v>83</v>
      </c>
      <c r="AV1448" s="12" t="s">
        <v>83</v>
      </c>
      <c r="AW1448" s="12" t="s">
        <v>31</v>
      </c>
      <c r="AX1448" s="12" t="s">
        <v>75</v>
      </c>
      <c r="AY1448" s="206" t="s">
        <v>137</v>
      </c>
    </row>
    <row r="1449" spans="2:51" s="13" customFormat="1">
      <c r="B1449" s="207"/>
      <c r="C1449" s="208"/>
      <c r="D1449" s="192" t="s">
        <v>147</v>
      </c>
      <c r="E1449" s="209" t="s">
        <v>1</v>
      </c>
      <c r="F1449" s="210" t="s">
        <v>1808</v>
      </c>
      <c r="G1449" s="208"/>
      <c r="H1449" s="211">
        <v>5.1449999999999996</v>
      </c>
      <c r="I1449" s="212"/>
      <c r="J1449" s="208"/>
      <c r="K1449" s="208"/>
      <c r="L1449" s="213"/>
      <c r="M1449" s="214"/>
      <c r="N1449" s="215"/>
      <c r="O1449" s="215"/>
      <c r="P1449" s="215"/>
      <c r="Q1449" s="215"/>
      <c r="R1449" s="215"/>
      <c r="S1449" s="215"/>
      <c r="T1449" s="216"/>
      <c r="AT1449" s="217" t="s">
        <v>147</v>
      </c>
      <c r="AU1449" s="217" t="s">
        <v>83</v>
      </c>
      <c r="AV1449" s="13" t="s">
        <v>85</v>
      </c>
      <c r="AW1449" s="13" t="s">
        <v>31</v>
      </c>
      <c r="AX1449" s="13" t="s">
        <v>75</v>
      </c>
      <c r="AY1449" s="217" t="s">
        <v>137</v>
      </c>
    </row>
    <row r="1450" spans="2:51" s="12" customFormat="1">
      <c r="B1450" s="197"/>
      <c r="C1450" s="198"/>
      <c r="D1450" s="192" t="s">
        <v>147</v>
      </c>
      <c r="E1450" s="199" t="s">
        <v>1</v>
      </c>
      <c r="F1450" s="200" t="s">
        <v>1192</v>
      </c>
      <c r="G1450" s="198"/>
      <c r="H1450" s="199" t="s">
        <v>1</v>
      </c>
      <c r="I1450" s="201"/>
      <c r="J1450" s="198"/>
      <c r="K1450" s="198"/>
      <c r="L1450" s="202"/>
      <c r="M1450" s="203"/>
      <c r="N1450" s="204"/>
      <c r="O1450" s="204"/>
      <c r="P1450" s="204"/>
      <c r="Q1450" s="204"/>
      <c r="R1450" s="204"/>
      <c r="S1450" s="204"/>
      <c r="T1450" s="205"/>
      <c r="AT1450" s="206" t="s">
        <v>147</v>
      </c>
      <c r="AU1450" s="206" t="s">
        <v>83</v>
      </c>
      <c r="AV1450" s="12" t="s">
        <v>83</v>
      </c>
      <c r="AW1450" s="12" t="s">
        <v>31</v>
      </c>
      <c r="AX1450" s="12" t="s">
        <v>75</v>
      </c>
      <c r="AY1450" s="206" t="s">
        <v>137</v>
      </c>
    </row>
    <row r="1451" spans="2:51" s="13" customFormat="1">
      <c r="B1451" s="207"/>
      <c r="C1451" s="208"/>
      <c r="D1451" s="192" t="s">
        <v>147</v>
      </c>
      <c r="E1451" s="209" t="s">
        <v>1</v>
      </c>
      <c r="F1451" s="210" t="s">
        <v>1809</v>
      </c>
      <c r="G1451" s="208"/>
      <c r="H1451" s="211">
        <v>4507.87</v>
      </c>
      <c r="I1451" s="212"/>
      <c r="J1451" s="208"/>
      <c r="K1451" s="208"/>
      <c r="L1451" s="213"/>
      <c r="M1451" s="214"/>
      <c r="N1451" s="215"/>
      <c r="O1451" s="215"/>
      <c r="P1451" s="215"/>
      <c r="Q1451" s="215"/>
      <c r="R1451" s="215"/>
      <c r="S1451" s="215"/>
      <c r="T1451" s="216"/>
      <c r="AT1451" s="217" t="s">
        <v>147</v>
      </c>
      <c r="AU1451" s="217" t="s">
        <v>83</v>
      </c>
      <c r="AV1451" s="13" t="s">
        <v>85</v>
      </c>
      <c r="AW1451" s="13" t="s">
        <v>31</v>
      </c>
      <c r="AX1451" s="13" t="s">
        <v>75</v>
      </c>
      <c r="AY1451" s="217" t="s">
        <v>137</v>
      </c>
    </row>
    <row r="1452" spans="2:51" s="12" customFormat="1">
      <c r="B1452" s="197"/>
      <c r="C1452" s="198"/>
      <c r="D1452" s="192" t="s">
        <v>147</v>
      </c>
      <c r="E1452" s="199" t="s">
        <v>1</v>
      </c>
      <c r="F1452" s="200" t="s">
        <v>1810</v>
      </c>
      <c r="G1452" s="198"/>
      <c r="H1452" s="199" t="s">
        <v>1</v>
      </c>
      <c r="I1452" s="201"/>
      <c r="J1452" s="198"/>
      <c r="K1452" s="198"/>
      <c r="L1452" s="202"/>
      <c r="M1452" s="203"/>
      <c r="N1452" s="204"/>
      <c r="O1452" s="204"/>
      <c r="P1452" s="204"/>
      <c r="Q1452" s="204"/>
      <c r="R1452" s="204"/>
      <c r="S1452" s="204"/>
      <c r="T1452" s="205"/>
      <c r="AT1452" s="206" t="s">
        <v>147</v>
      </c>
      <c r="AU1452" s="206" t="s">
        <v>83</v>
      </c>
      <c r="AV1452" s="12" t="s">
        <v>83</v>
      </c>
      <c r="AW1452" s="12" t="s">
        <v>31</v>
      </c>
      <c r="AX1452" s="12" t="s">
        <v>75</v>
      </c>
      <c r="AY1452" s="206" t="s">
        <v>137</v>
      </c>
    </row>
    <row r="1453" spans="2:51" s="13" customFormat="1">
      <c r="B1453" s="207"/>
      <c r="C1453" s="208"/>
      <c r="D1453" s="192" t="s">
        <v>147</v>
      </c>
      <c r="E1453" s="209" t="s">
        <v>1</v>
      </c>
      <c r="F1453" s="210" t="s">
        <v>1811</v>
      </c>
      <c r="G1453" s="208"/>
      <c r="H1453" s="211">
        <v>4.0000000000000001E-3</v>
      </c>
      <c r="I1453" s="212"/>
      <c r="J1453" s="208"/>
      <c r="K1453" s="208"/>
      <c r="L1453" s="213"/>
      <c r="M1453" s="214"/>
      <c r="N1453" s="215"/>
      <c r="O1453" s="215"/>
      <c r="P1453" s="215"/>
      <c r="Q1453" s="215"/>
      <c r="R1453" s="215"/>
      <c r="S1453" s="215"/>
      <c r="T1453" s="216"/>
      <c r="AT1453" s="217" t="s">
        <v>147</v>
      </c>
      <c r="AU1453" s="217" t="s">
        <v>83</v>
      </c>
      <c r="AV1453" s="13" t="s">
        <v>85</v>
      </c>
      <c r="AW1453" s="13" t="s">
        <v>31</v>
      </c>
      <c r="AX1453" s="13" t="s">
        <v>75</v>
      </c>
      <c r="AY1453" s="217" t="s">
        <v>137</v>
      </c>
    </row>
    <row r="1454" spans="2:51" s="12" customFormat="1">
      <c r="B1454" s="197"/>
      <c r="C1454" s="198"/>
      <c r="D1454" s="192" t="s">
        <v>147</v>
      </c>
      <c r="E1454" s="199" t="s">
        <v>1</v>
      </c>
      <c r="F1454" s="200" t="s">
        <v>1812</v>
      </c>
      <c r="G1454" s="198"/>
      <c r="H1454" s="199" t="s">
        <v>1</v>
      </c>
      <c r="I1454" s="201"/>
      <c r="J1454" s="198"/>
      <c r="K1454" s="198"/>
      <c r="L1454" s="202"/>
      <c r="M1454" s="203"/>
      <c r="N1454" s="204"/>
      <c r="O1454" s="204"/>
      <c r="P1454" s="204"/>
      <c r="Q1454" s="204"/>
      <c r="R1454" s="204"/>
      <c r="S1454" s="204"/>
      <c r="T1454" s="205"/>
      <c r="AT1454" s="206" t="s">
        <v>147</v>
      </c>
      <c r="AU1454" s="206" t="s">
        <v>83</v>
      </c>
      <c r="AV1454" s="12" t="s">
        <v>83</v>
      </c>
      <c r="AW1454" s="12" t="s">
        <v>31</v>
      </c>
      <c r="AX1454" s="12" t="s">
        <v>75</v>
      </c>
      <c r="AY1454" s="206" t="s">
        <v>137</v>
      </c>
    </row>
    <row r="1455" spans="2:51" s="13" customFormat="1">
      <c r="B1455" s="207"/>
      <c r="C1455" s="208"/>
      <c r="D1455" s="192" t="s">
        <v>147</v>
      </c>
      <c r="E1455" s="209" t="s">
        <v>1</v>
      </c>
      <c r="F1455" s="210" t="s">
        <v>1813</v>
      </c>
      <c r="G1455" s="208"/>
      <c r="H1455" s="211">
        <v>0.32800000000000001</v>
      </c>
      <c r="I1455" s="212"/>
      <c r="J1455" s="208"/>
      <c r="K1455" s="208"/>
      <c r="L1455" s="213"/>
      <c r="M1455" s="214"/>
      <c r="N1455" s="215"/>
      <c r="O1455" s="215"/>
      <c r="P1455" s="215"/>
      <c r="Q1455" s="215"/>
      <c r="R1455" s="215"/>
      <c r="S1455" s="215"/>
      <c r="T1455" s="216"/>
      <c r="AT1455" s="217" t="s">
        <v>147</v>
      </c>
      <c r="AU1455" s="217" t="s">
        <v>83</v>
      </c>
      <c r="AV1455" s="13" t="s">
        <v>85</v>
      </c>
      <c r="AW1455" s="13" t="s">
        <v>31</v>
      </c>
      <c r="AX1455" s="13" t="s">
        <v>75</v>
      </c>
      <c r="AY1455" s="217" t="s">
        <v>137</v>
      </c>
    </row>
    <row r="1456" spans="2:51" s="12" customFormat="1">
      <c r="B1456" s="197"/>
      <c r="C1456" s="198"/>
      <c r="D1456" s="192" t="s">
        <v>147</v>
      </c>
      <c r="E1456" s="199" t="s">
        <v>1</v>
      </c>
      <c r="F1456" s="200" t="s">
        <v>1200</v>
      </c>
      <c r="G1456" s="198"/>
      <c r="H1456" s="199" t="s">
        <v>1</v>
      </c>
      <c r="I1456" s="201"/>
      <c r="J1456" s="198"/>
      <c r="K1456" s="198"/>
      <c r="L1456" s="202"/>
      <c r="M1456" s="203"/>
      <c r="N1456" s="204"/>
      <c r="O1456" s="204"/>
      <c r="P1456" s="204"/>
      <c r="Q1456" s="204"/>
      <c r="R1456" s="204"/>
      <c r="S1456" s="204"/>
      <c r="T1456" s="205"/>
      <c r="AT1456" s="206" t="s">
        <v>147</v>
      </c>
      <c r="AU1456" s="206" t="s">
        <v>83</v>
      </c>
      <c r="AV1456" s="12" t="s">
        <v>83</v>
      </c>
      <c r="AW1456" s="12" t="s">
        <v>31</v>
      </c>
      <c r="AX1456" s="12" t="s">
        <v>75</v>
      </c>
      <c r="AY1456" s="206" t="s">
        <v>137</v>
      </c>
    </row>
    <row r="1457" spans="1:65" s="13" customFormat="1">
      <c r="B1457" s="207"/>
      <c r="C1457" s="208"/>
      <c r="D1457" s="192" t="s">
        <v>147</v>
      </c>
      <c r="E1457" s="209" t="s">
        <v>1</v>
      </c>
      <c r="F1457" s="210" t="s">
        <v>1814</v>
      </c>
      <c r="G1457" s="208"/>
      <c r="H1457" s="211">
        <v>0.126</v>
      </c>
      <c r="I1457" s="212"/>
      <c r="J1457" s="208"/>
      <c r="K1457" s="208"/>
      <c r="L1457" s="213"/>
      <c r="M1457" s="214"/>
      <c r="N1457" s="215"/>
      <c r="O1457" s="215"/>
      <c r="P1457" s="215"/>
      <c r="Q1457" s="215"/>
      <c r="R1457" s="215"/>
      <c r="S1457" s="215"/>
      <c r="T1457" s="216"/>
      <c r="AT1457" s="217" t="s">
        <v>147</v>
      </c>
      <c r="AU1457" s="217" t="s">
        <v>83</v>
      </c>
      <c r="AV1457" s="13" t="s">
        <v>85</v>
      </c>
      <c r="AW1457" s="13" t="s">
        <v>31</v>
      </c>
      <c r="AX1457" s="13" t="s">
        <v>75</v>
      </c>
      <c r="AY1457" s="217" t="s">
        <v>137</v>
      </c>
    </row>
    <row r="1458" spans="1:65" s="12" customFormat="1">
      <c r="B1458" s="197"/>
      <c r="C1458" s="198"/>
      <c r="D1458" s="192" t="s">
        <v>147</v>
      </c>
      <c r="E1458" s="199" t="s">
        <v>1</v>
      </c>
      <c r="F1458" s="200" t="s">
        <v>1815</v>
      </c>
      <c r="G1458" s="198"/>
      <c r="H1458" s="199" t="s">
        <v>1</v>
      </c>
      <c r="I1458" s="201"/>
      <c r="J1458" s="198"/>
      <c r="K1458" s="198"/>
      <c r="L1458" s="202"/>
      <c r="M1458" s="203"/>
      <c r="N1458" s="204"/>
      <c r="O1458" s="204"/>
      <c r="P1458" s="204"/>
      <c r="Q1458" s="204"/>
      <c r="R1458" s="204"/>
      <c r="S1458" s="204"/>
      <c r="T1458" s="205"/>
      <c r="AT1458" s="206" t="s">
        <v>147</v>
      </c>
      <c r="AU1458" s="206" t="s">
        <v>83</v>
      </c>
      <c r="AV1458" s="12" t="s">
        <v>83</v>
      </c>
      <c r="AW1458" s="12" t="s">
        <v>31</v>
      </c>
      <c r="AX1458" s="12" t="s">
        <v>75</v>
      </c>
      <c r="AY1458" s="206" t="s">
        <v>137</v>
      </c>
    </row>
    <row r="1459" spans="1:65" s="13" customFormat="1">
      <c r="B1459" s="207"/>
      <c r="C1459" s="208"/>
      <c r="D1459" s="192" t="s">
        <v>147</v>
      </c>
      <c r="E1459" s="209" t="s">
        <v>1</v>
      </c>
      <c r="F1459" s="210" t="s">
        <v>1816</v>
      </c>
      <c r="G1459" s="208"/>
      <c r="H1459" s="211">
        <v>0.13500000000000001</v>
      </c>
      <c r="I1459" s="212"/>
      <c r="J1459" s="208"/>
      <c r="K1459" s="208"/>
      <c r="L1459" s="213"/>
      <c r="M1459" s="214"/>
      <c r="N1459" s="215"/>
      <c r="O1459" s="215"/>
      <c r="P1459" s="215"/>
      <c r="Q1459" s="215"/>
      <c r="R1459" s="215"/>
      <c r="S1459" s="215"/>
      <c r="T1459" s="216"/>
      <c r="AT1459" s="217" t="s">
        <v>147</v>
      </c>
      <c r="AU1459" s="217" t="s">
        <v>83</v>
      </c>
      <c r="AV1459" s="13" t="s">
        <v>85</v>
      </c>
      <c r="AW1459" s="13" t="s">
        <v>31</v>
      </c>
      <c r="AX1459" s="13" t="s">
        <v>75</v>
      </c>
      <c r="AY1459" s="217" t="s">
        <v>137</v>
      </c>
    </row>
    <row r="1460" spans="1:65" s="14" customFormat="1">
      <c r="B1460" s="218"/>
      <c r="C1460" s="219"/>
      <c r="D1460" s="192" t="s">
        <v>147</v>
      </c>
      <c r="E1460" s="220" t="s">
        <v>1</v>
      </c>
      <c r="F1460" s="221" t="s">
        <v>152</v>
      </c>
      <c r="G1460" s="219"/>
      <c r="H1460" s="222">
        <v>9187.6630000000005</v>
      </c>
      <c r="I1460" s="223"/>
      <c r="J1460" s="219"/>
      <c r="K1460" s="219"/>
      <c r="L1460" s="224"/>
      <c r="M1460" s="225"/>
      <c r="N1460" s="226"/>
      <c r="O1460" s="226"/>
      <c r="P1460" s="226"/>
      <c r="Q1460" s="226"/>
      <c r="R1460" s="226"/>
      <c r="S1460" s="226"/>
      <c r="T1460" s="227"/>
      <c r="AT1460" s="228" t="s">
        <v>147</v>
      </c>
      <c r="AU1460" s="228" t="s">
        <v>83</v>
      </c>
      <c r="AV1460" s="14" t="s">
        <v>144</v>
      </c>
      <c r="AW1460" s="14" t="s">
        <v>31</v>
      </c>
      <c r="AX1460" s="14" t="s">
        <v>83</v>
      </c>
      <c r="AY1460" s="228" t="s">
        <v>137</v>
      </c>
    </row>
    <row r="1461" spans="1:65" s="2" customFormat="1" ht="37.9" customHeight="1">
      <c r="A1461" s="34"/>
      <c r="B1461" s="35"/>
      <c r="C1461" s="229" t="s">
        <v>1019</v>
      </c>
      <c r="D1461" s="229" t="s">
        <v>678</v>
      </c>
      <c r="E1461" s="230" t="s">
        <v>1203</v>
      </c>
      <c r="F1461" s="231" t="s">
        <v>1204</v>
      </c>
      <c r="G1461" s="232" t="s">
        <v>608</v>
      </c>
      <c r="H1461" s="233">
        <v>4514.7860000000001</v>
      </c>
      <c r="I1461" s="234"/>
      <c r="J1461" s="235">
        <f>ROUND(I1461*H1461,2)</f>
        <v>0</v>
      </c>
      <c r="K1461" s="231" t="s">
        <v>142</v>
      </c>
      <c r="L1461" s="39"/>
      <c r="M1461" s="236" t="s">
        <v>1</v>
      </c>
      <c r="N1461" s="237" t="s">
        <v>40</v>
      </c>
      <c r="O1461" s="71"/>
      <c r="P1461" s="188">
        <f>O1461*H1461</f>
        <v>0</v>
      </c>
      <c r="Q1461" s="188">
        <v>0</v>
      </c>
      <c r="R1461" s="188">
        <f>Q1461*H1461</f>
        <v>0</v>
      </c>
      <c r="S1461" s="188">
        <v>0</v>
      </c>
      <c r="T1461" s="189">
        <f>S1461*H1461</f>
        <v>0</v>
      </c>
      <c r="U1461" s="34"/>
      <c r="V1461" s="34"/>
      <c r="W1461" s="34"/>
      <c r="X1461" s="34"/>
      <c r="Y1461" s="34"/>
      <c r="Z1461" s="34"/>
      <c r="AA1461" s="34"/>
      <c r="AB1461" s="34"/>
      <c r="AC1461" s="34"/>
      <c r="AD1461" s="34"/>
      <c r="AE1461" s="34"/>
      <c r="AR1461" s="190" t="s">
        <v>1144</v>
      </c>
      <c r="AT1461" s="190" t="s">
        <v>678</v>
      </c>
      <c r="AU1461" s="190" t="s">
        <v>83</v>
      </c>
      <c r="AY1461" s="17" t="s">
        <v>137</v>
      </c>
      <c r="BE1461" s="191">
        <f>IF(N1461="základní",J1461,0)</f>
        <v>0</v>
      </c>
      <c r="BF1461" s="191">
        <f>IF(N1461="snížená",J1461,0)</f>
        <v>0</v>
      </c>
      <c r="BG1461" s="191">
        <f>IF(N1461="zákl. přenesená",J1461,0)</f>
        <v>0</v>
      </c>
      <c r="BH1461" s="191">
        <f>IF(N1461="sníž. přenesená",J1461,0)</f>
        <v>0</v>
      </c>
      <c r="BI1461" s="191">
        <f>IF(N1461="nulová",J1461,0)</f>
        <v>0</v>
      </c>
      <c r="BJ1461" s="17" t="s">
        <v>83</v>
      </c>
      <c r="BK1461" s="191">
        <f>ROUND(I1461*H1461,2)</f>
        <v>0</v>
      </c>
      <c r="BL1461" s="17" t="s">
        <v>1144</v>
      </c>
      <c r="BM1461" s="190" t="s">
        <v>1817</v>
      </c>
    </row>
    <row r="1462" spans="1:65" s="2" customFormat="1" ht="58.5">
      <c r="A1462" s="34"/>
      <c r="B1462" s="35"/>
      <c r="C1462" s="36"/>
      <c r="D1462" s="192" t="s">
        <v>146</v>
      </c>
      <c r="E1462" s="36"/>
      <c r="F1462" s="193" t="s">
        <v>1206</v>
      </c>
      <c r="G1462" s="36"/>
      <c r="H1462" s="36"/>
      <c r="I1462" s="194"/>
      <c r="J1462" s="36"/>
      <c r="K1462" s="36"/>
      <c r="L1462" s="39"/>
      <c r="M1462" s="195"/>
      <c r="N1462" s="196"/>
      <c r="O1462" s="71"/>
      <c r="P1462" s="71"/>
      <c r="Q1462" s="71"/>
      <c r="R1462" s="71"/>
      <c r="S1462" s="71"/>
      <c r="T1462" s="72"/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T1462" s="17" t="s">
        <v>146</v>
      </c>
      <c r="AU1462" s="17" t="s">
        <v>83</v>
      </c>
    </row>
    <row r="1463" spans="1:65" s="12" customFormat="1">
      <c r="B1463" s="197"/>
      <c r="C1463" s="198"/>
      <c r="D1463" s="192" t="s">
        <v>147</v>
      </c>
      <c r="E1463" s="199" t="s">
        <v>1</v>
      </c>
      <c r="F1463" s="200" t="s">
        <v>1807</v>
      </c>
      <c r="G1463" s="198"/>
      <c r="H1463" s="199" t="s">
        <v>1</v>
      </c>
      <c r="I1463" s="201"/>
      <c r="J1463" s="198"/>
      <c r="K1463" s="198"/>
      <c r="L1463" s="202"/>
      <c r="M1463" s="203"/>
      <c r="N1463" s="204"/>
      <c r="O1463" s="204"/>
      <c r="P1463" s="204"/>
      <c r="Q1463" s="204"/>
      <c r="R1463" s="204"/>
      <c r="S1463" s="204"/>
      <c r="T1463" s="205"/>
      <c r="AT1463" s="206" t="s">
        <v>147</v>
      </c>
      <c r="AU1463" s="206" t="s">
        <v>83</v>
      </c>
      <c r="AV1463" s="12" t="s">
        <v>83</v>
      </c>
      <c r="AW1463" s="12" t="s">
        <v>31</v>
      </c>
      <c r="AX1463" s="12" t="s">
        <v>75</v>
      </c>
      <c r="AY1463" s="206" t="s">
        <v>137</v>
      </c>
    </row>
    <row r="1464" spans="1:65" s="13" customFormat="1">
      <c r="B1464" s="207"/>
      <c r="C1464" s="208"/>
      <c r="D1464" s="192" t="s">
        <v>147</v>
      </c>
      <c r="E1464" s="209" t="s">
        <v>1</v>
      </c>
      <c r="F1464" s="210" t="s">
        <v>1808</v>
      </c>
      <c r="G1464" s="208"/>
      <c r="H1464" s="211">
        <v>5.1449999999999996</v>
      </c>
      <c r="I1464" s="212"/>
      <c r="J1464" s="208"/>
      <c r="K1464" s="208"/>
      <c r="L1464" s="213"/>
      <c r="M1464" s="214"/>
      <c r="N1464" s="215"/>
      <c r="O1464" s="215"/>
      <c r="P1464" s="215"/>
      <c r="Q1464" s="215"/>
      <c r="R1464" s="215"/>
      <c r="S1464" s="215"/>
      <c r="T1464" s="216"/>
      <c r="AT1464" s="217" t="s">
        <v>147</v>
      </c>
      <c r="AU1464" s="217" t="s">
        <v>83</v>
      </c>
      <c r="AV1464" s="13" t="s">
        <v>85</v>
      </c>
      <c r="AW1464" s="13" t="s">
        <v>31</v>
      </c>
      <c r="AX1464" s="13" t="s">
        <v>75</v>
      </c>
      <c r="AY1464" s="217" t="s">
        <v>137</v>
      </c>
    </row>
    <row r="1465" spans="1:65" s="12" customFormat="1">
      <c r="B1465" s="197"/>
      <c r="C1465" s="198"/>
      <c r="D1465" s="192" t="s">
        <v>147</v>
      </c>
      <c r="E1465" s="199" t="s">
        <v>1</v>
      </c>
      <c r="F1465" s="200" t="s">
        <v>1192</v>
      </c>
      <c r="G1465" s="198"/>
      <c r="H1465" s="199" t="s">
        <v>1</v>
      </c>
      <c r="I1465" s="201"/>
      <c r="J1465" s="198"/>
      <c r="K1465" s="198"/>
      <c r="L1465" s="202"/>
      <c r="M1465" s="203"/>
      <c r="N1465" s="204"/>
      <c r="O1465" s="204"/>
      <c r="P1465" s="204"/>
      <c r="Q1465" s="204"/>
      <c r="R1465" s="204"/>
      <c r="S1465" s="204"/>
      <c r="T1465" s="205"/>
      <c r="AT1465" s="206" t="s">
        <v>147</v>
      </c>
      <c r="AU1465" s="206" t="s">
        <v>83</v>
      </c>
      <c r="AV1465" s="12" t="s">
        <v>83</v>
      </c>
      <c r="AW1465" s="12" t="s">
        <v>31</v>
      </c>
      <c r="AX1465" s="12" t="s">
        <v>75</v>
      </c>
      <c r="AY1465" s="206" t="s">
        <v>137</v>
      </c>
    </row>
    <row r="1466" spans="1:65" s="13" customFormat="1">
      <c r="B1466" s="207"/>
      <c r="C1466" s="208"/>
      <c r="D1466" s="192" t="s">
        <v>147</v>
      </c>
      <c r="E1466" s="209" t="s">
        <v>1</v>
      </c>
      <c r="F1466" s="210" t="s">
        <v>1809</v>
      </c>
      <c r="G1466" s="208"/>
      <c r="H1466" s="211">
        <v>4507.87</v>
      </c>
      <c r="I1466" s="212"/>
      <c r="J1466" s="208"/>
      <c r="K1466" s="208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147</v>
      </c>
      <c r="AU1466" s="217" t="s">
        <v>83</v>
      </c>
      <c r="AV1466" s="13" t="s">
        <v>85</v>
      </c>
      <c r="AW1466" s="13" t="s">
        <v>31</v>
      </c>
      <c r="AX1466" s="13" t="s">
        <v>75</v>
      </c>
      <c r="AY1466" s="217" t="s">
        <v>137</v>
      </c>
    </row>
    <row r="1467" spans="1:65" s="12" customFormat="1">
      <c r="B1467" s="197"/>
      <c r="C1467" s="198"/>
      <c r="D1467" s="192" t="s">
        <v>147</v>
      </c>
      <c r="E1467" s="199" t="s">
        <v>1</v>
      </c>
      <c r="F1467" s="200" t="s">
        <v>1810</v>
      </c>
      <c r="G1467" s="198"/>
      <c r="H1467" s="199" t="s">
        <v>1</v>
      </c>
      <c r="I1467" s="201"/>
      <c r="J1467" s="198"/>
      <c r="K1467" s="198"/>
      <c r="L1467" s="202"/>
      <c r="M1467" s="203"/>
      <c r="N1467" s="204"/>
      <c r="O1467" s="204"/>
      <c r="P1467" s="204"/>
      <c r="Q1467" s="204"/>
      <c r="R1467" s="204"/>
      <c r="S1467" s="204"/>
      <c r="T1467" s="205"/>
      <c r="AT1467" s="206" t="s">
        <v>147</v>
      </c>
      <c r="AU1467" s="206" t="s">
        <v>83</v>
      </c>
      <c r="AV1467" s="12" t="s">
        <v>83</v>
      </c>
      <c r="AW1467" s="12" t="s">
        <v>31</v>
      </c>
      <c r="AX1467" s="12" t="s">
        <v>75</v>
      </c>
      <c r="AY1467" s="206" t="s">
        <v>137</v>
      </c>
    </row>
    <row r="1468" spans="1:65" s="13" customFormat="1">
      <c r="B1468" s="207"/>
      <c r="C1468" s="208"/>
      <c r="D1468" s="192" t="s">
        <v>147</v>
      </c>
      <c r="E1468" s="209" t="s">
        <v>1</v>
      </c>
      <c r="F1468" s="210" t="s">
        <v>1811</v>
      </c>
      <c r="G1468" s="208"/>
      <c r="H1468" s="211">
        <v>4.0000000000000001E-3</v>
      </c>
      <c r="I1468" s="212"/>
      <c r="J1468" s="208"/>
      <c r="K1468" s="208"/>
      <c r="L1468" s="213"/>
      <c r="M1468" s="214"/>
      <c r="N1468" s="215"/>
      <c r="O1468" s="215"/>
      <c r="P1468" s="215"/>
      <c r="Q1468" s="215"/>
      <c r="R1468" s="215"/>
      <c r="S1468" s="215"/>
      <c r="T1468" s="216"/>
      <c r="AT1468" s="217" t="s">
        <v>147</v>
      </c>
      <c r="AU1468" s="217" t="s">
        <v>83</v>
      </c>
      <c r="AV1468" s="13" t="s">
        <v>85</v>
      </c>
      <c r="AW1468" s="13" t="s">
        <v>31</v>
      </c>
      <c r="AX1468" s="13" t="s">
        <v>75</v>
      </c>
      <c r="AY1468" s="217" t="s">
        <v>137</v>
      </c>
    </row>
    <row r="1469" spans="1:65" s="12" customFormat="1">
      <c r="B1469" s="197"/>
      <c r="C1469" s="198"/>
      <c r="D1469" s="192" t="s">
        <v>147</v>
      </c>
      <c r="E1469" s="199" t="s">
        <v>1</v>
      </c>
      <c r="F1469" s="200" t="s">
        <v>1812</v>
      </c>
      <c r="G1469" s="198"/>
      <c r="H1469" s="199" t="s">
        <v>1</v>
      </c>
      <c r="I1469" s="201"/>
      <c r="J1469" s="198"/>
      <c r="K1469" s="198"/>
      <c r="L1469" s="202"/>
      <c r="M1469" s="203"/>
      <c r="N1469" s="204"/>
      <c r="O1469" s="204"/>
      <c r="P1469" s="204"/>
      <c r="Q1469" s="204"/>
      <c r="R1469" s="204"/>
      <c r="S1469" s="204"/>
      <c r="T1469" s="205"/>
      <c r="AT1469" s="206" t="s">
        <v>147</v>
      </c>
      <c r="AU1469" s="206" t="s">
        <v>83</v>
      </c>
      <c r="AV1469" s="12" t="s">
        <v>83</v>
      </c>
      <c r="AW1469" s="12" t="s">
        <v>31</v>
      </c>
      <c r="AX1469" s="12" t="s">
        <v>75</v>
      </c>
      <c r="AY1469" s="206" t="s">
        <v>137</v>
      </c>
    </row>
    <row r="1470" spans="1:65" s="13" customFormat="1">
      <c r="B1470" s="207"/>
      <c r="C1470" s="208"/>
      <c r="D1470" s="192" t="s">
        <v>147</v>
      </c>
      <c r="E1470" s="209" t="s">
        <v>1</v>
      </c>
      <c r="F1470" s="210" t="s">
        <v>1818</v>
      </c>
      <c r="G1470" s="208"/>
      <c r="H1470" s="211">
        <v>0.98399999999999999</v>
      </c>
      <c r="I1470" s="212"/>
      <c r="J1470" s="208"/>
      <c r="K1470" s="208"/>
      <c r="L1470" s="213"/>
      <c r="M1470" s="214"/>
      <c r="N1470" s="215"/>
      <c r="O1470" s="215"/>
      <c r="P1470" s="215"/>
      <c r="Q1470" s="215"/>
      <c r="R1470" s="215"/>
      <c r="S1470" s="215"/>
      <c r="T1470" s="216"/>
      <c r="AT1470" s="217" t="s">
        <v>147</v>
      </c>
      <c r="AU1470" s="217" t="s">
        <v>83</v>
      </c>
      <c r="AV1470" s="13" t="s">
        <v>85</v>
      </c>
      <c r="AW1470" s="13" t="s">
        <v>31</v>
      </c>
      <c r="AX1470" s="13" t="s">
        <v>75</v>
      </c>
      <c r="AY1470" s="217" t="s">
        <v>137</v>
      </c>
    </row>
    <row r="1471" spans="1:65" s="12" customFormat="1">
      <c r="B1471" s="197"/>
      <c r="C1471" s="198"/>
      <c r="D1471" s="192" t="s">
        <v>147</v>
      </c>
      <c r="E1471" s="199" t="s">
        <v>1</v>
      </c>
      <c r="F1471" s="200" t="s">
        <v>1200</v>
      </c>
      <c r="G1471" s="198"/>
      <c r="H1471" s="199" t="s">
        <v>1</v>
      </c>
      <c r="I1471" s="201"/>
      <c r="J1471" s="198"/>
      <c r="K1471" s="198"/>
      <c r="L1471" s="202"/>
      <c r="M1471" s="203"/>
      <c r="N1471" s="204"/>
      <c r="O1471" s="204"/>
      <c r="P1471" s="204"/>
      <c r="Q1471" s="204"/>
      <c r="R1471" s="204"/>
      <c r="S1471" s="204"/>
      <c r="T1471" s="205"/>
      <c r="AT1471" s="206" t="s">
        <v>147</v>
      </c>
      <c r="AU1471" s="206" t="s">
        <v>83</v>
      </c>
      <c r="AV1471" s="12" t="s">
        <v>83</v>
      </c>
      <c r="AW1471" s="12" t="s">
        <v>31</v>
      </c>
      <c r="AX1471" s="12" t="s">
        <v>75</v>
      </c>
      <c r="AY1471" s="206" t="s">
        <v>137</v>
      </c>
    </row>
    <row r="1472" spans="1:65" s="13" customFormat="1">
      <c r="B1472" s="207"/>
      <c r="C1472" s="208"/>
      <c r="D1472" s="192" t="s">
        <v>147</v>
      </c>
      <c r="E1472" s="209" t="s">
        <v>1</v>
      </c>
      <c r="F1472" s="210" t="s">
        <v>1819</v>
      </c>
      <c r="G1472" s="208"/>
      <c r="H1472" s="211">
        <v>0.378</v>
      </c>
      <c r="I1472" s="212"/>
      <c r="J1472" s="208"/>
      <c r="K1472" s="208"/>
      <c r="L1472" s="213"/>
      <c r="M1472" s="214"/>
      <c r="N1472" s="215"/>
      <c r="O1472" s="215"/>
      <c r="P1472" s="215"/>
      <c r="Q1472" s="215"/>
      <c r="R1472" s="215"/>
      <c r="S1472" s="215"/>
      <c r="T1472" s="216"/>
      <c r="AT1472" s="217" t="s">
        <v>147</v>
      </c>
      <c r="AU1472" s="217" t="s">
        <v>83</v>
      </c>
      <c r="AV1472" s="13" t="s">
        <v>85</v>
      </c>
      <c r="AW1472" s="13" t="s">
        <v>31</v>
      </c>
      <c r="AX1472" s="13" t="s">
        <v>75</v>
      </c>
      <c r="AY1472" s="217" t="s">
        <v>137</v>
      </c>
    </row>
    <row r="1473" spans="1:65" s="12" customFormat="1">
      <c r="B1473" s="197"/>
      <c r="C1473" s="198"/>
      <c r="D1473" s="192" t="s">
        <v>147</v>
      </c>
      <c r="E1473" s="199" t="s">
        <v>1</v>
      </c>
      <c r="F1473" s="200" t="s">
        <v>1815</v>
      </c>
      <c r="G1473" s="198"/>
      <c r="H1473" s="199" t="s">
        <v>1</v>
      </c>
      <c r="I1473" s="201"/>
      <c r="J1473" s="198"/>
      <c r="K1473" s="198"/>
      <c r="L1473" s="202"/>
      <c r="M1473" s="203"/>
      <c r="N1473" s="204"/>
      <c r="O1473" s="204"/>
      <c r="P1473" s="204"/>
      <c r="Q1473" s="204"/>
      <c r="R1473" s="204"/>
      <c r="S1473" s="204"/>
      <c r="T1473" s="205"/>
      <c r="AT1473" s="206" t="s">
        <v>147</v>
      </c>
      <c r="AU1473" s="206" t="s">
        <v>83</v>
      </c>
      <c r="AV1473" s="12" t="s">
        <v>83</v>
      </c>
      <c r="AW1473" s="12" t="s">
        <v>31</v>
      </c>
      <c r="AX1473" s="12" t="s">
        <v>75</v>
      </c>
      <c r="AY1473" s="206" t="s">
        <v>137</v>
      </c>
    </row>
    <row r="1474" spans="1:65" s="13" customFormat="1">
      <c r="B1474" s="207"/>
      <c r="C1474" s="208"/>
      <c r="D1474" s="192" t="s">
        <v>147</v>
      </c>
      <c r="E1474" s="209" t="s">
        <v>1</v>
      </c>
      <c r="F1474" s="210" t="s">
        <v>1820</v>
      </c>
      <c r="G1474" s="208"/>
      <c r="H1474" s="211">
        <v>0.40500000000000003</v>
      </c>
      <c r="I1474" s="212"/>
      <c r="J1474" s="208"/>
      <c r="K1474" s="208"/>
      <c r="L1474" s="213"/>
      <c r="M1474" s="214"/>
      <c r="N1474" s="215"/>
      <c r="O1474" s="215"/>
      <c r="P1474" s="215"/>
      <c r="Q1474" s="215"/>
      <c r="R1474" s="215"/>
      <c r="S1474" s="215"/>
      <c r="T1474" s="216"/>
      <c r="AT1474" s="217" t="s">
        <v>147</v>
      </c>
      <c r="AU1474" s="217" t="s">
        <v>83</v>
      </c>
      <c r="AV1474" s="13" t="s">
        <v>85</v>
      </c>
      <c r="AW1474" s="13" t="s">
        <v>31</v>
      </c>
      <c r="AX1474" s="13" t="s">
        <v>75</v>
      </c>
      <c r="AY1474" s="217" t="s">
        <v>137</v>
      </c>
    </row>
    <row r="1475" spans="1:65" s="14" customFormat="1">
      <c r="B1475" s="218"/>
      <c r="C1475" s="219"/>
      <c r="D1475" s="192" t="s">
        <v>147</v>
      </c>
      <c r="E1475" s="220" t="s">
        <v>1</v>
      </c>
      <c r="F1475" s="221" t="s">
        <v>152</v>
      </c>
      <c r="G1475" s="219"/>
      <c r="H1475" s="222">
        <v>4514.7860000000001</v>
      </c>
      <c r="I1475" s="223"/>
      <c r="J1475" s="219"/>
      <c r="K1475" s="219"/>
      <c r="L1475" s="224"/>
      <c r="M1475" s="225"/>
      <c r="N1475" s="226"/>
      <c r="O1475" s="226"/>
      <c r="P1475" s="226"/>
      <c r="Q1475" s="226"/>
      <c r="R1475" s="226"/>
      <c r="S1475" s="226"/>
      <c r="T1475" s="227"/>
      <c r="AT1475" s="228" t="s">
        <v>147</v>
      </c>
      <c r="AU1475" s="228" t="s">
        <v>83</v>
      </c>
      <c r="AV1475" s="14" t="s">
        <v>144</v>
      </c>
      <c r="AW1475" s="14" t="s">
        <v>31</v>
      </c>
      <c r="AX1475" s="14" t="s">
        <v>83</v>
      </c>
      <c r="AY1475" s="228" t="s">
        <v>137</v>
      </c>
    </row>
    <row r="1476" spans="1:65" s="2" customFormat="1" ht="49.15" customHeight="1">
      <c r="A1476" s="34"/>
      <c r="B1476" s="35"/>
      <c r="C1476" s="229" t="s">
        <v>1025</v>
      </c>
      <c r="D1476" s="229" t="s">
        <v>678</v>
      </c>
      <c r="E1476" s="230" t="s">
        <v>1213</v>
      </c>
      <c r="F1476" s="231" t="s">
        <v>1214</v>
      </c>
      <c r="G1476" s="232" t="s">
        <v>608</v>
      </c>
      <c r="H1476" s="233">
        <v>393.03899999999999</v>
      </c>
      <c r="I1476" s="234"/>
      <c r="J1476" s="235">
        <f>ROUND(I1476*H1476,2)</f>
        <v>0</v>
      </c>
      <c r="K1476" s="231" t="s">
        <v>142</v>
      </c>
      <c r="L1476" s="39"/>
      <c r="M1476" s="236" t="s">
        <v>1</v>
      </c>
      <c r="N1476" s="237" t="s">
        <v>40</v>
      </c>
      <c r="O1476" s="71"/>
      <c r="P1476" s="188">
        <f>O1476*H1476</f>
        <v>0</v>
      </c>
      <c r="Q1476" s="188">
        <v>0</v>
      </c>
      <c r="R1476" s="188">
        <f>Q1476*H1476</f>
        <v>0</v>
      </c>
      <c r="S1476" s="188">
        <v>0</v>
      </c>
      <c r="T1476" s="189">
        <f>S1476*H1476</f>
        <v>0</v>
      </c>
      <c r="U1476" s="34"/>
      <c r="V1476" s="34"/>
      <c r="W1476" s="34"/>
      <c r="X1476" s="34"/>
      <c r="Y1476" s="34"/>
      <c r="Z1476" s="34"/>
      <c r="AA1476" s="34"/>
      <c r="AB1476" s="34"/>
      <c r="AC1476" s="34"/>
      <c r="AD1476" s="34"/>
      <c r="AE1476" s="34"/>
      <c r="AR1476" s="190" t="s">
        <v>1144</v>
      </c>
      <c r="AT1476" s="190" t="s">
        <v>678</v>
      </c>
      <c r="AU1476" s="190" t="s">
        <v>83</v>
      </c>
      <c r="AY1476" s="17" t="s">
        <v>137</v>
      </c>
      <c r="BE1476" s="191">
        <f>IF(N1476="základní",J1476,0)</f>
        <v>0</v>
      </c>
      <c r="BF1476" s="191">
        <f>IF(N1476="snížená",J1476,0)</f>
        <v>0</v>
      </c>
      <c r="BG1476" s="191">
        <f>IF(N1476="zákl. přenesená",J1476,0)</f>
        <v>0</v>
      </c>
      <c r="BH1476" s="191">
        <f>IF(N1476="sníž. přenesená",J1476,0)</f>
        <v>0</v>
      </c>
      <c r="BI1476" s="191">
        <f>IF(N1476="nulová",J1476,0)</f>
        <v>0</v>
      </c>
      <c r="BJ1476" s="17" t="s">
        <v>83</v>
      </c>
      <c r="BK1476" s="191">
        <f>ROUND(I1476*H1476,2)</f>
        <v>0</v>
      </c>
      <c r="BL1476" s="17" t="s">
        <v>1144</v>
      </c>
      <c r="BM1476" s="190" t="s">
        <v>1821</v>
      </c>
    </row>
    <row r="1477" spans="1:65" s="2" customFormat="1" ht="58.5">
      <c r="A1477" s="34"/>
      <c r="B1477" s="35"/>
      <c r="C1477" s="36"/>
      <c r="D1477" s="192" t="s">
        <v>146</v>
      </c>
      <c r="E1477" s="36"/>
      <c r="F1477" s="193" t="s">
        <v>1216</v>
      </c>
      <c r="G1477" s="36"/>
      <c r="H1477" s="36"/>
      <c r="I1477" s="194"/>
      <c r="J1477" s="36"/>
      <c r="K1477" s="36"/>
      <c r="L1477" s="39"/>
      <c r="M1477" s="195"/>
      <c r="N1477" s="196"/>
      <c r="O1477" s="71"/>
      <c r="P1477" s="71"/>
      <c r="Q1477" s="71"/>
      <c r="R1477" s="71"/>
      <c r="S1477" s="71"/>
      <c r="T1477" s="72"/>
      <c r="U1477" s="34"/>
      <c r="V1477" s="34"/>
      <c r="W1477" s="34"/>
      <c r="X1477" s="34"/>
      <c r="Y1477" s="34"/>
      <c r="Z1477" s="34"/>
      <c r="AA1477" s="34"/>
      <c r="AB1477" s="34"/>
      <c r="AC1477" s="34"/>
      <c r="AD1477" s="34"/>
      <c r="AE1477" s="34"/>
      <c r="AT1477" s="17" t="s">
        <v>146</v>
      </c>
      <c r="AU1477" s="17" t="s">
        <v>83</v>
      </c>
    </row>
    <row r="1478" spans="1:65" s="12" customFormat="1">
      <c r="B1478" s="197"/>
      <c r="C1478" s="198"/>
      <c r="D1478" s="192" t="s">
        <v>147</v>
      </c>
      <c r="E1478" s="199" t="s">
        <v>1</v>
      </c>
      <c r="F1478" s="200" t="s">
        <v>1822</v>
      </c>
      <c r="G1478" s="198"/>
      <c r="H1478" s="199" t="s">
        <v>1</v>
      </c>
      <c r="I1478" s="201"/>
      <c r="J1478" s="198"/>
      <c r="K1478" s="198"/>
      <c r="L1478" s="202"/>
      <c r="M1478" s="203"/>
      <c r="N1478" s="204"/>
      <c r="O1478" s="204"/>
      <c r="P1478" s="204"/>
      <c r="Q1478" s="204"/>
      <c r="R1478" s="204"/>
      <c r="S1478" s="204"/>
      <c r="T1478" s="205"/>
      <c r="AT1478" s="206" t="s">
        <v>147</v>
      </c>
      <c r="AU1478" s="206" t="s">
        <v>83</v>
      </c>
      <c r="AV1478" s="12" t="s">
        <v>83</v>
      </c>
      <c r="AW1478" s="12" t="s">
        <v>31</v>
      </c>
      <c r="AX1478" s="12" t="s">
        <v>75</v>
      </c>
      <c r="AY1478" s="206" t="s">
        <v>137</v>
      </c>
    </row>
    <row r="1479" spans="1:65" s="13" customFormat="1">
      <c r="B1479" s="207"/>
      <c r="C1479" s="208"/>
      <c r="D1479" s="192" t="s">
        <v>147</v>
      </c>
      <c r="E1479" s="209" t="s">
        <v>1</v>
      </c>
      <c r="F1479" s="210" t="s">
        <v>1823</v>
      </c>
      <c r="G1479" s="208"/>
      <c r="H1479" s="211">
        <v>13.73</v>
      </c>
      <c r="I1479" s="212"/>
      <c r="J1479" s="208"/>
      <c r="K1479" s="208"/>
      <c r="L1479" s="213"/>
      <c r="M1479" s="214"/>
      <c r="N1479" s="215"/>
      <c r="O1479" s="215"/>
      <c r="P1479" s="215"/>
      <c r="Q1479" s="215"/>
      <c r="R1479" s="215"/>
      <c r="S1479" s="215"/>
      <c r="T1479" s="216"/>
      <c r="AT1479" s="217" t="s">
        <v>147</v>
      </c>
      <c r="AU1479" s="217" t="s">
        <v>83</v>
      </c>
      <c r="AV1479" s="13" t="s">
        <v>85</v>
      </c>
      <c r="AW1479" s="13" t="s">
        <v>31</v>
      </c>
      <c r="AX1479" s="13" t="s">
        <v>75</v>
      </c>
      <c r="AY1479" s="217" t="s">
        <v>137</v>
      </c>
    </row>
    <row r="1480" spans="1:65" s="12" customFormat="1">
      <c r="B1480" s="197"/>
      <c r="C1480" s="198"/>
      <c r="D1480" s="192" t="s">
        <v>147</v>
      </c>
      <c r="E1480" s="199" t="s">
        <v>1</v>
      </c>
      <c r="F1480" s="200" t="s">
        <v>1824</v>
      </c>
      <c r="G1480" s="198"/>
      <c r="H1480" s="199" t="s">
        <v>1</v>
      </c>
      <c r="I1480" s="201"/>
      <c r="J1480" s="198"/>
      <c r="K1480" s="198"/>
      <c r="L1480" s="202"/>
      <c r="M1480" s="203"/>
      <c r="N1480" s="204"/>
      <c r="O1480" s="204"/>
      <c r="P1480" s="204"/>
      <c r="Q1480" s="204"/>
      <c r="R1480" s="204"/>
      <c r="S1480" s="204"/>
      <c r="T1480" s="205"/>
      <c r="AT1480" s="206" t="s">
        <v>147</v>
      </c>
      <c r="AU1480" s="206" t="s">
        <v>83</v>
      </c>
      <c r="AV1480" s="12" t="s">
        <v>83</v>
      </c>
      <c r="AW1480" s="12" t="s">
        <v>31</v>
      </c>
      <c r="AX1480" s="12" t="s">
        <v>75</v>
      </c>
      <c r="AY1480" s="206" t="s">
        <v>137</v>
      </c>
    </row>
    <row r="1481" spans="1:65" s="13" customFormat="1">
      <c r="B1481" s="207"/>
      <c r="C1481" s="208"/>
      <c r="D1481" s="192" t="s">
        <v>147</v>
      </c>
      <c r="E1481" s="209" t="s">
        <v>1</v>
      </c>
      <c r="F1481" s="210" t="s">
        <v>1825</v>
      </c>
      <c r="G1481" s="208"/>
      <c r="H1481" s="211">
        <v>11.956</v>
      </c>
      <c r="I1481" s="212"/>
      <c r="J1481" s="208"/>
      <c r="K1481" s="208"/>
      <c r="L1481" s="213"/>
      <c r="M1481" s="214"/>
      <c r="N1481" s="215"/>
      <c r="O1481" s="215"/>
      <c r="P1481" s="215"/>
      <c r="Q1481" s="215"/>
      <c r="R1481" s="215"/>
      <c r="S1481" s="215"/>
      <c r="T1481" s="216"/>
      <c r="AT1481" s="217" t="s">
        <v>147</v>
      </c>
      <c r="AU1481" s="217" t="s">
        <v>83</v>
      </c>
      <c r="AV1481" s="13" t="s">
        <v>85</v>
      </c>
      <c r="AW1481" s="13" t="s">
        <v>31</v>
      </c>
      <c r="AX1481" s="13" t="s">
        <v>75</v>
      </c>
      <c r="AY1481" s="217" t="s">
        <v>137</v>
      </c>
    </row>
    <row r="1482" spans="1:65" s="12" customFormat="1">
      <c r="B1482" s="197"/>
      <c r="C1482" s="198"/>
      <c r="D1482" s="192" t="s">
        <v>147</v>
      </c>
      <c r="E1482" s="199" t="s">
        <v>1</v>
      </c>
      <c r="F1482" s="200" t="s">
        <v>1826</v>
      </c>
      <c r="G1482" s="198"/>
      <c r="H1482" s="199" t="s">
        <v>1</v>
      </c>
      <c r="I1482" s="201"/>
      <c r="J1482" s="198"/>
      <c r="K1482" s="198"/>
      <c r="L1482" s="202"/>
      <c r="M1482" s="203"/>
      <c r="N1482" s="204"/>
      <c r="O1482" s="204"/>
      <c r="P1482" s="204"/>
      <c r="Q1482" s="204"/>
      <c r="R1482" s="204"/>
      <c r="S1482" s="204"/>
      <c r="T1482" s="205"/>
      <c r="AT1482" s="206" t="s">
        <v>147</v>
      </c>
      <c r="AU1482" s="206" t="s">
        <v>83</v>
      </c>
      <c r="AV1482" s="12" t="s">
        <v>83</v>
      </c>
      <c r="AW1482" s="12" t="s">
        <v>31</v>
      </c>
      <c r="AX1482" s="12" t="s">
        <v>75</v>
      </c>
      <c r="AY1482" s="206" t="s">
        <v>137</v>
      </c>
    </row>
    <row r="1483" spans="1:65" s="13" customFormat="1">
      <c r="B1483" s="207"/>
      <c r="C1483" s="208"/>
      <c r="D1483" s="192" t="s">
        <v>147</v>
      </c>
      <c r="E1483" s="209" t="s">
        <v>1</v>
      </c>
      <c r="F1483" s="210" t="s">
        <v>1827</v>
      </c>
      <c r="G1483" s="208"/>
      <c r="H1483" s="211">
        <v>313.44</v>
      </c>
      <c r="I1483" s="212"/>
      <c r="J1483" s="208"/>
      <c r="K1483" s="208"/>
      <c r="L1483" s="213"/>
      <c r="M1483" s="214"/>
      <c r="N1483" s="215"/>
      <c r="O1483" s="215"/>
      <c r="P1483" s="215"/>
      <c r="Q1483" s="215"/>
      <c r="R1483" s="215"/>
      <c r="S1483" s="215"/>
      <c r="T1483" s="216"/>
      <c r="AT1483" s="217" t="s">
        <v>147</v>
      </c>
      <c r="AU1483" s="217" t="s">
        <v>83</v>
      </c>
      <c r="AV1483" s="13" t="s">
        <v>85</v>
      </c>
      <c r="AW1483" s="13" t="s">
        <v>31</v>
      </c>
      <c r="AX1483" s="13" t="s">
        <v>75</v>
      </c>
      <c r="AY1483" s="217" t="s">
        <v>137</v>
      </c>
    </row>
    <row r="1484" spans="1:65" s="12" customFormat="1">
      <c r="B1484" s="197"/>
      <c r="C1484" s="198"/>
      <c r="D1484" s="192" t="s">
        <v>147</v>
      </c>
      <c r="E1484" s="199" t="s">
        <v>1</v>
      </c>
      <c r="F1484" s="200" t="s">
        <v>1225</v>
      </c>
      <c r="G1484" s="198"/>
      <c r="H1484" s="199" t="s">
        <v>1</v>
      </c>
      <c r="I1484" s="201"/>
      <c r="J1484" s="198"/>
      <c r="K1484" s="198"/>
      <c r="L1484" s="202"/>
      <c r="M1484" s="203"/>
      <c r="N1484" s="204"/>
      <c r="O1484" s="204"/>
      <c r="P1484" s="204"/>
      <c r="Q1484" s="204"/>
      <c r="R1484" s="204"/>
      <c r="S1484" s="204"/>
      <c r="T1484" s="205"/>
      <c r="AT1484" s="206" t="s">
        <v>147</v>
      </c>
      <c r="AU1484" s="206" t="s">
        <v>83</v>
      </c>
      <c r="AV1484" s="12" t="s">
        <v>83</v>
      </c>
      <c r="AW1484" s="12" t="s">
        <v>31</v>
      </c>
      <c r="AX1484" s="12" t="s">
        <v>75</v>
      </c>
      <c r="AY1484" s="206" t="s">
        <v>137</v>
      </c>
    </row>
    <row r="1485" spans="1:65" s="13" customFormat="1">
      <c r="B1485" s="207"/>
      <c r="C1485" s="208"/>
      <c r="D1485" s="192" t="s">
        <v>147</v>
      </c>
      <c r="E1485" s="209" t="s">
        <v>1</v>
      </c>
      <c r="F1485" s="210" t="s">
        <v>1828</v>
      </c>
      <c r="G1485" s="208"/>
      <c r="H1485" s="211">
        <v>53.912999999999997</v>
      </c>
      <c r="I1485" s="212"/>
      <c r="J1485" s="208"/>
      <c r="K1485" s="208"/>
      <c r="L1485" s="213"/>
      <c r="M1485" s="214"/>
      <c r="N1485" s="215"/>
      <c r="O1485" s="215"/>
      <c r="P1485" s="215"/>
      <c r="Q1485" s="215"/>
      <c r="R1485" s="215"/>
      <c r="S1485" s="215"/>
      <c r="T1485" s="216"/>
      <c r="AT1485" s="217" t="s">
        <v>147</v>
      </c>
      <c r="AU1485" s="217" t="s">
        <v>83</v>
      </c>
      <c r="AV1485" s="13" t="s">
        <v>85</v>
      </c>
      <c r="AW1485" s="13" t="s">
        <v>31</v>
      </c>
      <c r="AX1485" s="13" t="s">
        <v>75</v>
      </c>
      <c r="AY1485" s="217" t="s">
        <v>137</v>
      </c>
    </row>
    <row r="1486" spans="1:65" s="14" customFormat="1">
      <c r="B1486" s="218"/>
      <c r="C1486" s="219"/>
      <c r="D1486" s="192" t="s">
        <v>147</v>
      </c>
      <c r="E1486" s="220" t="s">
        <v>1</v>
      </c>
      <c r="F1486" s="221" t="s">
        <v>152</v>
      </c>
      <c r="G1486" s="219"/>
      <c r="H1486" s="222">
        <v>393.03899999999999</v>
      </c>
      <c r="I1486" s="223"/>
      <c r="J1486" s="219"/>
      <c r="K1486" s="219"/>
      <c r="L1486" s="224"/>
      <c r="M1486" s="225"/>
      <c r="N1486" s="226"/>
      <c r="O1486" s="226"/>
      <c r="P1486" s="226"/>
      <c r="Q1486" s="226"/>
      <c r="R1486" s="226"/>
      <c r="S1486" s="226"/>
      <c r="T1486" s="227"/>
      <c r="AT1486" s="228" t="s">
        <v>147</v>
      </c>
      <c r="AU1486" s="228" t="s">
        <v>83</v>
      </c>
      <c r="AV1486" s="14" t="s">
        <v>144</v>
      </c>
      <c r="AW1486" s="14" t="s">
        <v>31</v>
      </c>
      <c r="AX1486" s="14" t="s">
        <v>83</v>
      </c>
      <c r="AY1486" s="228" t="s">
        <v>137</v>
      </c>
    </row>
    <row r="1487" spans="1:65" s="2" customFormat="1" ht="55.5" customHeight="1">
      <c r="A1487" s="34"/>
      <c r="B1487" s="35"/>
      <c r="C1487" s="229" t="s">
        <v>1030</v>
      </c>
      <c r="D1487" s="229" t="s">
        <v>678</v>
      </c>
      <c r="E1487" s="230" t="s">
        <v>1228</v>
      </c>
      <c r="F1487" s="231" t="s">
        <v>1229</v>
      </c>
      <c r="G1487" s="232" t="s">
        <v>608</v>
      </c>
      <c r="H1487" s="233">
        <v>8478.0529999999999</v>
      </c>
      <c r="I1487" s="234"/>
      <c r="J1487" s="235">
        <f>ROUND(I1487*H1487,2)</f>
        <v>0</v>
      </c>
      <c r="K1487" s="231" t="s">
        <v>142</v>
      </c>
      <c r="L1487" s="39"/>
      <c r="M1487" s="236" t="s">
        <v>1</v>
      </c>
      <c r="N1487" s="237" t="s">
        <v>40</v>
      </c>
      <c r="O1487" s="71"/>
      <c r="P1487" s="188">
        <f>O1487*H1487</f>
        <v>0</v>
      </c>
      <c r="Q1487" s="188">
        <v>0</v>
      </c>
      <c r="R1487" s="188">
        <f>Q1487*H1487</f>
        <v>0</v>
      </c>
      <c r="S1487" s="188">
        <v>0</v>
      </c>
      <c r="T1487" s="189">
        <f>S1487*H1487</f>
        <v>0</v>
      </c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R1487" s="190" t="s">
        <v>1144</v>
      </c>
      <c r="AT1487" s="190" t="s">
        <v>678</v>
      </c>
      <c r="AU1487" s="190" t="s">
        <v>83</v>
      </c>
      <c r="AY1487" s="17" t="s">
        <v>137</v>
      </c>
      <c r="BE1487" s="191">
        <f>IF(N1487="základní",J1487,0)</f>
        <v>0</v>
      </c>
      <c r="BF1487" s="191">
        <f>IF(N1487="snížená",J1487,0)</f>
        <v>0</v>
      </c>
      <c r="BG1487" s="191">
        <f>IF(N1487="zákl. přenesená",J1487,0)</f>
        <v>0</v>
      </c>
      <c r="BH1487" s="191">
        <f>IF(N1487="sníž. přenesená",J1487,0)</f>
        <v>0</v>
      </c>
      <c r="BI1487" s="191">
        <f>IF(N1487="nulová",J1487,0)</f>
        <v>0</v>
      </c>
      <c r="BJ1487" s="17" t="s">
        <v>83</v>
      </c>
      <c r="BK1487" s="191">
        <f>ROUND(I1487*H1487,2)</f>
        <v>0</v>
      </c>
      <c r="BL1487" s="17" t="s">
        <v>1144</v>
      </c>
      <c r="BM1487" s="190" t="s">
        <v>1829</v>
      </c>
    </row>
    <row r="1488" spans="1:65" s="2" customFormat="1" ht="68.25">
      <c r="A1488" s="34"/>
      <c r="B1488" s="35"/>
      <c r="C1488" s="36"/>
      <c r="D1488" s="192" t="s">
        <v>146</v>
      </c>
      <c r="E1488" s="36"/>
      <c r="F1488" s="193" t="s">
        <v>1231</v>
      </c>
      <c r="G1488" s="36"/>
      <c r="H1488" s="36"/>
      <c r="I1488" s="194"/>
      <c r="J1488" s="36"/>
      <c r="K1488" s="36"/>
      <c r="L1488" s="39"/>
      <c r="M1488" s="195"/>
      <c r="N1488" s="196"/>
      <c r="O1488" s="71"/>
      <c r="P1488" s="71"/>
      <c r="Q1488" s="71"/>
      <c r="R1488" s="71"/>
      <c r="S1488" s="71"/>
      <c r="T1488" s="72"/>
      <c r="U1488" s="34"/>
      <c r="V1488" s="34"/>
      <c r="W1488" s="34"/>
      <c r="X1488" s="34"/>
      <c r="Y1488" s="34"/>
      <c r="Z1488" s="34"/>
      <c r="AA1488" s="34"/>
      <c r="AB1488" s="34"/>
      <c r="AC1488" s="34"/>
      <c r="AD1488" s="34"/>
      <c r="AE1488" s="34"/>
      <c r="AT1488" s="17" t="s">
        <v>146</v>
      </c>
      <c r="AU1488" s="17" t="s">
        <v>83</v>
      </c>
    </row>
    <row r="1489" spans="1:65" s="12" customFormat="1">
      <c r="B1489" s="197"/>
      <c r="C1489" s="198"/>
      <c r="D1489" s="192" t="s">
        <v>147</v>
      </c>
      <c r="E1489" s="199" t="s">
        <v>1</v>
      </c>
      <c r="F1489" s="200" t="s">
        <v>1822</v>
      </c>
      <c r="G1489" s="198"/>
      <c r="H1489" s="199" t="s">
        <v>1</v>
      </c>
      <c r="I1489" s="201"/>
      <c r="J1489" s="198"/>
      <c r="K1489" s="198"/>
      <c r="L1489" s="202"/>
      <c r="M1489" s="203"/>
      <c r="N1489" s="204"/>
      <c r="O1489" s="204"/>
      <c r="P1489" s="204"/>
      <c r="Q1489" s="204"/>
      <c r="R1489" s="204"/>
      <c r="S1489" s="204"/>
      <c r="T1489" s="205"/>
      <c r="AT1489" s="206" t="s">
        <v>147</v>
      </c>
      <c r="AU1489" s="206" t="s">
        <v>83</v>
      </c>
      <c r="AV1489" s="12" t="s">
        <v>83</v>
      </c>
      <c r="AW1489" s="12" t="s">
        <v>31</v>
      </c>
      <c r="AX1489" s="12" t="s">
        <v>75</v>
      </c>
      <c r="AY1489" s="206" t="s">
        <v>137</v>
      </c>
    </row>
    <row r="1490" spans="1:65" s="13" customFormat="1">
      <c r="B1490" s="207"/>
      <c r="C1490" s="208"/>
      <c r="D1490" s="192" t="s">
        <v>147</v>
      </c>
      <c r="E1490" s="209" t="s">
        <v>1</v>
      </c>
      <c r="F1490" s="210" t="s">
        <v>1830</v>
      </c>
      <c r="G1490" s="208"/>
      <c r="H1490" s="211">
        <v>27.46</v>
      </c>
      <c r="I1490" s="212"/>
      <c r="J1490" s="208"/>
      <c r="K1490" s="208"/>
      <c r="L1490" s="213"/>
      <c r="M1490" s="214"/>
      <c r="N1490" s="215"/>
      <c r="O1490" s="215"/>
      <c r="P1490" s="215"/>
      <c r="Q1490" s="215"/>
      <c r="R1490" s="215"/>
      <c r="S1490" s="215"/>
      <c r="T1490" s="216"/>
      <c r="AT1490" s="217" t="s">
        <v>147</v>
      </c>
      <c r="AU1490" s="217" t="s">
        <v>83</v>
      </c>
      <c r="AV1490" s="13" t="s">
        <v>85</v>
      </c>
      <c r="AW1490" s="13" t="s">
        <v>31</v>
      </c>
      <c r="AX1490" s="13" t="s">
        <v>75</v>
      </c>
      <c r="AY1490" s="217" t="s">
        <v>137</v>
      </c>
    </row>
    <row r="1491" spans="1:65" s="12" customFormat="1">
      <c r="B1491" s="197"/>
      <c r="C1491" s="198"/>
      <c r="D1491" s="192" t="s">
        <v>147</v>
      </c>
      <c r="E1491" s="199" t="s">
        <v>1</v>
      </c>
      <c r="F1491" s="200" t="s">
        <v>1824</v>
      </c>
      <c r="G1491" s="198"/>
      <c r="H1491" s="199" t="s">
        <v>1</v>
      </c>
      <c r="I1491" s="201"/>
      <c r="J1491" s="198"/>
      <c r="K1491" s="198"/>
      <c r="L1491" s="202"/>
      <c r="M1491" s="203"/>
      <c r="N1491" s="204"/>
      <c r="O1491" s="204"/>
      <c r="P1491" s="204"/>
      <c r="Q1491" s="204"/>
      <c r="R1491" s="204"/>
      <c r="S1491" s="204"/>
      <c r="T1491" s="205"/>
      <c r="AT1491" s="206" t="s">
        <v>147</v>
      </c>
      <c r="AU1491" s="206" t="s">
        <v>83</v>
      </c>
      <c r="AV1491" s="12" t="s">
        <v>83</v>
      </c>
      <c r="AW1491" s="12" t="s">
        <v>31</v>
      </c>
      <c r="AX1491" s="12" t="s">
        <v>75</v>
      </c>
      <c r="AY1491" s="206" t="s">
        <v>137</v>
      </c>
    </row>
    <row r="1492" spans="1:65" s="13" customFormat="1">
      <c r="B1492" s="207"/>
      <c r="C1492" s="208"/>
      <c r="D1492" s="192" t="s">
        <v>147</v>
      </c>
      <c r="E1492" s="209" t="s">
        <v>1</v>
      </c>
      <c r="F1492" s="210" t="s">
        <v>1831</v>
      </c>
      <c r="G1492" s="208"/>
      <c r="H1492" s="211">
        <v>227.16399999999999</v>
      </c>
      <c r="I1492" s="212"/>
      <c r="J1492" s="208"/>
      <c r="K1492" s="208"/>
      <c r="L1492" s="213"/>
      <c r="M1492" s="214"/>
      <c r="N1492" s="215"/>
      <c r="O1492" s="215"/>
      <c r="P1492" s="215"/>
      <c r="Q1492" s="215"/>
      <c r="R1492" s="215"/>
      <c r="S1492" s="215"/>
      <c r="T1492" s="216"/>
      <c r="AT1492" s="217" t="s">
        <v>147</v>
      </c>
      <c r="AU1492" s="217" t="s">
        <v>83</v>
      </c>
      <c r="AV1492" s="13" t="s">
        <v>85</v>
      </c>
      <c r="AW1492" s="13" t="s">
        <v>31</v>
      </c>
      <c r="AX1492" s="13" t="s">
        <v>75</v>
      </c>
      <c r="AY1492" s="217" t="s">
        <v>137</v>
      </c>
    </row>
    <row r="1493" spans="1:65" s="12" customFormat="1">
      <c r="B1493" s="197"/>
      <c r="C1493" s="198"/>
      <c r="D1493" s="192" t="s">
        <v>147</v>
      </c>
      <c r="E1493" s="199" t="s">
        <v>1</v>
      </c>
      <c r="F1493" s="200" t="s">
        <v>1826</v>
      </c>
      <c r="G1493" s="198"/>
      <c r="H1493" s="199" t="s">
        <v>1</v>
      </c>
      <c r="I1493" s="201"/>
      <c r="J1493" s="198"/>
      <c r="K1493" s="198"/>
      <c r="L1493" s="202"/>
      <c r="M1493" s="203"/>
      <c r="N1493" s="204"/>
      <c r="O1493" s="204"/>
      <c r="P1493" s="204"/>
      <c r="Q1493" s="204"/>
      <c r="R1493" s="204"/>
      <c r="S1493" s="204"/>
      <c r="T1493" s="205"/>
      <c r="AT1493" s="206" t="s">
        <v>147</v>
      </c>
      <c r="AU1493" s="206" t="s">
        <v>83</v>
      </c>
      <c r="AV1493" s="12" t="s">
        <v>83</v>
      </c>
      <c r="AW1493" s="12" t="s">
        <v>31</v>
      </c>
      <c r="AX1493" s="12" t="s">
        <v>75</v>
      </c>
      <c r="AY1493" s="206" t="s">
        <v>137</v>
      </c>
    </row>
    <row r="1494" spans="1:65" s="13" customFormat="1">
      <c r="B1494" s="207"/>
      <c r="C1494" s="208"/>
      <c r="D1494" s="192" t="s">
        <v>147</v>
      </c>
      <c r="E1494" s="209" t="s">
        <v>1</v>
      </c>
      <c r="F1494" s="210" t="s">
        <v>1832</v>
      </c>
      <c r="G1494" s="208"/>
      <c r="H1494" s="211">
        <v>7522.56</v>
      </c>
      <c r="I1494" s="212"/>
      <c r="J1494" s="208"/>
      <c r="K1494" s="208"/>
      <c r="L1494" s="213"/>
      <c r="M1494" s="214"/>
      <c r="N1494" s="215"/>
      <c r="O1494" s="215"/>
      <c r="P1494" s="215"/>
      <c r="Q1494" s="215"/>
      <c r="R1494" s="215"/>
      <c r="S1494" s="215"/>
      <c r="T1494" s="216"/>
      <c r="AT1494" s="217" t="s">
        <v>147</v>
      </c>
      <c r="AU1494" s="217" t="s">
        <v>83</v>
      </c>
      <c r="AV1494" s="13" t="s">
        <v>85</v>
      </c>
      <c r="AW1494" s="13" t="s">
        <v>31</v>
      </c>
      <c r="AX1494" s="13" t="s">
        <v>75</v>
      </c>
      <c r="AY1494" s="217" t="s">
        <v>137</v>
      </c>
    </row>
    <row r="1495" spans="1:65" s="12" customFormat="1">
      <c r="B1495" s="197"/>
      <c r="C1495" s="198"/>
      <c r="D1495" s="192" t="s">
        <v>147</v>
      </c>
      <c r="E1495" s="199" t="s">
        <v>1</v>
      </c>
      <c r="F1495" s="200" t="s">
        <v>1225</v>
      </c>
      <c r="G1495" s="198"/>
      <c r="H1495" s="199" t="s">
        <v>1</v>
      </c>
      <c r="I1495" s="201"/>
      <c r="J1495" s="198"/>
      <c r="K1495" s="198"/>
      <c r="L1495" s="202"/>
      <c r="M1495" s="203"/>
      <c r="N1495" s="204"/>
      <c r="O1495" s="204"/>
      <c r="P1495" s="204"/>
      <c r="Q1495" s="204"/>
      <c r="R1495" s="204"/>
      <c r="S1495" s="204"/>
      <c r="T1495" s="205"/>
      <c r="AT1495" s="206" t="s">
        <v>147</v>
      </c>
      <c r="AU1495" s="206" t="s">
        <v>83</v>
      </c>
      <c r="AV1495" s="12" t="s">
        <v>83</v>
      </c>
      <c r="AW1495" s="12" t="s">
        <v>31</v>
      </c>
      <c r="AX1495" s="12" t="s">
        <v>75</v>
      </c>
      <c r="AY1495" s="206" t="s">
        <v>137</v>
      </c>
    </row>
    <row r="1496" spans="1:65" s="13" customFormat="1">
      <c r="B1496" s="207"/>
      <c r="C1496" s="208"/>
      <c r="D1496" s="192" t="s">
        <v>147</v>
      </c>
      <c r="E1496" s="209" t="s">
        <v>1</v>
      </c>
      <c r="F1496" s="210" t="s">
        <v>1833</v>
      </c>
      <c r="G1496" s="208"/>
      <c r="H1496" s="211">
        <v>700.86900000000003</v>
      </c>
      <c r="I1496" s="212"/>
      <c r="J1496" s="208"/>
      <c r="K1496" s="208"/>
      <c r="L1496" s="213"/>
      <c r="M1496" s="214"/>
      <c r="N1496" s="215"/>
      <c r="O1496" s="215"/>
      <c r="P1496" s="215"/>
      <c r="Q1496" s="215"/>
      <c r="R1496" s="215"/>
      <c r="S1496" s="215"/>
      <c r="T1496" s="216"/>
      <c r="AT1496" s="217" t="s">
        <v>147</v>
      </c>
      <c r="AU1496" s="217" t="s">
        <v>83</v>
      </c>
      <c r="AV1496" s="13" t="s">
        <v>85</v>
      </c>
      <c r="AW1496" s="13" t="s">
        <v>31</v>
      </c>
      <c r="AX1496" s="13" t="s">
        <v>75</v>
      </c>
      <c r="AY1496" s="217" t="s">
        <v>137</v>
      </c>
    </row>
    <row r="1497" spans="1:65" s="14" customFormat="1">
      <c r="B1497" s="218"/>
      <c r="C1497" s="219"/>
      <c r="D1497" s="192" t="s">
        <v>147</v>
      </c>
      <c r="E1497" s="220" t="s">
        <v>1</v>
      </c>
      <c r="F1497" s="221" t="s">
        <v>152</v>
      </c>
      <c r="G1497" s="219"/>
      <c r="H1497" s="222">
        <v>8478.0529999999999</v>
      </c>
      <c r="I1497" s="223"/>
      <c r="J1497" s="219"/>
      <c r="K1497" s="219"/>
      <c r="L1497" s="224"/>
      <c r="M1497" s="225"/>
      <c r="N1497" s="226"/>
      <c r="O1497" s="226"/>
      <c r="P1497" s="226"/>
      <c r="Q1497" s="226"/>
      <c r="R1497" s="226"/>
      <c r="S1497" s="226"/>
      <c r="T1497" s="227"/>
      <c r="AT1497" s="228" t="s">
        <v>147</v>
      </c>
      <c r="AU1497" s="228" t="s">
        <v>83</v>
      </c>
      <c r="AV1497" s="14" t="s">
        <v>144</v>
      </c>
      <c r="AW1497" s="14" t="s">
        <v>31</v>
      </c>
      <c r="AX1497" s="14" t="s">
        <v>83</v>
      </c>
      <c r="AY1497" s="228" t="s">
        <v>137</v>
      </c>
    </row>
    <row r="1498" spans="1:65" s="2" customFormat="1" ht="24.2" customHeight="1">
      <c r="A1498" s="34"/>
      <c r="B1498" s="35"/>
      <c r="C1498" s="229" t="s">
        <v>1035</v>
      </c>
      <c r="D1498" s="229" t="s">
        <v>678</v>
      </c>
      <c r="E1498" s="230" t="s">
        <v>1238</v>
      </c>
      <c r="F1498" s="231" t="s">
        <v>1239</v>
      </c>
      <c r="G1498" s="232" t="s">
        <v>608</v>
      </c>
      <c r="H1498" s="233">
        <v>13.73</v>
      </c>
      <c r="I1498" s="234"/>
      <c r="J1498" s="235">
        <f>ROUND(I1498*H1498,2)</f>
        <v>0</v>
      </c>
      <c r="K1498" s="231" t="s">
        <v>142</v>
      </c>
      <c r="L1498" s="39"/>
      <c r="M1498" s="236" t="s">
        <v>1</v>
      </c>
      <c r="N1498" s="237" t="s">
        <v>40</v>
      </c>
      <c r="O1498" s="71"/>
      <c r="P1498" s="188">
        <f>O1498*H1498</f>
        <v>0</v>
      </c>
      <c r="Q1498" s="188">
        <v>0</v>
      </c>
      <c r="R1498" s="188">
        <f>Q1498*H1498</f>
        <v>0</v>
      </c>
      <c r="S1498" s="188">
        <v>0</v>
      </c>
      <c r="T1498" s="189">
        <f>S1498*H1498</f>
        <v>0</v>
      </c>
      <c r="U1498" s="34"/>
      <c r="V1498" s="34"/>
      <c r="W1498" s="34"/>
      <c r="X1498" s="34"/>
      <c r="Y1498" s="34"/>
      <c r="Z1498" s="34"/>
      <c r="AA1498" s="34"/>
      <c r="AB1498" s="34"/>
      <c r="AC1498" s="34"/>
      <c r="AD1498" s="34"/>
      <c r="AE1498" s="34"/>
      <c r="AR1498" s="190" t="s">
        <v>1144</v>
      </c>
      <c r="AT1498" s="190" t="s">
        <v>678</v>
      </c>
      <c r="AU1498" s="190" t="s">
        <v>83</v>
      </c>
      <c r="AY1498" s="17" t="s">
        <v>137</v>
      </c>
      <c r="BE1498" s="191">
        <f>IF(N1498="základní",J1498,0)</f>
        <v>0</v>
      </c>
      <c r="BF1498" s="191">
        <f>IF(N1498="snížená",J1498,0)</f>
        <v>0</v>
      </c>
      <c r="BG1498" s="191">
        <f>IF(N1498="zákl. přenesená",J1498,0)</f>
        <v>0</v>
      </c>
      <c r="BH1498" s="191">
        <f>IF(N1498="sníž. přenesená",J1498,0)</f>
        <v>0</v>
      </c>
      <c r="BI1498" s="191">
        <f>IF(N1498="nulová",J1498,0)</f>
        <v>0</v>
      </c>
      <c r="BJ1498" s="17" t="s">
        <v>83</v>
      </c>
      <c r="BK1498" s="191">
        <f>ROUND(I1498*H1498,2)</f>
        <v>0</v>
      </c>
      <c r="BL1498" s="17" t="s">
        <v>1144</v>
      </c>
      <c r="BM1498" s="190" t="s">
        <v>1834</v>
      </c>
    </row>
    <row r="1499" spans="1:65" s="2" customFormat="1" ht="48.75">
      <c r="A1499" s="34"/>
      <c r="B1499" s="35"/>
      <c r="C1499" s="36"/>
      <c r="D1499" s="192" t="s">
        <v>146</v>
      </c>
      <c r="E1499" s="36"/>
      <c r="F1499" s="193" t="s">
        <v>1241</v>
      </c>
      <c r="G1499" s="36"/>
      <c r="H1499" s="36"/>
      <c r="I1499" s="194"/>
      <c r="J1499" s="36"/>
      <c r="K1499" s="36"/>
      <c r="L1499" s="39"/>
      <c r="M1499" s="195"/>
      <c r="N1499" s="196"/>
      <c r="O1499" s="71"/>
      <c r="P1499" s="71"/>
      <c r="Q1499" s="71"/>
      <c r="R1499" s="71"/>
      <c r="S1499" s="71"/>
      <c r="T1499" s="72"/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T1499" s="17" t="s">
        <v>146</v>
      </c>
      <c r="AU1499" s="17" t="s">
        <v>83</v>
      </c>
    </row>
    <row r="1500" spans="1:65" s="12" customFormat="1">
      <c r="B1500" s="197"/>
      <c r="C1500" s="198"/>
      <c r="D1500" s="192" t="s">
        <v>147</v>
      </c>
      <c r="E1500" s="199" t="s">
        <v>1</v>
      </c>
      <c r="F1500" s="200" t="s">
        <v>1822</v>
      </c>
      <c r="G1500" s="198"/>
      <c r="H1500" s="199" t="s">
        <v>1</v>
      </c>
      <c r="I1500" s="201"/>
      <c r="J1500" s="198"/>
      <c r="K1500" s="198"/>
      <c r="L1500" s="202"/>
      <c r="M1500" s="203"/>
      <c r="N1500" s="204"/>
      <c r="O1500" s="204"/>
      <c r="P1500" s="204"/>
      <c r="Q1500" s="204"/>
      <c r="R1500" s="204"/>
      <c r="S1500" s="204"/>
      <c r="T1500" s="205"/>
      <c r="AT1500" s="206" t="s">
        <v>147</v>
      </c>
      <c r="AU1500" s="206" t="s">
        <v>83</v>
      </c>
      <c r="AV1500" s="12" t="s">
        <v>83</v>
      </c>
      <c r="AW1500" s="12" t="s">
        <v>31</v>
      </c>
      <c r="AX1500" s="12" t="s">
        <v>75</v>
      </c>
      <c r="AY1500" s="206" t="s">
        <v>137</v>
      </c>
    </row>
    <row r="1501" spans="1:65" s="13" customFormat="1">
      <c r="B1501" s="207"/>
      <c r="C1501" s="208"/>
      <c r="D1501" s="192" t="s">
        <v>147</v>
      </c>
      <c r="E1501" s="209" t="s">
        <v>1</v>
      </c>
      <c r="F1501" s="210" t="s">
        <v>1823</v>
      </c>
      <c r="G1501" s="208"/>
      <c r="H1501" s="211">
        <v>13.73</v>
      </c>
      <c r="I1501" s="212"/>
      <c r="J1501" s="208"/>
      <c r="K1501" s="208"/>
      <c r="L1501" s="213"/>
      <c r="M1501" s="214"/>
      <c r="N1501" s="215"/>
      <c r="O1501" s="215"/>
      <c r="P1501" s="215"/>
      <c r="Q1501" s="215"/>
      <c r="R1501" s="215"/>
      <c r="S1501" s="215"/>
      <c r="T1501" s="216"/>
      <c r="AT1501" s="217" t="s">
        <v>147</v>
      </c>
      <c r="AU1501" s="217" t="s">
        <v>83</v>
      </c>
      <c r="AV1501" s="13" t="s">
        <v>85</v>
      </c>
      <c r="AW1501" s="13" t="s">
        <v>31</v>
      </c>
      <c r="AX1501" s="13" t="s">
        <v>75</v>
      </c>
      <c r="AY1501" s="217" t="s">
        <v>137</v>
      </c>
    </row>
    <row r="1502" spans="1:65" s="14" customFormat="1">
      <c r="B1502" s="218"/>
      <c r="C1502" s="219"/>
      <c r="D1502" s="192" t="s">
        <v>147</v>
      </c>
      <c r="E1502" s="220" t="s">
        <v>1</v>
      </c>
      <c r="F1502" s="221" t="s">
        <v>152</v>
      </c>
      <c r="G1502" s="219"/>
      <c r="H1502" s="222">
        <v>13.73</v>
      </c>
      <c r="I1502" s="223"/>
      <c r="J1502" s="219"/>
      <c r="K1502" s="219"/>
      <c r="L1502" s="224"/>
      <c r="M1502" s="225"/>
      <c r="N1502" s="226"/>
      <c r="O1502" s="226"/>
      <c r="P1502" s="226"/>
      <c r="Q1502" s="226"/>
      <c r="R1502" s="226"/>
      <c r="S1502" s="226"/>
      <c r="T1502" s="227"/>
      <c r="AT1502" s="228" t="s">
        <v>147</v>
      </c>
      <c r="AU1502" s="228" t="s">
        <v>83</v>
      </c>
      <c r="AV1502" s="14" t="s">
        <v>144</v>
      </c>
      <c r="AW1502" s="14" t="s">
        <v>31</v>
      </c>
      <c r="AX1502" s="14" t="s">
        <v>83</v>
      </c>
      <c r="AY1502" s="228" t="s">
        <v>137</v>
      </c>
    </row>
    <row r="1503" spans="1:65" s="2" customFormat="1" ht="21.75" customHeight="1">
      <c r="A1503" s="34"/>
      <c r="B1503" s="35"/>
      <c r="C1503" s="229" t="s">
        <v>1040</v>
      </c>
      <c r="D1503" s="229" t="s">
        <v>678</v>
      </c>
      <c r="E1503" s="230" t="s">
        <v>1250</v>
      </c>
      <c r="F1503" s="231" t="s">
        <v>1251</v>
      </c>
      <c r="G1503" s="232" t="s">
        <v>608</v>
      </c>
      <c r="H1503" s="233">
        <v>22</v>
      </c>
      <c r="I1503" s="234"/>
      <c r="J1503" s="235">
        <f>ROUND(I1503*H1503,2)</f>
        <v>0</v>
      </c>
      <c r="K1503" s="231" t="s">
        <v>142</v>
      </c>
      <c r="L1503" s="39"/>
      <c r="M1503" s="236" t="s">
        <v>1</v>
      </c>
      <c r="N1503" s="237" t="s">
        <v>40</v>
      </c>
      <c r="O1503" s="71"/>
      <c r="P1503" s="188">
        <f>O1503*H1503</f>
        <v>0</v>
      </c>
      <c r="Q1503" s="188">
        <v>0</v>
      </c>
      <c r="R1503" s="188">
        <f>Q1503*H1503</f>
        <v>0</v>
      </c>
      <c r="S1503" s="188">
        <v>0</v>
      </c>
      <c r="T1503" s="189">
        <f>S1503*H1503</f>
        <v>0</v>
      </c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R1503" s="190" t="s">
        <v>1144</v>
      </c>
      <c r="AT1503" s="190" t="s">
        <v>678</v>
      </c>
      <c r="AU1503" s="190" t="s">
        <v>83</v>
      </c>
      <c r="AY1503" s="17" t="s">
        <v>137</v>
      </c>
      <c r="BE1503" s="191">
        <f>IF(N1503="základní",J1503,0)</f>
        <v>0</v>
      </c>
      <c r="BF1503" s="191">
        <f>IF(N1503="snížená",J1503,0)</f>
        <v>0</v>
      </c>
      <c r="BG1503" s="191">
        <f>IF(N1503="zákl. přenesená",J1503,0)</f>
        <v>0</v>
      </c>
      <c r="BH1503" s="191">
        <f>IF(N1503="sníž. přenesená",J1503,0)</f>
        <v>0</v>
      </c>
      <c r="BI1503" s="191">
        <f>IF(N1503="nulová",J1503,0)</f>
        <v>0</v>
      </c>
      <c r="BJ1503" s="17" t="s">
        <v>83</v>
      </c>
      <c r="BK1503" s="191">
        <f>ROUND(I1503*H1503,2)</f>
        <v>0</v>
      </c>
      <c r="BL1503" s="17" t="s">
        <v>1144</v>
      </c>
      <c r="BM1503" s="190" t="s">
        <v>1835</v>
      </c>
    </row>
    <row r="1504" spans="1:65" s="2" customFormat="1" ht="58.5">
      <c r="A1504" s="34"/>
      <c r="B1504" s="35"/>
      <c r="C1504" s="36"/>
      <c r="D1504" s="192" t="s">
        <v>146</v>
      </c>
      <c r="E1504" s="36"/>
      <c r="F1504" s="193" t="s">
        <v>1253</v>
      </c>
      <c r="G1504" s="36"/>
      <c r="H1504" s="36"/>
      <c r="I1504" s="194"/>
      <c r="J1504" s="36"/>
      <c r="K1504" s="36"/>
      <c r="L1504" s="39"/>
      <c r="M1504" s="195"/>
      <c r="N1504" s="196"/>
      <c r="O1504" s="71"/>
      <c r="P1504" s="71"/>
      <c r="Q1504" s="71"/>
      <c r="R1504" s="71"/>
      <c r="S1504" s="71"/>
      <c r="T1504" s="72"/>
      <c r="U1504" s="34"/>
      <c r="V1504" s="34"/>
      <c r="W1504" s="34"/>
      <c r="X1504" s="34"/>
      <c r="Y1504" s="34"/>
      <c r="Z1504" s="34"/>
      <c r="AA1504" s="34"/>
      <c r="AB1504" s="34"/>
      <c r="AC1504" s="34"/>
      <c r="AD1504" s="34"/>
      <c r="AE1504" s="34"/>
      <c r="AT1504" s="17" t="s">
        <v>146</v>
      </c>
      <c r="AU1504" s="17" t="s">
        <v>83</v>
      </c>
    </row>
    <row r="1505" spans="1:65" s="12" customFormat="1">
      <c r="B1505" s="197"/>
      <c r="C1505" s="198"/>
      <c r="D1505" s="192" t="s">
        <v>147</v>
      </c>
      <c r="E1505" s="199" t="s">
        <v>1</v>
      </c>
      <c r="F1505" s="200" t="s">
        <v>1257</v>
      </c>
      <c r="G1505" s="198"/>
      <c r="H1505" s="199" t="s">
        <v>1</v>
      </c>
      <c r="I1505" s="201"/>
      <c r="J1505" s="198"/>
      <c r="K1505" s="198"/>
      <c r="L1505" s="202"/>
      <c r="M1505" s="203"/>
      <c r="N1505" s="204"/>
      <c r="O1505" s="204"/>
      <c r="P1505" s="204"/>
      <c r="Q1505" s="204"/>
      <c r="R1505" s="204"/>
      <c r="S1505" s="204"/>
      <c r="T1505" s="205"/>
      <c r="AT1505" s="206" t="s">
        <v>147</v>
      </c>
      <c r="AU1505" s="206" t="s">
        <v>83</v>
      </c>
      <c r="AV1505" s="12" t="s">
        <v>83</v>
      </c>
      <c r="AW1505" s="12" t="s">
        <v>31</v>
      </c>
      <c r="AX1505" s="12" t="s">
        <v>75</v>
      </c>
      <c r="AY1505" s="206" t="s">
        <v>137</v>
      </c>
    </row>
    <row r="1506" spans="1:65" s="13" customFormat="1">
      <c r="B1506" s="207"/>
      <c r="C1506" s="208"/>
      <c r="D1506" s="192" t="s">
        <v>147</v>
      </c>
      <c r="E1506" s="209" t="s">
        <v>1</v>
      </c>
      <c r="F1506" s="210" t="s">
        <v>575</v>
      </c>
      <c r="G1506" s="208"/>
      <c r="H1506" s="211">
        <v>22</v>
      </c>
      <c r="I1506" s="212"/>
      <c r="J1506" s="208"/>
      <c r="K1506" s="208"/>
      <c r="L1506" s="213"/>
      <c r="M1506" s="214"/>
      <c r="N1506" s="215"/>
      <c r="O1506" s="215"/>
      <c r="P1506" s="215"/>
      <c r="Q1506" s="215"/>
      <c r="R1506" s="215"/>
      <c r="S1506" s="215"/>
      <c r="T1506" s="216"/>
      <c r="AT1506" s="217" t="s">
        <v>147</v>
      </c>
      <c r="AU1506" s="217" t="s">
        <v>83</v>
      </c>
      <c r="AV1506" s="13" t="s">
        <v>85</v>
      </c>
      <c r="AW1506" s="13" t="s">
        <v>31</v>
      </c>
      <c r="AX1506" s="13" t="s">
        <v>75</v>
      </c>
      <c r="AY1506" s="217" t="s">
        <v>137</v>
      </c>
    </row>
    <row r="1507" spans="1:65" s="14" customFormat="1">
      <c r="B1507" s="218"/>
      <c r="C1507" s="219"/>
      <c r="D1507" s="192" t="s">
        <v>147</v>
      </c>
      <c r="E1507" s="220" t="s">
        <v>1</v>
      </c>
      <c r="F1507" s="221" t="s">
        <v>152</v>
      </c>
      <c r="G1507" s="219"/>
      <c r="H1507" s="222">
        <v>22</v>
      </c>
      <c r="I1507" s="223"/>
      <c r="J1507" s="219"/>
      <c r="K1507" s="219"/>
      <c r="L1507" s="224"/>
      <c r="M1507" s="225"/>
      <c r="N1507" s="226"/>
      <c r="O1507" s="226"/>
      <c r="P1507" s="226"/>
      <c r="Q1507" s="226"/>
      <c r="R1507" s="226"/>
      <c r="S1507" s="226"/>
      <c r="T1507" s="227"/>
      <c r="AT1507" s="228" t="s">
        <v>147</v>
      </c>
      <c r="AU1507" s="228" t="s">
        <v>83</v>
      </c>
      <c r="AV1507" s="14" t="s">
        <v>144</v>
      </c>
      <c r="AW1507" s="14" t="s">
        <v>31</v>
      </c>
      <c r="AX1507" s="14" t="s">
        <v>83</v>
      </c>
      <c r="AY1507" s="228" t="s">
        <v>137</v>
      </c>
    </row>
    <row r="1508" spans="1:65" s="2" customFormat="1" ht="24.2" customHeight="1">
      <c r="A1508" s="34"/>
      <c r="B1508" s="35"/>
      <c r="C1508" s="229" t="s">
        <v>1045</v>
      </c>
      <c r="D1508" s="229" t="s">
        <v>678</v>
      </c>
      <c r="E1508" s="230" t="s">
        <v>1260</v>
      </c>
      <c r="F1508" s="231" t="s">
        <v>1261</v>
      </c>
      <c r="G1508" s="232" t="s">
        <v>608</v>
      </c>
      <c r="H1508" s="233">
        <v>4470.2700000000004</v>
      </c>
      <c r="I1508" s="234"/>
      <c r="J1508" s="235">
        <f>ROUND(I1508*H1508,2)</f>
        <v>0</v>
      </c>
      <c r="K1508" s="231" t="s">
        <v>142</v>
      </c>
      <c r="L1508" s="39"/>
      <c r="M1508" s="236" t="s">
        <v>1</v>
      </c>
      <c r="N1508" s="237" t="s">
        <v>40</v>
      </c>
      <c r="O1508" s="71"/>
      <c r="P1508" s="188">
        <f>O1508*H1508</f>
        <v>0</v>
      </c>
      <c r="Q1508" s="188">
        <v>0</v>
      </c>
      <c r="R1508" s="188">
        <f>Q1508*H1508</f>
        <v>0</v>
      </c>
      <c r="S1508" s="188">
        <v>0</v>
      </c>
      <c r="T1508" s="189">
        <f>S1508*H1508</f>
        <v>0</v>
      </c>
      <c r="U1508" s="34"/>
      <c r="V1508" s="34"/>
      <c r="W1508" s="34"/>
      <c r="X1508" s="34"/>
      <c r="Y1508" s="34"/>
      <c r="Z1508" s="34"/>
      <c r="AA1508" s="34"/>
      <c r="AB1508" s="34"/>
      <c r="AC1508" s="34"/>
      <c r="AD1508" s="34"/>
      <c r="AE1508" s="34"/>
      <c r="AR1508" s="190" t="s">
        <v>1144</v>
      </c>
      <c r="AT1508" s="190" t="s">
        <v>678</v>
      </c>
      <c r="AU1508" s="190" t="s">
        <v>83</v>
      </c>
      <c r="AY1508" s="17" t="s">
        <v>137</v>
      </c>
      <c r="BE1508" s="191">
        <f>IF(N1508="základní",J1508,0)</f>
        <v>0</v>
      </c>
      <c r="BF1508" s="191">
        <f>IF(N1508="snížená",J1508,0)</f>
        <v>0</v>
      </c>
      <c r="BG1508" s="191">
        <f>IF(N1508="zákl. přenesená",J1508,0)</f>
        <v>0</v>
      </c>
      <c r="BH1508" s="191">
        <f>IF(N1508="sníž. přenesená",J1508,0)</f>
        <v>0</v>
      </c>
      <c r="BI1508" s="191">
        <f>IF(N1508="nulová",J1508,0)</f>
        <v>0</v>
      </c>
      <c r="BJ1508" s="17" t="s">
        <v>83</v>
      </c>
      <c r="BK1508" s="191">
        <f>ROUND(I1508*H1508,2)</f>
        <v>0</v>
      </c>
      <c r="BL1508" s="17" t="s">
        <v>1144</v>
      </c>
      <c r="BM1508" s="190" t="s">
        <v>1836</v>
      </c>
    </row>
    <row r="1509" spans="1:65" s="2" customFormat="1" ht="58.5">
      <c r="A1509" s="34"/>
      <c r="B1509" s="35"/>
      <c r="C1509" s="36"/>
      <c r="D1509" s="192" t="s">
        <v>146</v>
      </c>
      <c r="E1509" s="36"/>
      <c r="F1509" s="193" t="s">
        <v>1263</v>
      </c>
      <c r="G1509" s="36"/>
      <c r="H1509" s="36"/>
      <c r="I1509" s="194"/>
      <c r="J1509" s="36"/>
      <c r="K1509" s="36"/>
      <c r="L1509" s="39"/>
      <c r="M1509" s="195"/>
      <c r="N1509" s="196"/>
      <c r="O1509" s="71"/>
      <c r="P1509" s="71"/>
      <c r="Q1509" s="71"/>
      <c r="R1509" s="71"/>
      <c r="S1509" s="71"/>
      <c r="T1509" s="72"/>
      <c r="U1509" s="34"/>
      <c r="V1509" s="34"/>
      <c r="W1509" s="34"/>
      <c r="X1509" s="34"/>
      <c r="Y1509" s="34"/>
      <c r="Z1509" s="34"/>
      <c r="AA1509" s="34"/>
      <c r="AB1509" s="34"/>
      <c r="AC1509" s="34"/>
      <c r="AD1509" s="34"/>
      <c r="AE1509" s="34"/>
      <c r="AT1509" s="17" t="s">
        <v>146</v>
      </c>
      <c r="AU1509" s="17" t="s">
        <v>83</v>
      </c>
    </row>
    <row r="1510" spans="1:65" s="12" customFormat="1">
      <c r="B1510" s="197"/>
      <c r="C1510" s="198"/>
      <c r="D1510" s="192" t="s">
        <v>147</v>
      </c>
      <c r="E1510" s="199" t="s">
        <v>1</v>
      </c>
      <c r="F1510" s="200" t="s">
        <v>1837</v>
      </c>
      <c r="G1510" s="198"/>
      <c r="H1510" s="199" t="s">
        <v>1</v>
      </c>
      <c r="I1510" s="201"/>
      <c r="J1510" s="198"/>
      <c r="K1510" s="198"/>
      <c r="L1510" s="202"/>
      <c r="M1510" s="203"/>
      <c r="N1510" s="204"/>
      <c r="O1510" s="204"/>
      <c r="P1510" s="204"/>
      <c r="Q1510" s="204"/>
      <c r="R1510" s="204"/>
      <c r="S1510" s="204"/>
      <c r="T1510" s="205"/>
      <c r="AT1510" s="206" t="s">
        <v>147</v>
      </c>
      <c r="AU1510" s="206" t="s">
        <v>83</v>
      </c>
      <c r="AV1510" s="12" t="s">
        <v>83</v>
      </c>
      <c r="AW1510" s="12" t="s">
        <v>31</v>
      </c>
      <c r="AX1510" s="12" t="s">
        <v>75</v>
      </c>
      <c r="AY1510" s="206" t="s">
        <v>137</v>
      </c>
    </row>
    <row r="1511" spans="1:65" s="13" customFormat="1">
      <c r="B1511" s="207"/>
      <c r="C1511" s="208"/>
      <c r="D1511" s="192" t="s">
        <v>147</v>
      </c>
      <c r="E1511" s="209" t="s">
        <v>1</v>
      </c>
      <c r="F1511" s="210" t="s">
        <v>1838</v>
      </c>
      <c r="G1511" s="208"/>
      <c r="H1511" s="211">
        <v>2178.7199999999998</v>
      </c>
      <c r="I1511" s="212"/>
      <c r="J1511" s="208"/>
      <c r="K1511" s="208"/>
      <c r="L1511" s="213"/>
      <c r="M1511" s="214"/>
      <c r="N1511" s="215"/>
      <c r="O1511" s="215"/>
      <c r="P1511" s="215"/>
      <c r="Q1511" s="215"/>
      <c r="R1511" s="215"/>
      <c r="S1511" s="215"/>
      <c r="T1511" s="216"/>
      <c r="AT1511" s="217" t="s">
        <v>147</v>
      </c>
      <c r="AU1511" s="217" t="s">
        <v>83</v>
      </c>
      <c r="AV1511" s="13" t="s">
        <v>85</v>
      </c>
      <c r="AW1511" s="13" t="s">
        <v>31</v>
      </c>
      <c r="AX1511" s="13" t="s">
        <v>75</v>
      </c>
      <c r="AY1511" s="217" t="s">
        <v>137</v>
      </c>
    </row>
    <row r="1512" spans="1:65" s="12" customFormat="1">
      <c r="B1512" s="197"/>
      <c r="C1512" s="198"/>
      <c r="D1512" s="192" t="s">
        <v>147</v>
      </c>
      <c r="E1512" s="199" t="s">
        <v>1</v>
      </c>
      <c r="F1512" s="200" t="s">
        <v>1266</v>
      </c>
      <c r="G1512" s="198"/>
      <c r="H1512" s="199" t="s">
        <v>1</v>
      </c>
      <c r="I1512" s="201"/>
      <c r="J1512" s="198"/>
      <c r="K1512" s="198"/>
      <c r="L1512" s="202"/>
      <c r="M1512" s="203"/>
      <c r="N1512" s="204"/>
      <c r="O1512" s="204"/>
      <c r="P1512" s="204"/>
      <c r="Q1512" s="204"/>
      <c r="R1512" s="204"/>
      <c r="S1512" s="204"/>
      <c r="T1512" s="205"/>
      <c r="AT1512" s="206" t="s">
        <v>147</v>
      </c>
      <c r="AU1512" s="206" t="s">
        <v>83</v>
      </c>
      <c r="AV1512" s="12" t="s">
        <v>83</v>
      </c>
      <c r="AW1512" s="12" t="s">
        <v>31</v>
      </c>
      <c r="AX1512" s="12" t="s">
        <v>75</v>
      </c>
      <c r="AY1512" s="206" t="s">
        <v>137</v>
      </c>
    </row>
    <row r="1513" spans="1:65" s="13" customFormat="1">
      <c r="B1513" s="207"/>
      <c r="C1513" s="208"/>
      <c r="D1513" s="192" t="s">
        <v>147</v>
      </c>
      <c r="E1513" s="209" t="s">
        <v>1</v>
      </c>
      <c r="F1513" s="210" t="s">
        <v>1839</v>
      </c>
      <c r="G1513" s="208"/>
      <c r="H1513" s="211">
        <v>2291.5500000000002</v>
      </c>
      <c r="I1513" s="212"/>
      <c r="J1513" s="208"/>
      <c r="K1513" s="208"/>
      <c r="L1513" s="213"/>
      <c r="M1513" s="214"/>
      <c r="N1513" s="215"/>
      <c r="O1513" s="215"/>
      <c r="P1513" s="215"/>
      <c r="Q1513" s="215"/>
      <c r="R1513" s="215"/>
      <c r="S1513" s="215"/>
      <c r="T1513" s="216"/>
      <c r="AT1513" s="217" t="s">
        <v>147</v>
      </c>
      <c r="AU1513" s="217" t="s">
        <v>83</v>
      </c>
      <c r="AV1513" s="13" t="s">
        <v>85</v>
      </c>
      <c r="AW1513" s="13" t="s">
        <v>31</v>
      </c>
      <c r="AX1513" s="13" t="s">
        <v>75</v>
      </c>
      <c r="AY1513" s="217" t="s">
        <v>137</v>
      </c>
    </row>
    <row r="1514" spans="1:65" s="14" customFormat="1">
      <c r="B1514" s="218"/>
      <c r="C1514" s="219"/>
      <c r="D1514" s="192" t="s">
        <v>147</v>
      </c>
      <c r="E1514" s="220" t="s">
        <v>1</v>
      </c>
      <c r="F1514" s="221" t="s">
        <v>152</v>
      </c>
      <c r="G1514" s="219"/>
      <c r="H1514" s="222">
        <v>4470.2700000000004</v>
      </c>
      <c r="I1514" s="223"/>
      <c r="J1514" s="219"/>
      <c r="K1514" s="219"/>
      <c r="L1514" s="224"/>
      <c r="M1514" s="225"/>
      <c r="N1514" s="226"/>
      <c r="O1514" s="226"/>
      <c r="P1514" s="226"/>
      <c r="Q1514" s="226"/>
      <c r="R1514" s="226"/>
      <c r="S1514" s="226"/>
      <c r="T1514" s="227"/>
      <c r="AT1514" s="228" t="s">
        <v>147</v>
      </c>
      <c r="AU1514" s="228" t="s">
        <v>83</v>
      </c>
      <c r="AV1514" s="14" t="s">
        <v>144</v>
      </c>
      <c r="AW1514" s="14" t="s">
        <v>31</v>
      </c>
      <c r="AX1514" s="14" t="s">
        <v>83</v>
      </c>
      <c r="AY1514" s="228" t="s">
        <v>137</v>
      </c>
    </row>
    <row r="1515" spans="1:65" s="2" customFormat="1" ht="21.75" customHeight="1">
      <c r="A1515" s="34"/>
      <c r="B1515" s="35"/>
      <c r="C1515" s="229" t="s">
        <v>1050</v>
      </c>
      <c r="D1515" s="229" t="s">
        <v>678</v>
      </c>
      <c r="E1515" s="230" t="s">
        <v>1269</v>
      </c>
      <c r="F1515" s="231" t="s">
        <v>1270</v>
      </c>
      <c r="G1515" s="232" t="s">
        <v>608</v>
      </c>
      <c r="H1515" s="233">
        <v>53.912999999999997</v>
      </c>
      <c r="I1515" s="234"/>
      <c r="J1515" s="235">
        <f>ROUND(I1515*H1515,2)</f>
        <v>0</v>
      </c>
      <c r="K1515" s="231" t="s">
        <v>142</v>
      </c>
      <c r="L1515" s="39"/>
      <c r="M1515" s="236" t="s">
        <v>1</v>
      </c>
      <c r="N1515" s="237" t="s">
        <v>40</v>
      </c>
      <c r="O1515" s="71"/>
      <c r="P1515" s="188">
        <f>O1515*H1515</f>
        <v>0</v>
      </c>
      <c r="Q1515" s="188">
        <v>0</v>
      </c>
      <c r="R1515" s="188">
        <f>Q1515*H1515</f>
        <v>0</v>
      </c>
      <c r="S1515" s="188">
        <v>0</v>
      </c>
      <c r="T1515" s="189">
        <f>S1515*H1515</f>
        <v>0</v>
      </c>
      <c r="U1515" s="34"/>
      <c r="V1515" s="34"/>
      <c r="W1515" s="34"/>
      <c r="X1515" s="34"/>
      <c r="Y1515" s="34"/>
      <c r="Z1515" s="34"/>
      <c r="AA1515" s="34"/>
      <c r="AB1515" s="34"/>
      <c r="AC1515" s="34"/>
      <c r="AD1515" s="34"/>
      <c r="AE1515" s="34"/>
      <c r="AR1515" s="190" t="s">
        <v>1144</v>
      </c>
      <c r="AT1515" s="190" t="s">
        <v>678</v>
      </c>
      <c r="AU1515" s="190" t="s">
        <v>83</v>
      </c>
      <c r="AY1515" s="17" t="s">
        <v>137</v>
      </c>
      <c r="BE1515" s="191">
        <f>IF(N1515="základní",J1515,0)</f>
        <v>0</v>
      </c>
      <c r="BF1515" s="191">
        <f>IF(N1515="snížená",J1515,0)</f>
        <v>0</v>
      </c>
      <c r="BG1515" s="191">
        <f>IF(N1515="zákl. přenesená",J1515,0)</f>
        <v>0</v>
      </c>
      <c r="BH1515" s="191">
        <f>IF(N1515="sníž. přenesená",J1515,0)</f>
        <v>0</v>
      </c>
      <c r="BI1515" s="191">
        <f>IF(N1515="nulová",J1515,0)</f>
        <v>0</v>
      </c>
      <c r="BJ1515" s="17" t="s">
        <v>83</v>
      </c>
      <c r="BK1515" s="191">
        <f>ROUND(I1515*H1515,2)</f>
        <v>0</v>
      </c>
      <c r="BL1515" s="17" t="s">
        <v>1144</v>
      </c>
      <c r="BM1515" s="190" t="s">
        <v>1840</v>
      </c>
    </row>
    <row r="1516" spans="1:65" s="2" customFormat="1" ht="58.5">
      <c r="A1516" s="34"/>
      <c r="B1516" s="35"/>
      <c r="C1516" s="36"/>
      <c r="D1516" s="192" t="s">
        <v>146</v>
      </c>
      <c r="E1516" s="36"/>
      <c r="F1516" s="193" t="s">
        <v>1272</v>
      </c>
      <c r="G1516" s="36"/>
      <c r="H1516" s="36"/>
      <c r="I1516" s="194"/>
      <c r="J1516" s="36"/>
      <c r="K1516" s="36"/>
      <c r="L1516" s="39"/>
      <c r="M1516" s="195"/>
      <c r="N1516" s="196"/>
      <c r="O1516" s="71"/>
      <c r="P1516" s="71"/>
      <c r="Q1516" s="71"/>
      <c r="R1516" s="71"/>
      <c r="S1516" s="71"/>
      <c r="T1516" s="72"/>
      <c r="U1516" s="34"/>
      <c r="V1516" s="34"/>
      <c r="W1516" s="34"/>
      <c r="X1516" s="34"/>
      <c r="Y1516" s="34"/>
      <c r="Z1516" s="34"/>
      <c r="AA1516" s="34"/>
      <c r="AB1516" s="34"/>
      <c r="AC1516" s="34"/>
      <c r="AD1516" s="34"/>
      <c r="AE1516" s="34"/>
      <c r="AT1516" s="17" t="s">
        <v>146</v>
      </c>
      <c r="AU1516" s="17" t="s">
        <v>83</v>
      </c>
    </row>
    <row r="1517" spans="1:65" s="13" customFormat="1">
      <c r="B1517" s="207"/>
      <c r="C1517" s="208"/>
      <c r="D1517" s="192" t="s">
        <v>147</v>
      </c>
      <c r="E1517" s="209" t="s">
        <v>1</v>
      </c>
      <c r="F1517" s="210" t="s">
        <v>1841</v>
      </c>
      <c r="G1517" s="208"/>
      <c r="H1517" s="211">
        <v>37.423000000000002</v>
      </c>
      <c r="I1517" s="212"/>
      <c r="J1517" s="208"/>
      <c r="K1517" s="208"/>
      <c r="L1517" s="213"/>
      <c r="M1517" s="214"/>
      <c r="N1517" s="215"/>
      <c r="O1517" s="215"/>
      <c r="P1517" s="215"/>
      <c r="Q1517" s="215"/>
      <c r="R1517" s="215"/>
      <c r="S1517" s="215"/>
      <c r="T1517" s="216"/>
      <c r="AT1517" s="217" t="s">
        <v>147</v>
      </c>
      <c r="AU1517" s="217" t="s">
        <v>83</v>
      </c>
      <c r="AV1517" s="13" t="s">
        <v>85</v>
      </c>
      <c r="AW1517" s="13" t="s">
        <v>31</v>
      </c>
      <c r="AX1517" s="13" t="s">
        <v>75</v>
      </c>
      <c r="AY1517" s="217" t="s">
        <v>137</v>
      </c>
    </row>
    <row r="1518" spans="1:65" s="13" customFormat="1">
      <c r="B1518" s="207"/>
      <c r="C1518" s="208"/>
      <c r="D1518" s="192" t="s">
        <v>147</v>
      </c>
      <c r="E1518" s="209" t="s">
        <v>1</v>
      </c>
      <c r="F1518" s="210" t="s">
        <v>1842</v>
      </c>
      <c r="G1518" s="208"/>
      <c r="H1518" s="211">
        <v>16.489999999999998</v>
      </c>
      <c r="I1518" s="212"/>
      <c r="J1518" s="208"/>
      <c r="K1518" s="208"/>
      <c r="L1518" s="213"/>
      <c r="M1518" s="214"/>
      <c r="N1518" s="215"/>
      <c r="O1518" s="215"/>
      <c r="P1518" s="215"/>
      <c r="Q1518" s="215"/>
      <c r="R1518" s="215"/>
      <c r="S1518" s="215"/>
      <c r="T1518" s="216"/>
      <c r="AT1518" s="217" t="s">
        <v>147</v>
      </c>
      <c r="AU1518" s="217" t="s">
        <v>83</v>
      </c>
      <c r="AV1518" s="13" t="s">
        <v>85</v>
      </c>
      <c r="AW1518" s="13" t="s">
        <v>31</v>
      </c>
      <c r="AX1518" s="13" t="s">
        <v>75</v>
      </c>
      <c r="AY1518" s="217" t="s">
        <v>137</v>
      </c>
    </row>
    <row r="1519" spans="1:65" s="14" customFormat="1">
      <c r="B1519" s="218"/>
      <c r="C1519" s="219"/>
      <c r="D1519" s="192" t="s">
        <v>147</v>
      </c>
      <c r="E1519" s="220" t="s">
        <v>1</v>
      </c>
      <c r="F1519" s="221" t="s">
        <v>152</v>
      </c>
      <c r="G1519" s="219"/>
      <c r="H1519" s="222">
        <v>53.912999999999997</v>
      </c>
      <c r="I1519" s="223"/>
      <c r="J1519" s="219"/>
      <c r="K1519" s="219"/>
      <c r="L1519" s="224"/>
      <c r="M1519" s="225"/>
      <c r="N1519" s="226"/>
      <c r="O1519" s="226"/>
      <c r="P1519" s="226"/>
      <c r="Q1519" s="226"/>
      <c r="R1519" s="226"/>
      <c r="S1519" s="226"/>
      <c r="T1519" s="227"/>
      <c r="AT1519" s="228" t="s">
        <v>147</v>
      </c>
      <c r="AU1519" s="228" t="s">
        <v>83</v>
      </c>
      <c r="AV1519" s="14" t="s">
        <v>144</v>
      </c>
      <c r="AW1519" s="14" t="s">
        <v>31</v>
      </c>
      <c r="AX1519" s="14" t="s">
        <v>83</v>
      </c>
      <c r="AY1519" s="228" t="s">
        <v>137</v>
      </c>
    </row>
    <row r="1520" spans="1:65" s="2" customFormat="1" ht="16.5" customHeight="1">
      <c r="A1520" s="34"/>
      <c r="B1520" s="35"/>
      <c r="C1520" s="229" t="s">
        <v>1055</v>
      </c>
      <c r="D1520" s="229" t="s">
        <v>678</v>
      </c>
      <c r="E1520" s="230" t="s">
        <v>1276</v>
      </c>
      <c r="F1520" s="231" t="s">
        <v>1277</v>
      </c>
      <c r="G1520" s="232" t="s">
        <v>608</v>
      </c>
      <c r="H1520" s="233">
        <v>0.7</v>
      </c>
      <c r="I1520" s="234"/>
      <c r="J1520" s="235">
        <f>ROUND(I1520*H1520,2)</f>
        <v>0</v>
      </c>
      <c r="K1520" s="231" t="s">
        <v>142</v>
      </c>
      <c r="L1520" s="39"/>
      <c r="M1520" s="236" t="s">
        <v>1</v>
      </c>
      <c r="N1520" s="237" t="s">
        <v>40</v>
      </c>
      <c r="O1520" s="71"/>
      <c r="P1520" s="188">
        <f>O1520*H1520</f>
        <v>0</v>
      </c>
      <c r="Q1520" s="188">
        <v>0</v>
      </c>
      <c r="R1520" s="188">
        <f>Q1520*H1520</f>
        <v>0</v>
      </c>
      <c r="S1520" s="188">
        <v>0</v>
      </c>
      <c r="T1520" s="189">
        <f>S1520*H1520</f>
        <v>0</v>
      </c>
      <c r="U1520" s="34"/>
      <c r="V1520" s="34"/>
      <c r="W1520" s="34"/>
      <c r="X1520" s="34"/>
      <c r="Y1520" s="34"/>
      <c r="Z1520" s="34"/>
      <c r="AA1520" s="34"/>
      <c r="AB1520" s="34"/>
      <c r="AC1520" s="34"/>
      <c r="AD1520" s="34"/>
      <c r="AE1520" s="34"/>
      <c r="AR1520" s="190" t="s">
        <v>1144</v>
      </c>
      <c r="AT1520" s="190" t="s">
        <v>678</v>
      </c>
      <c r="AU1520" s="190" t="s">
        <v>83</v>
      </c>
      <c r="AY1520" s="17" t="s">
        <v>137</v>
      </c>
      <c r="BE1520" s="191">
        <f>IF(N1520="základní",J1520,0)</f>
        <v>0</v>
      </c>
      <c r="BF1520" s="191">
        <f>IF(N1520="snížená",J1520,0)</f>
        <v>0</v>
      </c>
      <c r="BG1520" s="191">
        <f>IF(N1520="zákl. přenesená",J1520,0)</f>
        <v>0</v>
      </c>
      <c r="BH1520" s="191">
        <f>IF(N1520="sníž. přenesená",J1520,0)</f>
        <v>0</v>
      </c>
      <c r="BI1520" s="191">
        <f>IF(N1520="nulová",J1520,0)</f>
        <v>0</v>
      </c>
      <c r="BJ1520" s="17" t="s">
        <v>83</v>
      </c>
      <c r="BK1520" s="191">
        <f>ROUND(I1520*H1520,2)</f>
        <v>0</v>
      </c>
      <c r="BL1520" s="17" t="s">
        <v>1144</v>
      </c>
      <c r="BM1520" s="190" t="s">
        <v>1843</v>
      </c>
    </row>
    <row r="1521" spans="1:65" s="2" customFormat="1" ht="58.5">
      <c r="A1521" s="34"/>
      <c r="B1521" s="35"/>
      <c r="C1521" s="36"/>
      <c r="D1521" s="192" t="s">
        <v>146</v>
      </c>
      <c r="E1521" s="36"/>
      <c r="F1521" s="193" t="s">
        <v>1279</v>
      </c>
      <c r="G1521" s="36"/>
      <c r="H1521" s="36"/>
      <c r="I1521" s="194"/>
      <c r="J1521" s="36"/>
      <c r="K1521" s="36"/>
      <c r="L1521" s="39"/>
      <c r="M1521" s="195"/>
      <c r="N1521" s="196"/>
      <c r="O1521" s="71"/>
      <c r="P1521" s="71"/>
      <c r="Q1521" s="71"/>
      <c r="R1521" s="71"/>
      <c r="S1521" s="71"/>
      <c r="T1521" s="72"/>
      <c r="U1521" s="34"/>
      <c r="V1521" s="34"/>
      <c r="W1521" s="34"/>
      <c r="X1521" s="34"/>
      <c r="Y1521" s="34"/>
      <c r="Z1521" s="34"/>
      <c r="AA1521" s="34"/>
      <c r="AB1521" s="34"/>
      <c r="AC1521" s="34"/>
      <c r="AD1521" s="34"/>
      <c r="AE1521" s="34"/>
      <c r="AT1521" s="17" t="s">
        <v>146</v>
      </c>
      <c r="AU1521" s="17" t="s">
        <v>83</v>
      </c>
    </row>
    <row r="1522" spans="1:65" s="13" customFormat="1">
      <c r="B1522" s="207"/>
      <c r="C1522" s="208"/>
      <c r="D1522" s="192" t="s">
        <v>147</v>
      </c>
      <c r="E1522" s="209" t="s">
        <v>1</v>
      </c>
      <c r="F1522" s="210" t="s">
        <v>1805</v>
      </c>
      <c r="G1522" s="208"/>
      <c r="H1522" s="211">
        <v>0.7</v>
      </c>
      <c r="I1522" s="212"/>
      <c r="J1522" s="208"/>
      <c r="K1522" s="208"/>
      <c r="L1522" s="213"/>
      <c r="M1522" s="214"/>
      <c r="N1522" s="215"/>
      <c r="O1522" s="215"/>
      <c r="P1522" s="215"/>
      <c r="Q1522" s="215"/>
      <c r="R1522" s="215"/>
      <c r="S1522" s="215"/>
      <c r="T1522" s="216"/>
      <c r="AT1522" s="217" t="s">
        <v>147</v>
      </c>
      <c r="AU1522" s="217" t="s">
        <v>83</v>
      </c>
      <c r="AV1522" s="13" t="s">
        <v>85</v>
      </c>
      <c r="AW1522" s="13" t="s">
        <v>31</v>
      </c>
      <c r="AX1522" s="13" t="s">
        <v>75</v>
      </c>
      <c r="AY1522" s="217" t="s">
        <v>137</v>
      </c>
    </row>
    <row r="1523" spans="1:65" s="14" customFormat="1">
      <c r="B1523" s="218"/>
      <c r="C1523" s="219"/>
      <c r="D1523" s="192" t="s">
        <v>147</v>
      </c>
      <c r="E1523" s="220" t="s">
        <v>1</v>
      </c>
      <c r="F1523" s="221" t="s">
        <v>152</v>
      </c>
      <c r="G1523" s="219"/>
      <c r="H1523" s="222">
        <v>0.7</v>
      </c>
      <c r="I1523" s="223"/>
      <c r="J1523" s="219"/>
      <c r="K1523" s="219"/>
      <c r="L1523" s="224"/>
      <c r="M1523" s="225"/>
      <c r="N1523" s="226"/>
      <c r="O1523" s="226"/>
      <c r="P1523" s="226"/>
      <c r="Q1523" s="226"/>
      <c r="R1523" s="226"/>
      <c r="S1523" s="226"/>
      <c r="T1523" s="227"/>
      <c r="AT1523" s="228" t="s">
        <v>147</v>
      </c>
      <c r="AU1523" s="228" t="s">
        <v>83</v>
      </c>
      <c r="AV1523" s="14" t="s">
        <v>144</v>
      </c>
      <c r="AW1523" s="14" t="s">
        <v>31</v>
      </c>
      <c r="AX1523" s="14" t="s">
        <v>83</v>
      </c>
      <c r="AY1523" s="228" t="s">
        <v>137</v>
      </c>
    </row>
    <row r="1524" spans="1:65" s="2" customFormat="1" ht="24.2" customHeight="1">
      <c r="A1524" s="34"/>
      <c r="B1524" s="35"/>
      <c r="C1524" s="229" t="s">
        <v>1060</v>
      </c>
      <c r="D1524" s="229" t="s">
        <v>678</v>
      </c>
      <c r="E1524" s="230" t="s">
        <v>1282</v>
      </c>
      <c r="F1524" s="231" t="s">
        <v>1283</v>
      </c>
      <c r="G1524" s="232" t="s">
        <v>608</v>
      </c>
      <c r="H1524" s="233">
        <v>29.024999999999999</v>
      </c>
      <c r="I1524" s="234"/>
      <c r="J1524" s="235">
        <f>ROUND(I1524*H1524,2)</f>
        <v>0</v>
      </c>
      <c r="K1524" s="231" t="s">
        <v>142</v>
      </c>
      <c r="L1524" s="39"/>
      <c r="M1524" s="236" t="s">
        <v>1</v>
      </c>
      <c r="N1524" s="237" t="s">
        <v>40</v>
      </c>
      <c r="O1524" s="71"/>
      <c r="P1524" s="188">
        <f>O1524*H1524</f>
        <v>0</v>
      </c>
      <c r="Q1524" s="188">
        <v>0</v>
      </c>
      <c r="R1524" s="188">
        <f>Q1524*H1524</f>
        <v>0</v>
      </c>
      <c r="S1524" s="188">
        <v>0</v>
      </c>
      <c r="T1524" s="189">
        <f>S1524*H1524</f>
        <v>0</v>
      </c>
      <c r="U1524" s="34"/>
      <c r="V1524" s="34"/>
      <c r="W1524" s="34"/>
      <c r="X1524" s="34"/>
      <c r="Y1524" s="34"/>
      <c r="Z1524" s="34"/>
      <c r="AA1524" s="34"/>
      <c r="AB1524" s="34"/>
      <c r="AC1524" s="34"/>
      <c r="AD1524" s="34"/>
      <c r="AE1524" s="34"/>
      <c r="AR1524" s="190" t="s">
        <v>1144</v>
      </c>
      <c r="AT1524" s="190" t="s">
        <v>678</v>
      </c>
      <c r="AU1524" s="190" t="s">
        <v>83</v>
      </c>
      <c r="AY1524" s="17" t="s">
        <v>137</v>
      </c>
      <c r="BE1524" s="191">
        <f>IF(N1524="základní",J1524,0)</f>
        <v>0</v>
      </c>
      <c r="BF1524" s="191">
        <f>IF(N1524="snížená",J1524,0)</f>
        <v>0</v>
      </c>
      <c r="BG1524" s="191">
        <f>IF(N1524="zákl. přenesená",J1524,0)</f>
        <v>0</v>
      </c>
      <c r="BH1524" s="191">
        <f>IF(N1524="sníž. přenesená",J1524,0)</f>
        <v>0</v>
      </c>
      <c r="BI1524" s="191">
        <f>IF(N1524="nulová",J1524,0)</f>
        <v>0</v>
      </c>
      <c r="BJ1524" s="17" t="s">
        <v>83</v>
      </c>
      <c r="BK1524" s="191">
        <f>ROUND(I1524*H1524,2)</f>
        <v>0</v>
      </c>
      <c r="BL1524" s="17" t="s">
        <v>1144</v>
      </c>
      <c r="BM1524" s="190" t="s">
        <v>1844</v>
      </c>
    </row>
    <row r="1525" spans="1:65" s="2" customFormat="1" ht="58.5">
      <c r="A1525" s="34"/>
      <c r="B1525" s="35"/>
      <c r="C1525" s="36"/>
      <c r="D1525" s="192" t="s">
        <v>146</v>
      </c>
      <c r="E1525" s="36"/>
      <c r="F1525" s="193" t="s">
        <v>1285</v>
      </c>
      <c r="G1525" s="36"/>
      <c r="H1525" s="36"/>
      <c r="I1525" s="194"/>
      <c r="J1525" s="36"/>
      <c r="K1525" s="36"/>
      <c r="L1525" s="39"/>
      <c r="M1525" s="195"/>
      <c r="N1525" s="196"/>
      <c r="O1525" s="71"/>
      <c r="P1525" s="71"/>
      <c r="Q1525" s="71"/>
      <c r="R1525" s="71"/>
      <c r="S1525" s="71"/>
      <c r="T1525" s="72"/>
      <c r="U1525" s="34"/>
      <c r="V1525" s="34"/>
      <c r="W1525" s="34"/>
      <c r="X1525" s="34"/>
      <c r="Y1525" s="34"/>
      <c r="Z1525" s="34"/>
      <c r="AA1525" s="34"/>
      <c r="AB1525" s="34"/>
      <c r="AC1525" s="34"/>
      <c r="AD1525" s="34"/>
      <c r="AE1525" s="34"/>
      <c r="AT1525" s="17" t="s">
        <v>146</v>
      </c>
      <c r="AU1525" s="17" t="s">
        <v>83</v>
      </c>
    </row>
    <row r="1526" spans="1:65" s="13" customFormat="1">
      <c r="B1526" s="207"/>
      <c r="C1526" s="208"/>
      <c r="D1526" s="192" t="s">
        <v>147</v>
      </c>
      <c r="E1526" s="209" t="s">
        <v>1</v>
      </c>
      <c r="F1526" s="210" t="s">
        <v>1845</v>
      </c>
      <c r="G1526" s="208"/>
      <c r="H1526" s="211">
        <v>29.024999999999999</v>
      </c>
      <c r="I1526" s="212"/>
      <c r="J1526" s="208"/>
      <c r="K1526" s="208"/>
      <c r="L1526" s="213"/>
      <c r="M1526" s="214"/>
      <c r="N1526" s="215"/>
      <c r="O1526" s="215"/>
      <c r="P1526" s="215"/>
      <c r="Q1526" s="215"/>
      <c r="R1526" s="215"/>
      <c r="S1526" s="215"/>
      <c r="T1526" s="216"/>
      <c r="AT1526" s="217" t="s">
        <v>147</v>
      </c>
      <c r="AU1526" s="217" t="s">
        <v>83</v>
      </c>
      <c r="AV1526" s="13" t="s">
        <v>85</v>
      </c>
      <c r="AW1526" s="13" t="s">
        <v>31</v>
      </c>
      <c r="AX1526" s="13" t="s">
        <v>75</v>
      </c>
      <c r="AY1526" s="217" t="s">
        <v>137</v>
      </c>
    </row>
    <row r="1527" spans="1:65" s="14" customFormat="1">
      <c r="B1527" s="218"/>
      <c r="C1527" s="219"/>
      <c r="D1527" s="192" t="s">
        <v>147</v>
      </c>
      <c r="E1527" s="220" t="s">
        <v>1</v>
      </c>
      <c r="F1527" s="221" t="s">
        <v>152</v>
      </c>
      <c r="G1527" s="219"/>
      <c r="H1527" s="222">
        <v>29.024999999999999</v>
      </c>
      <c r="I1527" s="223"/>
      <c r="J1527" s="219"/>
      <c r="K1527" s="219"/>
      <c r="L1527" s="224"/>
      <c r="M1527" s="238"/>
      <c r="N1527" s="239"/>
      <c r="O1527" s="239"/>
      <c r="P1527" s="239"/>
      <c r="Q1527" s="239"/>
      <c r="R1527" s="239"/>
      <c r="S1527" s="239"/>
      <c r="T1527" s="240"/>
      <c r="AT1527" s="228" t="s">
        <v>147</v>
      </c>
      <c r="AU1527" s="228" t="s">
        <v>83</v>
      </c>
      <c r="AV1527" s="14" t="s">
        <v>144</v>
      </c>
      <c r="AW1527" s="14" t="s">
        <v>31</v>
      </c>
      <c r="AX1527" s="14" t="s">
        <v>83</v>
      </c>
      <c r="AY1527" s="228" t="s">
        <v>137</v>
      </c>
    </row>
    <row r="1528" spans="1:65" s="2" customFormat="1" ht="6.95" customHeight="1">
      <c r="A1528" s="34"/>
      <c r="B1528" s="54"/>
      <c r="C1528" s="55"/>
      <c r="D1528" s="55"/>
      <c r="E1528" s="55"/>
      <c r="F1528" s="55"/>
      <c r="G1528" s="55"/>
      <c r="H1528" s="55"/>
      <c r="I1528" s="55"/>
      <c r="J1528" s="55"/>
      <c r="K1528" s="55"/>
      <c r="L1528" s="39"/>
      <c r="M1528" s="34"/>
      <c r="O1528" s="34"/>
      <c r="P1528" s="34"/>
      <c r="Q1528" s="34"/>
      <c r="R1528" s="34"/>
      <c r="S1528" s="34"/>
      <c r="T1528" s="34"/>
      <c r="U1528" s="34"/>
      <c r="V1528" s="34"/>
      <c r="W1528" s="34"/>
      <c r="X1528" s="34"/>
      <c r="Y1528" s="34"/>
      <c r="Z1528" s="34"/>
      <c r="AA1528" s="34"/>
      <c r="AB1528" s="34"/>
      <c r="AC1528" s="34"/>
      <c r="AD1528" s="34"/>
      <c r="AE1528" s="34"/>
    </row>
  </sheetData>
  <sheetProtection password="CF50" sheet="1" objects="1" scenarios="1" formatColumns="0" formatRows="0" autoFilter="0"/>
  <autoFilter ref="C120:K1527" xr:uid="{00000000-0009-0000-0000-000002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551"/>
  <sheetViews>
    <sheetView showGridLines="0" topLeftCell="A80" workbookViewId="0">
      <selection activeCell="I135" sqref="I13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91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1846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ROUND((SUM(BE121:BE1550)),  2)</f>
        <v>0</v>
      </c>
      <c r="G33" s="34"/>
      <c r="H33" s="34"/>
      <c r="I33" s="124">
        <v>0.21</v>
      </c>
      <c r="J33" s="123">
        <f>ROUND(((SUM(BE121:BE1550))*I33),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ROUND((SUM(BF121:BF1550)),  2)</f>
        <v>0</v>
      </c>
      <c r="G34" s="34"/>
      <c r="H34" s="34"/>
      <c r="I34" s="124">
        <v>0.12</v>
      </c>
      <c r="J34" s="123">
        <f>ROUND(((SUM(BF121:BF1550))*I34),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ROUND((SUM(BG121:BG1550)),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ROUND((SUM(BH121:BH1550)),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ROUND((SUM(BI121:BI1550)),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03 - Oprava trati v úseku Sadská - Nymburk město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J121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116</v>
      </c>
      <c r="E97" s="150"/>
      <c r="F97" s="150"/>
      <c r="G97" s="150"/>
      <c r="H97" s="150"/>
      <c r="I97" s="150"/>
      <c r="J97" s="151">
        <f>J122</f>
        <v>0</v>
      </c>
      <c r="K97" s="148"/>
      <c r="L97" s="152"/>
    </row>
    <row r="98" spans="1:31" s="9" customFormat="1" ht="24.95" customHeight="1">
      <c r="B98" s="147"/>
      <c r="C98" s="148"/>
      <c r="D98" s="149" t="s">
        <v>117</v>
      </c>
      <c r="E98" s="150"/>
      <c r="F98" s="150"/>
      <c r="G98" s="150"/>
      <c r="H98" s="150"/>
      <c r="I98" s="150"/>
      <c r="J98" s="151">
        <f>J624</f>
        <v>0</v>
      </c>
      <c r="K98" s="148"/>
      <c r="L98" s="152"/>
    </row>
    <row r="99" spans="1:31" s="9" customFormat="1" ht="24.95" customHeight="1">
      <c r="B99" s="147"/>
      <c r="C99" s="148"/>
      <c r="D99" s="149" t="s">
        <v>118</v>
      </c>
      <c r="E99" s="150"/>
      <c r="F99" s="150"/>
      <c r="G99" s="150"/>
      <c r="H99" s="150"/>
      <c r="I99" s="150"/>
      <c r="J99" s="151">
        <f>J834</f>
        <v>0</v>
      </c>
      <c r="K99" s="148"/>
      <c r="L99" s="152"/>
    </row>
    <row r="100" spans="1:31" s="9" customFormat="1" ht="24.95" customHeight="1">
      <c r="B100" s="147"/>
      <c r="C100" s="148"/>
      <c r="D100" s="149" t="s">
        <v>119</v>
      </c>
      <c r="E100" s="150"/>
      <c r="F100" s="150"/>
      <c r="G100" s="150"/>
      <c r="H100" s="150"/>
      <c r="I100" s="150"/>
      <c r="J100" s="151">
        <f>J1374</f>
        <v>0</v>
      </c>
      <c r="K100" s="148"/>
      <c r="L100" s="152"/>
    </row>
    <row r="101" spans="1:31" s="9" customFormat="1" ht="24.95" customHeight="1">
      <c r="B101" s="147"/>
      <c r="C101" s="148"/>
      <c r="D101" s="149" t="s">
        <v>120</v>
      </c>
      <c r="E101" s="150"/>
      <c r="F101" s="150"/>
      <c r="G101" s="150"/>
      <c r="H101" s="150"/>
      <c r="I101" s="150"/>
      <c r="J101" s="151">
        <f>J1444</f>
        <v>0</v>
      </c>
      <c r="K101" s="148"/>
      <c r="L101" s="152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3" t="s">
        <v>121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297" t="str">
        <f>E7</f>
        <v>Oprava trati v úseku Poříčany - Nymburk hl. n.</v>
      </c>
      <c r="F111" s="298"/>
      <c r="G111" s="298"/>
      <c r="H111" s="298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109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85" t="str">
        <f>E9</f>
        <v>SO 03 - Oprava trati v úseku Sadská - Nymburk město</v>
      </c>
      <c r="F113" s="296"/>
      <c r="G113" s="296"/>
      <c r="H113" s="29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20</v>
      </c>
      <c r="D115" s="36"/>
      <c r="E115" s="36"/>
      <c r="F115" s="27" t="str">
        <f>F12</f>
        <v xml:space="preserve"> </v>
      </c>
      <c r="G115" s="36"/>
      <c r="H115" s="36"/>
      <c r="I115" s="29" t="s">
        <v>22</v>
      </c>
      <c r="J115" s="66" t="str">
        <f>IF(J12="","",J12)</f>
        <v>1. 2. 2024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24</v>
      </c>
      <c r="D117" s="36"/>
      <c r="E117" s="36"/>
      <c r="F117" s="27" t="str">
        <f>E15</f>
        <v>Zimola Bohumil</v>
      </c>
      <c r="G117" s="36"/>
      <c r="H117" s="36"/>
      <c r="I117" s="29" t="s">
        <v>30</v>
      </c>
      <c r="J117" s="32" t="str">
        <f>E21</f>
        <v xml:space="preserve"> 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28</v>
      </c>
      <c r="D118" s="36"/>
      <c r="E118" s="36"/>
      <c r="F118" s="27" t="str">
        <f>IF(E18="","",E18)</f>
        <v>Vyplň údaj</v>
      </c>
      <c r="G118" s="36"/>
      <c r="H118" s="36"/>
      <c r="I118" s="29" t="s">
        <v>32</v>
      </c>
      <c r="J118" s="32" t="str">
        <f>E24</f>
        <v>Hospodková Marcela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0" customFormat="1" ht="29.25" customHeight="1">
      <c r="A120" s="153"/>
      <c r="B120" s="154"/>
      <c r="C120" s="155" t="s">
        <v>122</v>
      </c>
      <c r="D120" s="156" t="s">
        <v>60</v>
      </c>
      <c r="E120" s="156" t="s">
        <v>56</v>
      </c>
      <c r="F120" s="156" t="s">
        <v>57</v>
      </c>
      <c r="G120" s="156" t="s">
        <v>123</v>
      </c>
      <c r="H120" s="156" t="s">
        <v>124</v>
      </c>
      <c r="I120" s="156" t="s">
        <v>125</v>
      </c>
      <c r="J120" s="156" t="s">
        <v>113</v>
      </c>
      <c r="K120" s="157" t="s">
        <v>126</v>
      </c>
      <c r="L120" s="158"/>
      <c r="M120" s="75" t="s">
        <v>1</v>
      </c>
      <c r="N120" s="76" t="s">
        <v>39</v>
      </c>
      <c r="O120" s="76" t="s">
        <v>127</v>
      </c>
      <c r="P120" s="76" t="s">
        <v>128</v>
      </c>
      <c r="Q120" s="76" t="s">
        <v>129</v>
      </c>
      <c r="R120" s="76" t="s">
        <v>130</v>
      </c>
      <c r="S120" s="76" t="s">
        <v>131</v>
      </c>
      <c r="T120" s="77" t="s">
        <v>132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pans="1:65" s="2" customFormat="1" ht="22.9" customHeight="1">
      <c r="A121" s="34"/>
      <c r="B121" s="35"/>
      <c r="C121" s="82" t="s">
        <v>133</v>
      </c>
      <c r="D121" s="36"/>
      <c r="E121" s="36"/>
      <c r="F121" s="36"/>
      <c r="G121" s="36"/>
      <c r="H121" s="36"/>
      <c r="I121" s="36"/>
      <c r="J121" s="159">
        <f>BK121</f>
        <v>0</v>
      </c>
      <c r="K121" s="36"/>
      <c r="L121" s="39"/>
      <c r="M121" s="78"/>
      <c r="N121" s="160"/>
      <c r="O121" s="79"/>
      <c r="P121" s="161">
        <f>P122+P624+P834+P1374+P1444</f>
        <v>0</v>
      </c>
      <c r="Q121" s="79"/>
      <c r="R121" s="161">
        <f>R122+R624+R834+R1374+R1444</f>
        <v>7049.9983199999988</v>
      </c>
      <c r="S121" s="79"/>
      <c r="T121" s="162">
        <f>T122+T624+T834+T1374+T1444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74</v>
      </c>
      <c r="AU121" s="17" t="s">
        <v>115</v>
      </c>
      <c r="BK121" s="163">
        <f>BK122+BK624+BK834+BK1374+BK1444</f>
        <v>0</v>
      </c>
    </row>
    <row r="122" spans="1:65" s="11" customFormat="1" ht="25.9" customHeight="1">
      <c r="B122" s="164"/>
      <c r="C122" s="165"/>
      <c r="D122" s="166" t="s">
        <v>74</v>
      </c>
      <c r="E122" s="167" t="s">
        <v>134</v>
      </c>
      <c r="F122" s="167" t="s">
        <v>135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SUM(P123:P623)</f>
        <v>0</v>
      </c>
      <c r="Q122" s="172"/>
      <c r="R122" s="173">
        <f>SUM(R123:R623)</f>
        <v>794.64539999999954</v>
      </c>
      <c r="S122" s="172"/>
      <c r="T122" s="174">
        <f>SUM(T123:T623)</f>
        <v>0</v>
      </c>
      <c r="AR122" s="175" t="s">
        <v>83</v>
      </c>
      <c r="AT122" s="176" t="s">
        <v>74</v>
      </c>
      <c r="AU122" s="176" t="s">
        <v>75</v>
      </c>
      <c r="AY122" s="175" t="s">
        <v>137</v>
      </c>
      <c r="BK122" s="177">
        <f>SUM(BK123:BK623)</f>
        <v>0</v>
      </c>
    </row>
    <row r="123" spans="1:65" s="2" customFormat="1" ht="16.5" customHeight="1">
      <c r="A123" s="34"/>
      <c r="B123" s="35"/>
      <c r="C123" s="178" t="s">
        <v>83</v>
      </c>
      <c r="D123" s="178" t="s">
        <v>138</v>
      </c>
      <c r="E123" s="179" t="s">
        <v>170</v>
      </c>
      <c r="F123" s="180" t="s">
        <v>171</v>
      </c>
      <c r="G123" s="181" t="s">
        <v>156</v>
      </c>
      <c r="H123" s="182">
        <v>96</v>
      </c>
      <c r="I123" s="253"/>
      <c r="J123" s="184">
        <f>ROUND(I123*H123,2)</f>
        <v>0</v>
      </c>
      <c r="K123" s="180" t="s">
        <v>142</v>
      </c>
      <c r="L123" s="185"/>
      <c r="M123" s="186" t="s">
        <v>1</v>
      </c>
      <c r="N123" s="187" t="s">
        <v>40</v>
      </c>
      <c r="O123" s="71"/>
      <c r="P123" s="188">
        <f>O123*H123</f>
        <v>0</v>
      </c>
      <c r="Q123" s="188">
        <v>0.28999999999999998</v>
      </c>
      <c r="R123" s="188">
        <f>Q123*H123</f>
        <v>27.839999999999996</v>
      </c>
      <c r="S123" s="188">
        <v>0</v>
      </c>
      <c r="T123" s="189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0" t="s">
        <v>143</v>
      </c>
      <c r="AT123" s="190" t="s">
        <v>138</v>
      </c>
      <c r="AU123" s="190" t="s">
        <v>83</v>
      </c>
      <c r="AY123" s="17" t="s">
        <v>137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83</v>
      </c>
      <c r="BK123" s="191">
        <f>ROUND(I123*H123,2)</f>
        <v>0</v>
      </c>
      <c r="BL123" s="17" t="s">
        <v>144</v>
      </c>
      <c r="BM123" s="190" t="s">
        <v>1847</v>
      </c>
    </row>
    <row r="124" spans="1:65" s="2" customFormat="1">
      <c r="A124" s="34"/>
      <c r="B124" s="35"/>
      <c r="C124" s="36"/>
      <c r="D124" s="192" t="s">
        <v>146</v>
      </c>
      <c r="E124" s="36"/>
      <c r="F124" s="193" t="s">
        <v>171</v>
      </c>
      <c r="G124" s="36"/>
      <c r="H124" s="36"/>
      <c r="I124" s="36"/>
      <c r="J124" s="36"/>
      <c r="K124" s="36"/>
      <c r="L124" s="39"/>
      <c r="M124" s="195"/>
      <c r="N124" s="196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146</v>
      </c>
      <c r="AU124" s="17" t="s">
        <v>83</v>
      </c>
    </row>
    <row r="125" spans="1:65" s="12" customFormat="1">
      <c r="B125" s="197"/>
      <c r="C125" s="198"/>
      <c r="D125" s="192" t="s">
        <v>147</v>
      </c>
      <c r="E125" s="199" t="s">
        <v>1</v>
      </c>
      <c r="F125" s="200" t="s">
        <v>1848</v>
      </c>
      <c r="G125" s="198"/>
      <c r="H125" s="199" t="s">
        <v>1</v>
      </c>
      <c r="I125" s="198"/>
      <c r="J125" s="198"/>
      <c r="K125" s="198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147</v>
      </c>
      <c r="AU125" s="206" t="s">
        <v>83</v>
      </c>
      <c r="AV125" s="12" t="s">
        <v>83</v>
      </c>
      <c r="AW125" s="12" t="s">
        <v>31</v>
      </c>
      <c r="AX125" s="12" t="s">
        <v>75</v>
      </c>
      <c r="AY125" s="206" t="s">
        <v>137</v>
      </c>
    </row>
    <row r="126" spans="1:65" s="13" customFormat="1">
      <c r="B126" s="207"/>
      <c r="C126" s="208"/>
      <c r="D126" s="192" t="s">
        <v>147</v>
      </c>
      <c r="E126" s="209" t="s">
        <v>1</v>
      </c>
      <c r="F126" s="210" t="s">
        <v>179</v>
      </c>
      <c r="G126" s="208"/>
      <c r="H126" s="211">
        <v>5</v>
      </c>
      <c r="I126" s="208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147</v>
      </c>
      <c r="AU126" s="217" t="s">
        <v>83</v>
      </c>
      <c r="AV126" s="13" t="s">
        <v>85</v>
      </c>
      <c r="AW126" s="13" t="s">
        <v>31</v>
      </c>
      <c r="AX126" s="13" t="s">
        <v>75</v>
      </c>
      <c r="AY126" s="217" t="s">
        <v>137</v>
      </c>
    </row>
    <row r="127" spans="1:65" s="12" customFormat="1">
      <c r="B127" s="197"/>
      <c r="C127" s="198"/>
      <c r="D127" s="192" t="s">
        <v>147</v>
      </c>
      <c r="E127" s="199" t="s">
        <v>1</v>
      </c>
      <c r="F127" s="200" t="s">
        <v>1849</v>
      </c>
      <c r="G127" s="198"/>
      <c r="H127" s="199" t="s">
        <v>1</v>
      </c>
      <c r="I127" s="198"/>
      <c r="J127" s="198"/>
      <c r="K127" s="198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147</v>
      </c>
      <c r="AU127" s="206" t="s">
        <v>83</v>
      </c>
      <c r="AV127" s="12" t="s">
        <v>83</v>
      </c>
      <c r="AW127" s="12" t="s">
        <v>31</v>
      </c>
      <c r="AX127" s="12" t="s">
        <v>75</v>
      </c>
      <c r="AY127" s="206" t="s">
        <v>137</v>
      </c>
    </row>
    <row r="128" spans="1:65" s="13" customFormat="1">
      <c r="B128" s="207"/>
      <c r="C128" s="208"/>
      <c r="D128" s="192" t="s">
        <v>147</v>
      </c>
      <c r="E128" s="209" t="s">
        <v>1</v>
      </c>
      <c r="F128" s="210" t="s">
        <v>418</v>
      </c>
      <c r="G128" s="208"/>
      <c r="H128" s="211">
        <v>4</v>
      </c>
      <c r="I128" s="208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147</v>
      </c>
      <c r="AU128" s="217" t="s">
        <v>83</v>
      </c>
      <c r="AV128" s="13" t="s">
        <v>85</v>
      </c>
      <c r="AW128" s="13" t="s">
        <v>31</v>
      </c>
      <c r="AX128" s="13" t="s">
        <v>75</v>
      </c>
      <c r="AY128" s="217" t="s">
        <v>137</v>
      </c>
    </row>
    <row r="129" spans="1:65" s="12" customFormat="1">
      <c r="B129" s="197"/>
      <c r="C129" s="198"/>
      <c r="D129" s="192" t="s">
        <v>147</v>
      </c>
      <c r="E129" s="199" t="s">
        <v>1</v>
      </c>
      <c r="F129" s="200" t="s">
        <v>1850</v>
      </c>
      <c r="G129" s="198"/>
      <c r="H129" s="199" t="s">
        <v>1</v>
      </c>
      <c r="I129" s="198"/>
      <c r="J129" s="198"/>
      <c r="K129" s="198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147</v>
      </c>
      <c r="AU129" s="206" t="s">
        <v>83</v>
      </c>
      <c r="AV129" s="12" t="s">
        <v>83</v>
      </c>
      <c r="AW129" s="12" t="s">
        <v>31</v>
      </c>
      <c r="AX129" s="12" t="s">
        <v>75</v>
      </c>
      <c r="AY129" s="206" t="s">
        <v>137</v>
      </c>
    </row>
    <row r="130" spans="1:65" s="13" customFormat="1">
      <c r="B130" s="207"/>
      <c r="C130" s="208"/>
      <c r="D130" s="192" t="s">
        <v>147</v>
      </c>
      <c r="E130" s="209" t="s">
        <v>1</v>
      </c>
      <c r="F130" s="210" t="s">
        <v>85</v>
      </c>
      <c r="G130" s="208"/>
      <c r="H130" s="211">
        <v>2</v>
      </c>
      <c r="I130" s="208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147</v>
      </c>
      <c r="AU130" s="217" t="s">
        <v>83</v>
      </c>
      <c r="AV130" s="13" t="s">
        <v>85</v>
      </c>
      <c r="AW130" s="13" t="s">
        <v>31</v>
      </c>
      <c r="AX130" s="13" t="s">
        <v>75</v>
      </c>
      <c r="AY130" s="217" t="s">
        <v>137</v>
      </c>
    </row>
    <row r="131" spans="1:65" s="12" customFormat="1">
      <c r="B131" s="197"/>
      <c r="C131" s="198"/>
      <c r="D131" s="192" t="s">
        <v>147</v>
      </c>
      <c r="E131" s="199" t="s">
        <v>1</v>
      </c>
      <c r="F131" s="200" t="s">
        <v>1851</v>
      </c>
      <c r="G131" s="198"/>
      <c r="H131" s="199" t="s">
        <v>1</v>
      </c>
      <c r="I131" s="198"/>
      <c r="J131" s="198"/>
      <c r="K131" s="198"/>
      <c r="L131" s="202"/>
      <c r="M131" s="203"/>
      <c r="N131" s="204"/>
      <c r="O131" s="204"/>
      <c r="P131" s="204"/>
      <c r="Q131" s="204"/>
      <c r="R131" s="204"/>
      <c r="S131" s="204"/>
      <c r="T131" s="205"/>
      <c r="AT131" s="206" t="s">
        <v>147</v>
      </c>
      <c r="AU131" s="206" t="s">
        <v>83</v>
      </c>
      <c r="AV131" s="12" t="s">
        <v>83</v>
      </c>
      <c r="AW131" s="12" t="s">
        <v>31</v>
      </c>
      <c r="AX131" s="12" t="s">
        <v>75</v>
      </c>
      <c r="AY131" s="206" t="s">
        <v>137</v>
      </c>
    </row>
    <row r="132" spans="1:65" s="13" customFormat="1">
      <c r="B132" s="207"/>
      <c r="C132" s="208"/>
      <c r="D132" s="192" t="s">
        <v>147</v>
      </c>
      <c r="E132" s="209" t="s">
        <v>1</v>
      </c>
      <c r="F132" s="210" t="s">
        <v>580</v>
      </c>
      <c r="G132" s="208"/>
      <c r="H132" s="211">
        <v>85</v>
      </c>
      <c r="I132" s="208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147</v>
      </c>
      <c r="AU132" s="217" t="s">
        <v>83</v>
      </c>
      <c r="AV132" s="13" t="s">
        <v>85</v>
      </c>
      <c r="AW132" s="13" t="s">
        <v>31</v>
      </c>
      <c r="AX132" s="13" t="s">
        <v>75</v>
      </c>
      <c r="AY132" s="217" t="s">
        <v>137</v>
      </c>
    </row>
    <row r="133" spans="1:65" s="14" customFormat="1">
      <c r="B133" s="218"/>
      <c r="C133" s="219"/>
      <c r="D133" s="192" t="s">
        <v>147</v>
      </c>
      <c r="E133" s="220" t="s">
        <v>1</v>
      </c>
      <c r="F133" s="221" t="s">
        <v>152</v>
      </c>
      <c r="G133" s="219"/>
      <c r="H133" s="222">
        <v>96</v>
      </c>
      <c r="I133" s="219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147</v>
      </c>
      <c r="AU133" s="228" t="s">
        <v>83</v>
      </c>
      <c r="AV133" s="14" t="s">
        <v>144</v>
      </c>
      <c r="AW133" s="14" t="s">
        <v>31</v>
      </c>
      <c r="AX133" s="14" t="s">
        <v>83</v>
      </c>
      <c r="AY133" s="228" t="s">
        <v>137</v>
      </c>
    </row>
    <row r="134" spans="1:65" s="12" customFormat="1">
      <c r="B134" s="197"/>
      <c r="C134" s="198"/>
      <c r="D134" s="192" t="s">
        <v>147</v>
      </c>
      <c r="E134" s="199" t="s">
        <v>1</v>
      </c>
      <c r="F134" s="200" t="s">
        <v>153</v>
      </c>
      <c r="G134" s="198"/>
      <c r="H134" s="199" t="s">
        <v>1</v>
      </c>
      <c r="I134" s="198"/>
      <c r="J134" s="198"/>
      <c r="K134" s="198"/>
      <c r="L134" s="202"/>
      <c r="M134" s="203"/>
      <c r="N134" s="204"/>
      <c r="O134" s="204"/>
      <c r="P134" s="204"/>
      <c r="Q134" s="204"/>
      <c r="R134" s="204"/>
      <c r="S134" s="204"/>
      <c r="T134" s="205"/>
      <c r="AT134" s="206" t="s">
        <v>147</v>
      </c>
      <c r="AU134" s="206" t="s">
        <v>83</v>
      </c>
      <c r="AV134" s="12" t="s">
        <v>83</v>
      </c>
      <c r="AW134" s="12" t="s">
        <v>31</v>
      </c>
      <c r="AX134" s="12" t="s">
        <v>75</v>
      </c>
      <c r="AY134" s="206" t="s">
        <v>137</v>
      </c>
    </row>
    <row r="135" spans="1:65" s="2" customFormat="1" ht="16.5" customHeight="1">
      <c r="A135" s="34"/>
      <c r="B135" s="35"/>
      <c r="C135" s="178" t="s">
        <v>85</v>
      </c>
      <c r="D135" s="178" t="s">
        <v>138</v>
      </c>
      <c r="E135" s="179" t="s">
        <v>139</v>
      </c>
      <c r="F135" s="180" t="s">
        <v>140</v>
      </c>
      <c r="G135" s="181" t="s">
        <v>141</v>
      </c>
      <c r="H135" s="182">
        <v>96</v>
      </c>
      <c r="I135" s="253"/>
      <c r="J135" s="184">
        <f>ROUND(I135*H135,2)</f>
        <v>0</v>
      </c>
      <c r="K135" s="180" t="s">
        <v>142</v>
      </c>
      <c r="L135" s="185"/>
      <c r="M135" s="186" t="s">
        <v>1</v>
      </c>
      <c r="N135" s="187" t="s">
        <v>40</v>
      </c>
      <c r="O135" s="71"/>
      <c r="P135" s="188">
        <f>O135*H135</f>
        <v>0</v>
      </c>
      <c r="Q135" s="188">
        <v>4.9390000000000003E-2</v>
      </c>
      <c r="R135" s="188">
        <f>Q135*H135</f>
        <v>4.7414400000000008</v>
      </c>
      <c r="S135" s="188">
        <v>0</v>
      </c>
      <c r="T135" s="189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0" t="s">
        <v>143</v>
      </c>
      <c r="AT135" s="190" t="s">
        <v>138</v>
      </c>
      <c r="AU135" s="190" t="s">
        <v>83</v>
      </c>
      <c r="AY135" s="17" t="s">
        <v>137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83</v>
      </c>
      <c r="BK135" s="191">
        <f>ROUND(I135*H135,2)</f>
        <v>0</v>
      </c>
      <c r="BL135" s="17" t="s">
        <v>144</v>
      </c>
      <c r="BM135" s="190" t="s">
        <v>1852</v>
      </c>
    </row>
    <row r="136" spans="1:65" s="2" customFormat="1">
      <c r="A136" s="34"/>
      <c r="B136" s="35"/>
      <c r="C136" s="36"/>
      <c r="D136" s="192" t="s">
        <v>146</v>
      </c>
      <c r="E136" s="36"/>
      <c r="F136" s="193" t="s">
        <v>140</v>
      </c>
      <c r="G136" s="36"/>
      <c r="H136" s="36"/>
      <c r="I136" s="36"/>
      <c r="J136" s="36"/>
      <c r="K136" s="36"/>
      <c r="L136" s="39"/>
      <c r="M136" s="195"/>
      <c r="N136" s="196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146</v>
      </c>
      <c r="AU136" s="17" t="s">
        <v>83</v>
      </c>
    </row>
    <row r="137" spans="1:65" s="12" customFormat="1">
      <c r="B137" s="197"/>
      <c r="C137" s="198"/>
      <c r="D137" s="192" t="s">
        <v>147</v>
      </c>
      <c r="E137" s="199" t="s">
        <v>1</v>
      </c>
      <c r="F137" s="200" t="s">
        <v>1853</v>
      </c>
      <c r="G137" s="198"/>
      <c r="H137" s="199" t="s">
        <v>1</v>
      </c>
      <c r="I137" s="198"/>
      <c r="J137" s="198"/>
      <c r="K137" s="198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147</v>
      </c>
      <c r="AU137" s="206" t="s">
        <v>83</v>
      </c>
      <c r="AV137" s="12" t="s">
        <v>83</v>
      </c>
      <c r="AW137" s="12" t="s">
        <v>31</v>
      </c>
      <c r="AX137" s="12" t="s">
        <v>75</v>
      </c>
      <c r="AY137" s="206" t="s">
        <v>137</v>
      </c>
    </row>
    <row r="138" spans="1:65" s="12" customFormat="1">
      <c r="B138" s="197"/>
      <c r="C138" s="198"/>
      <c r="D138" s="192" t="s">
        <v>147</v>
      </c>
      <c r="E138" s="199" t="s">
        <v>1</v>
      </c>
      <c r="F138" s="200" t="s">
        <v>1854</v>
      </c>
      <c r="G138" s="198"/>
      <c r="H138" s="199" t="s">
        <v>1</v>
      </c>
      <c r="I138" s="198"/>
      <c r="J138" s="198"/>
      <c r="K138" s="198"/>
      <c r="L138" s="202"/>
      <c r="M138" s="203"/>
      <c r="N138" s="204"/>
      <c r="O138" s="204"/>
      <c r="P138" s="204"/>
      <c r="Q138" s="204"/>
      <c r="R138" s="204"/>
      <c r="S138" s="204"/>
      <c r="T138" s="205"/>
      <c r="AT138" s="206" t="s">
        <v>147</v>
      </c>
      <c r="AU138" s="206" t="s">
        <v>83</v>
      </c>
      <c r="AV138" s="12" t="s">
        <v>83</v>
      </c>
      <c r="AW138" s="12" t="s">
        <v>31</v>
      </c>
      <c r="AX138" s="12" t="s">
        <v>75</v>
      </c>
      <c r="AY138" s="206" t="s">
        <v>137</v>
      </c>
    </row>
    <row r="139" spans="1:65" s="13" customFormat="1">
      <c r="B139" s="207"/>
      <c r="C139" s="208"/>
      <c r="D139" s="192" t="s">
        <v>147</v>
      </c>
      <c r="E139" s="209" t="s">
        <v>1</v>
      </c>
      <c r="F139" s="210" t="s">
        <v>149</v>
      </c>
      <c r="G139" s="208"/>
      <c r="H139" s="211">
        <v>48</v>
      </c>
      <c r="I139" s="208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147</v>
      </c>
      <c r="AU139" s="217" t="s">
        <v>83</v>
      </c>
      <c r="AV139" s="13" t="s">
        <v>85</v>
      </c>
      <c r="AW139" s="13" t="s">
        <v>31</v>
      </c>
      <c r="AX139" s="13" t="s">
        <v>75</v>
      </c>
      <c r="AY139" s="217" t="s">
        <v>137</v>
      </c>
    </row>
    <row r="140" spans="1:65" s="12" customFormat="1">
      <c r="B140" s="197"/>
      <c r="C140" s="198"/>
      <c r="D140" s="192" t="s">
        <v>147</v>
      </c>
      <c r="E140" s="199" t="s">
        <v>1</v>
      </c>
      <c r="F140" s="200" t="s">
        <v>1855</v>
      </c>
      <c r="G140" s="198"/>
      <c r="H140" s="199" t="s">
        <v>1</v>
      </c>
      <c r="I140" s="198"/>
      <c r="J140" s="198"/>
      <c r="K140" s="198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147</v>
      </c>
      <c r="AU140" s="206" t="s">
        <v>83</v>
      </c>
      <c r="AV140" s="12" t="s">
        <v>83</v>
      </c>
      <c r="AW140" s="12" t="s">
        <v>31</v>
      </c>
      <c r="AX140" s="12" t="s">
        <v>75</v>
      </c>
      <c r="AY140" s="206" t="s">
        <v>137</v>
      </c>
    </row>
    <row r="141" spans="1:65" s="13" customFormat="1">
      <c r="B141" s="207"/>
      <c r="C141" s="208"/>
      <c r="D141" s="192" t="s">
        <v>147</v>
      </c>
      <c r="E141" s="209" t="s">
        <v>1</v>
      </c>
      <c r="F141" s="210" t="s">
        <v>149</v>
      </c>
      <c r="G141" s="208"/>
      <c r="H141" s="211">
        <v>48</v>
      </c>
      <c r="I141" s="208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147</v>
      </c>
      <c r="AU141" s="217" t="s">
        <v>83</v>
      </c>
      <c r="AV141" s="13" t="s">
        <v>85</v>
      </c>
      <c r="AW141" s="13" t="s">
        <v>31</v>
      </c>
      <c r="AX141" s="13" t="s">
        <v>75</v>
      </c>
      <c r="AY141" s="217" t="s">
        <v>137</v>
      </c>
    </row>
    <row r="142" spans="1:65" s="14" customFormat="1">
      <c r="B142" s="218"/>
      <c r="C142" s="219"/>
      <c r="D142" s="192" t="s">
        <v>147</v>
      </c>
      <c r="E142" s="220" t="s">
        <v>1</v>
      </c>
      <c r="F142" s="221" t="s">
        <v>152</v>
      </c>
      <c r="G142" s="219"/>
      <c r="H142" s="222">
        <v>96</v>
      </c>
      <c r="I142" s="219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147</v>
      </c>
      <c r="AU142" s="228" t="s">
        <v>83</v>
      </c>
      <c r="AV142" s="14" t="s">
        <v>144</v>
      </c>
      <c r="AW142" s="14" t="s">
        <v>31</v>
      </c>
      <c r="AX142" s="14" t="s">
        <v>83</v>
      </c>
      <c r="AY142" s="228" t="s">
        <v>137</v>
      </c>
    </row>
    <row r="143" spans="1:65" s="12" customFormat="1">
      <c r="B143" s="197"/>
      <c r="C143" s="198"/>
      <c r="D143" s="192" t="s">
        <v>147</v>
      </c>
      <c r="E143" s="199" t="s">
        <v>1</v>
      </c>
      <c r="F143" s="200" t="s">
        <v>153</v>
      </c>
      <c r="G143" s="198"/>
      <c r="H143" s="199" t="s">
        <v>1</v>
      </c>
      <c r="I143" s="198"/>
      <c r="J143" s="198"/>
      <c r="K143" s="198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147</v>
      </c>
      <c r="AU143" s="206" t="s">
        <v>83</v>
      </c>
      <c r="AV143" s="12" t="s">
        <v>83</v>
      </c>
      <c r="AW143" s="12" t="s">
        <v>31</v>
      </c>
      <c r="AX143" s="12" t="s">
        <v>75</v>
      </c>
      <c r="AY143" s="206" t="s">
        <v>137</v>
      </c>
    </row>
    <row r="144" spans="1:65" s="2" customFormat="1" ht="21.75" customHeight="1">
      <c r="A144" s="34"/>
      <c r="B144" s="35"/>
      <c r="C144" s="178" t="s">
        <v>136</v>
      </c>
      <c r="D144" s="178" t="s">
        <v>138</v>
      </c>
      <c r="E144" s="179" t="s">
        <v>154</v>
      </c>
      <c r="F144" s="180" t="s">
        <v>155</v>
      </c>
      <c r="G144" s="181" t="s">
        <v>156</v>
      </c>
      <c r="H144" s="182">
        <v>161</v>
      </c>
      <c r="I144" s="253"/>
      <c r="J144" s="184">
        <f>ROUND(I144*H144,2)</f>
        <v>0</v>
      </c>
      <c r="K144" s="180" t="s">
        <v>142</v>
      </c>
      <c r="L144" s="185"/>
      <c r="M144" s="186" t="s">
        <v>1</v>
      </c>
      <c r="N144" s="187" t="s">
        <v>40</v>
      </c>
      <c r="O144" s="71"/>
      <c r="P144" s="188">
        <f>O144*H144</f>
        <v>0</v>
      </c>
      <c r="Q144" s="188">
        <v>3.70425</v>
      </c>
      <c r="R144" s="188">
        <f>Q144*H144</f>
        <v>596.38424999999995</v>
      </c>
      <c r="S144" s="188">
        <v>0</v>
      </c>
      <c r="T144" s="189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0" t="s">
        <v>143</v>
      </c>
      <c r="AT144" s="190" t="s">
        <v>138</v>
      </c>
      <c r="AU144" s="190" t="s">
        <v>83</v>
      </c>
      <c r="AY144" s="17" t="s">
        <v>137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83</v>
      </c>
      <c r="BK144" s="191">
        <f>ROUND(I144*H144,2)</f>
        <v>0</v>
      </c>
      <c r="BL144" s="17" t="s">
        <v>144</v>
      </c>
      <c r="BM144" s="190" t="s">
        <v>1856</v>
      </c>
    </row>
    <row r="145" spans="1:51" s="2" customFormat="1">
      <c r="A145" s="34"/>
      <c r="B145" s="35"/>
      <c r="C145" s="36"/>
      <c r="D145" s="192" t="s">
        <v>146</v>
      </c>
      <c r="E145" s="36"/>
      <c r="F145" s="193" t="s">
        <v>155</v>
      </c>
      <c r="G145" s="36"/>
      <c r="H145" s="36"/>
      <c r="I145" s="36"/>
      <c r="J145" s="36"/>
      <c r="K145" s="36"/>
      <c r="L145" s="39"/>
      <c r="M145" s="195"/>
      <c r="N145" s="196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146</v>
      </c>
      <c r="AU145" s="17" t="s">
        <v>83</v>
      </c>
    </row>
    <row r="146" spans="1:51" s="13" customFormat="1">
      <c r="B146" s="207"/>
      <c r="C146" s="208"/>
      <c r="D146" s="192" t="s">
        <v>147</v>
      </c>
      <c r="E146" s="209" t="s">
        <v>1</v>
      </c>
      <c r="F146" s="210" t="s">
        <v>1857</v>
      </c>
      <c r="G146" s="208"/>
      <c r="H146" s="211">
        <v>47.253</v>
      </c>
      <c r="I146" s="208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147</v>
      </c>
      <c r="AU146" s="217" t="s">
        <v>83</v>
      </c>
      <c r="AV146" s="13" t="s">
        <v>85</v>
      </c>
      <c r="AW146" s="13" t="s">
        <v>31</v>
      </c>
      <c r="AX146" s="13" t="s">
        <v>75</v>
      </c>
      <c r="AY146" s="217" t="s">
        <v>137</v>
      </c>
    </row>
    <row r="147" spans="1:51" s="13" customFormat="1">
      <c r="B147" s="207"/>
      <c r="C147" s="208"/>
      <c r="D147" s="192" t="s">
        <v>147</v>
      </c>
      <c r="E147" s="209" t="s">
        <v>1</v>
      </c>
      <c r="F147" s="210" t="s">
        <v>1858</v>
      </c>
      <c r="G147" s="208"/>
      <c r="H147" s="211">
        <v>0.747</v>
      </c>
      <c r="I147" s="208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147</v>
      </c>
      <c r="AU147" s="217" t="s">
        <v>83</v>
      </c>
      <c r="AV147" s="13" t="s">
        <v>85</v>
      </c>
      <c r="AW147" s="13" t="s">
        <v>31</v>
      </c>
      <c r="AX147" s="13" t="s">
        <v>75</v>
      </c>
      <c r="AY147" s="217" t="s">
        <v>137</v>
      </c>
    </row>
    <row r="148" spans="1:51" s="13" customFormat="1">
      <c r="B148" s="207"/>
      <c r="C148" s="208"/>
      <c r="D148" s="192" t="s">
        <v>147</v>
      </c>
      <c r="E148" s="209" t="s">
        <v>1</v>
      </c>
      <c r="F148" s="210" t="s">
        <v>1859</v>
      </c>
      <c r="G148" s="208"/>
      <c r="H148" s="211">
        <v>32.267000000000003</v>
      </c>
      <c r="I148" s="208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147</v>
      </c>
      <c r="AU148" s="217" t="s">
        <v>83</v>
      </c>
      <c r="AV148" s="13" t="s">
        <v>85</v>
      </c>
      <c r="AW148" s="13" t="s">
        <v>31</v>
      </c>
      <c r="AX148" s="13" t="s">
        <v>75</v>
      </c>
      <c r="AY148" s="217" t="s">
        <v>137</v>
      </c>
    </row>
    <row r="149" spans="1:51" s="13" customFormat="1">
      <c r="B149" s="207"/>
      <c r="C149" s="208"/>
      <c r="D149" s="192" t="s">
        <v>147</v>
      </c>
      <c r="E149" s="209" t="s">
        <v>1</v>
      </c>
      <c r="F149" s="210" t="s">
        <v>1860</v>
      </c>
      <c r="G149" s="208"/>
      <c r="H149" s="211">
        <v>0.73299999999999998</v>
      </c>
      <c r="I149" s="208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147</v>
      </c>
      <c r="AU149" s="217" t="s">
        <v>83</v>
      </c>
      <c r="AV149" s="13" t="s">
        <v>85</v>
      </c>
      <c r="AW149" s="13" t="s">
        <v>31</v>
      </c>
      <c r="AX149" s="13" t="s">
        <v>75</v>
      </c>
      <c r="AY149" s="217" t="s">
        <v>137</v>
      </c>
    </row>
    <row r="150" spans="1:51" s="13" customFormat="1">
      <c r="B150" s="207"/>
      <c r="C150" s="208"/>
      <c r="D150" s="192" t="s">
        <v>147</v>
      </c>
      <c r="E150" s="209" t="s">
        <v>1</v>
      </c>
      <c r="F150" s="210" t="s">
        <v>1861</v>
      </c>
      <c r="G150" s="208"/>
      <c r="H150" s="211">
        <v>3.2</v>
      </c>
      <c r="I150" s="208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147</v>
      </c>
      <c r="AU150" s="217" t="s">
        <v>83</v>
      </c>
      <c r="AV150" s="13" t="s">
        <v>85</v>
      </c>
      <c r="AW150" s="13" t="s">
        <v>31</v>
      </c>
      <c r="AX150" s="13" t="s">
        <v>75</v>
      </c>
      <c r="AY150" s="217" t="s">
        <v>137</v>
      </c>
    </row>
    <row r="151" spans="1:51" s="13" customFormat="1">
      <c r="B151" s="207"/>
      <c r="C151" s="208"/>
      <c r="D151" s="192" t="s">
        <v>147</v>
      </c>
      <c r="E151" s="209" t="s">
        <v>1</v>
      </c>
      <c r="F151" s="210" t="s">
        <v>1862</v>
      </c>
      <c r="G151" s="208"/>
      <c r="H151" s="211">
        <v>0.8</v>
      </c>
      <c r="I151" s="208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147</v>
      </c>
      <c r="AU151" s="217" t="s">
        <v>83</v>
      </c>
      <c r="AV151" s="13" t="s">
        <v>85</v>
      </c>
      <c r="AW151" s="13" t="s">
        <v>31</v>
      </c>
      <c r="AX151" s="13" t="s">
        <v>75</v>
      </c>
      <c r="AY151" s="217" t="s">
        <v>137</v>
      </c>
    </row>
    <row r="152" spans="1:51" s="13" customFormat="1">
      <c r="B152" s="207"/>
      <c r="C152" s="208"/>
      <c r="D152" s="192" t="s">
        <v>147</v>
      </c>
      <c r="E152" s="209" t="s">
        <v>1</v>
      </c>
      <c r="F152" s="210" t="s">
        <v>1863</v>
      </c>
      <c r="G152" s="208"/>
      <c r="H152" s="211">
        <v>66.64</v>
      </c>
      <c r="I152" s="208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147</v>
      </c>
      <c r="AU152" s="217" t="s">
        <v>83</v>
      </c>
      <c r="AV152" s="13" t="s">
        <v>85</v>
      </c>
      <c r="AW152" s="13" t="s">
        <v>31</v>
      </c>
      <c r="AX152" s="13" t="s">
        <v>75</v>
      </c>
      <c r="AY152" s="217" t="s">
        <v>137</v>
      </c>
    </row>
    <row r="153" spans="1:51" s="13" customFormat="1">
      <c r="B153" s="207"/>
      <c r="C153" s="208"/>
      <c r="D153" s="192" t="s">
        <v>147</v>
      </c>
      <c r="E153" s="209" t="s">
        <v>1</v>
      </c>
      <c r="F153" s="210" t="s">
        <v>1864</v>
      </c>
      <c r="G153" s="208"/>
      <c r="H153" s="211">
        <v>0.36</v>
      </c>
      <c r="I153" s="208"/>
      <c r="J153" s="208"/>
      <c r="K153" s="208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147</v>
      </c>
      <c r="AU153" s="217" t="s">
        <v>83</v>
      </c>
      <c r="AV153" s="13" t="s">
        <v>85</v>
      </c>
      <c r="AW153" s="13" t="s">
        <v>31</v>
      </c>
      <c r="AX153" s="13" t="s">
        <v>75</v>
      </c>
      <c r="AY153" s="217" t="s">
        <v>137</v>
      </c>
    </row>
    <row r="154" spans="1:51" s="12" customFormat="1">
      <c r="B154" s="197"/>
      <c r="C154" s="198"/>
      <c r="D154" s="192" t="s">
        <v>147</v>
      </c>
      <c r="E154" s="199" t="s">
        <v>1</v>
      </c>
      <c r="F154" s="200" t="s">
        <v>1865</v>
      </c>
      <c r="G154" s="198"/>
      <c r="H154" s="199" t="s">
        <v>1</v>
      </c>
      <c r="I154" s="198"/>
      <c r="J154" s="198"/>
      <c r="K154" s="198"/>
      <c r="L154" s="202"/>
      <c r="M154" s="203"/>
      <c r="N154" s="204"/>
      <c r="O154" s="204"/>
      <c r="P154" s="204"/>
      <c r="Q154" s="204"/>
      <c r="R154" s="204"/>
      <c r="S154" s="204"/>
      <c r="T154" s="205"/>
      <c r="AT154" s="206" t="s">
        <v>147</v>
      </c>
      <c r="AU154" s="206" t="s">
        <v>83</v>
      </c>
      <c r="AV154" s="12" t="s">
        <v>83</v>
      </c>
      <c r="AW154" s="12" t="s">
        <v>31</v>
      </c>
      <c r="AX154" s="12" t="s">
        <v>75</v>
      </c>
      <c r="AY154" s="206" t="s">
        <v>137</v>
      </c>
    </row>
    <row r="155" spans="1:51" s="13" customFormat="1">
      <c r="B155" s="207"/>
      <c r="C155" s="208"/>
      <c r="D155" s="192" t="s">
        <v>147</v>
      </c>
      <c r="E155" s="209" t="s">
        <v>1</v>
      </c>
      <c r="F155" s="210" t="s">
        <v>1866</v>
      </c>
      <c r="G155" s="208"/>
      <c r="H155" s="211">
        <v>6.1870000000000003</v>
      </c>
      <c r="I155" s="208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147</v>
      </c>
      <c r="AU155" s="217" t="s">
        <v>83</v>
      </c>
      <c r="AV155" s="13" t="s">
        <v>85</v>
      </c>
      <c r="AW155" s="13" t="s">
        <v>31</v>
      </c>
      <c r="AX155" s="13" t="s">
        <v>75</v>
      </c>
      <c r="AY155" s="217" t="s">
        <v>137</v>
      </c>
    </row>
    <row r="156" spans="1:51" s="13" customFormat="1">
      <c r="B156" s="207"/>
      <c r="C156" s="208"/>
      <c r="D156" s="192" t="s">
        <v>147</v>
      </c>
      <c r="E156" s="209" t="s">
        <v>1</v>
      </c>
      <c r="F156" s="210" t="s">
        <v>1867</v>
      </c>
      <c r="G156" s="208"/>
      <c r="H156" s="211">
        <v>0.81299999999999994</v>
      </c>
      <c r="I156" s="208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147</v>
      </c>
      <c r="AU156" s="217" t="s">
        <v>83</v>
      </c>
      <c r="AV156" s="13" t="s">
        <v>85</v>
      </c>
      <c r="AW156" s="13" t="s">
        <v>31</v>
      </c>
      <c r="AX156" s="13" t="s">
        <v>75</v>
      </c>
      <c r="AY156" s="217" t="s">
        <v>137</v>
      </c>
    </row>
    <row r="157" spans="1:51" s="13" customFormat="1">
      <c r="B157" s="207"/>
      <c r="C157" s="208"/>
      <c r="D157" s="192" t="s">
        <v>147</v>
      </c>
      <c r="E157" s="209" t="s">
        <v>1</v>
      </c>
      <c r="F157" s="210" t="s">
        <v>1868</v>
      </c>
      <c r="G157" s="208"/>
      <c r="H157" s="211">
        <v>1.2</v>
      </c>
      <c r="I157" s="208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147</v>
      </c>
      <c r="AU157" s="217" t="s">
        <v>83</v>
      </c>
      <c r="AV157" s="13" t="s">
        <v>85</v>
      </c>
      <c r="AW157" s="13" t="s">
        <v>31</v>
      </c>
      <c r="AX157" s="13" t="s">
        <v>75</v>
      </c>
      <c r="AY157" s="217" t="s">
        <v>137</v>
      </c>
    </row>
    <row r="158" spans="1:51" s="13" customFormat="1">
      <c r="B158" s="207"/>
      <c r="C158" s="208"/>
      <c r="D158" s="192" t="s">
        <v>147</v>
      </c>
      <c r="E158" s="209" t="s">
        <v>1</v>
      </c>
      <c r="F158" s="210" t="s">
        <v>1862</v>
      </c>
      <c r="G158" s="208"/>
      <c r="H158" s="211">
        <v>0.8</v>
      </c>
      <c r="I158" s="208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147</v>
      </c>
      <c r="AU158" s="217" t="s">
        <v>83</v>
      </c>
      <c r="AV158" s="13" t="s">
        <v>85</v>
      </c>
      <c r="AW158" s="13" t="s">
        <v>31</v>
      </c>
      <c r="AX158" s="13" t="s">
        <v>75</v>
      </c>
      <c r="AY158" s="217" t="s">
        <v>137</v>
      </c>
    </row>
    <row r="159" spans="1:51" s="14" customFormat="1">
      <c r="B159" s="218"/>
      <c r="C159" s="219"/>
      <c r="D159" s="192" t="s">
        <v>147</v>
      </c>
      <c r="E159" s="220" t="s">
        <v>1</v>
      </c>
      <c r="F159" s="221" t="s">
        <v>152</v>
      </c>
      <c r="G159" s="219"/>
      <c r="H159" s="222">
        <v>161</v>
      </c>
      <c r="I159" s="219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147</v>
      </c>
      <c r="AU159" s="228" t="s">
        <v>83</v>
      </c>
      <c r="AV159" s="14" t="s">
        <v>144</v>
      </c>
      <c r="AW159" s="14" t="s">
        <v>31</v>
      </c>
      <c r="AX159" s="14" t="s">
        <v>83</v>
      </c>
      <c r="AY159" s="228" t="s">
        <v>137</v>
      </c>
    </row>
    <row r="160" spans="1:51" s="12" customFormat="1">
      <c r="B160" s="197"/>
      <c r="C160" s="198"/>
      <c r="D160" s="192" t="s">
        <v>147</v>
      </c>
      <c r="E160" s="199" t="s">
        <v>1</v>
      </c>
      <c r="F160" s="200" t="s">
        <v>153</v>
      </c>
      <c r="G160" s="198"/>
      <c r="H160" s="199" t="s">
        <v>1</v>
      </c>
      <c r="I160" s="198"/>
      <c r="J160" s="198"/>
      <c r="K160" s="198"/>
      <c r="L160" s="202"/>
      <c r="M160" s="203"/>
      <c r="N160" s="204"/>
      <c r="O160" s="204"/>
      <c r="P160" s="204"/>
      <c r="Q160" s="204"/>
      <c r="R160" s="204"/>
      <c r="S160" s="204"/>
      <c r="T160" s="205"/>
      <c r="AT160" s="206" t="s">
        <v>147</v>
      </c>
      <c r="AU160" s="206" t="s">
        <v>83</v>
      </c>
      <c r="AV160" s="12" t="s">
        <v>83</v>
      </c>
      <c r="AW160" s="12" t="s">
        <v>31</v>
      </c>
      <c r="AX160" s="12" t="s">
        <v>75</v>
      </c>
      <c r="AY160" s="206" t="s">
        <v>137</v>
      </c>
    </row>
    <row r="161" spans="1:65" s="2" customFormat="1" ht="21.75" customHeight="1">
      <c r="A161" s="34"/>
      <c r="B161" s="35"/>
      <c r="C161" s="178" t="s">
        <v>144</v>
      </c>
      <c r="D161" s="178" t="s">
        <v>138</v>
      </c>
      <c r="E161" s="179" t="s">
        <v>1869</v>
      </c>
      <c r="F161" s="180" t="s">
        <v>1870</v>
      </c>
      <c r="G161" s="181" t="s">
        <v>156</v>
      </c>
      <c r="H161" s="182">
        <v>20</v>
      </c>
      <c r="I161" s="253"/>
      <c r="J161" s="184">
        <f>ROUND(I161*H161,2)</f>
        <v>0</v>
      </c>
      <c r="K161" s="180" t="s">
        <v>142</v>
      </c>
      <c r="L161" s="185"/>
      <c r="M161" s="186" t="s">
        <v>1</v>
      </c>
      <c r="N161" s="187" t="s">
        <v>40</v>
      </c>
      <c r="O161" s="71"/>
      <c r="P161" s="188">
        <f>O161*H161</f>
        <v>0</v>
      </c>
      <c r="Q161" s="188">
        <v>4.5022500000000001</v>
      </c>
      <c r="R161" s="188">
        <f>Q161*H161</f>
        <v>90.045000000000002</v>
      </c>
      <c r="S161" s="188">
        <v>0</v>
      </c>
      <c r="T161" s="189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0" t="s">
        <v>143</v>
      </c>
      <c r="AT161" s="190" t="s">
        <v>138</v>
      </c>
      <c r="AU161" s="190" t="s">
        <v>83</v>
      </c>
      <c r="AY161" s="17" t="s">
        <v>137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7" t="s">
        <v>83</v>
      </c>
      <c r="BK161" s="191">
        <f>ROUND(I161*H161,2)</f>
        <v>0</v>
      </c>
      <c r="BL161" s="17" t="s">
        <v>144</v>
      </c>
      <c r="BM161" s="190" t="s">
        <v>1871</v>
      </c>
    </row>
    <row r="162" spans="1:65" s="2" customFormat="1">
      <c r="A162" s="34"/>
      <c r="B162" s="35"/>
      <c r="C162" s="36"/>
      <c r="D162" s="192" t="s">
        <v>146</v>
      </c>
      <c r="E162" s="36"/>
      <c r="F162" s="193" t="s">
        <v>1870</v>
      </c>
      <c r="G162" s="36"/>
      <c r="H162" s="36"/>
      <c r="I162" s="36"/>
      <c r="J162" s="36"/>
      <c r="K162" s="36"/>
      <c r="L162" s="39"/>
      <c r="M162" s="195"/>
      <c r="N162" s="196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146</v>
      </c>
      <c r="AU162" s="17" t="s">
        <v>83</v>
      </c>
    </row>
    <row r="163" spans="1:65" s="13" customFormat="1">
      <c r="B163" s="207"/>
      <c r="C163" s="208"/>
      <c r="D163" s="192" t="s">
        <v>147</v>
      </c>
      <c r="E163" s="209" t="s">
        <v>1</v>
      </c>
      <c r="F163" s="210" t="s">
        <v>1872</v>
      </c>
      <c r="G163" s="208"/>
      <c r="H163" s="211">
        <v>19.466999999999999</v>
      </c>
      <c r="I163" s="208"/>
      <c r="J163" s="208"/>
      <c r="K163" s="208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147</v>
      </c>
      <c r="AU163" s="217" t="s">
        <v>83</v>
      </c>
      <c r="AV163" s="13" t="s">
        <v>85</v>
      </c>
      <c r="AW163" s="13" t="s">
        <v>31</v>
      </c>
      <c r="AX163" s="13" t="s">
        <v>75</v>
      </c>
      <c r="AY163" s="217" t="s">
        <v>137</v>
      </c>
    </row>
    <row r="164" spans="1:65" s="13" customFormat="1">
      <c r="B164" s="207"/>
      <c r="C164" s="208"/>
      <c r="D164" s="192" t="s">
        <v>147</v>
      </c>
      <c r="E164" s="209" t="s">
        <v>1</v>
      </c>
      <c r="F164" s="210" t="s">
        <v>159</v>
      </c>
      <c r="G164" s="208"/>
      <c r="H164" s="211">
        <v>0.53300000000000003</v>
      </c>
      <c r="I164" s="208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147</v>
      </c>
      <c r="AU164" s="217" t="s">
        <v>83</v>
      </c>
      <c r="AV164" s="13" t="s">
        <v>85</v>
      </c>
      <c r="AW164" s="13" t="s">
        <v>31</v>
      </c>
      <c r="AX164" s="13" t="s">
        <v>75</v>
      </c>
      <c r="AY164" s="217" t="s">
        <v>137</v>
      </c>
    </row>
    <row r="165" spans="1:65" s="14" customFormat="1">
      <c r="B165" s="218"/>
      <c r="C165" s="219"/>
      <c r="D165" s="192" t="s">
        <v>147</v>
      </c>
      <c r="E165" s="220" t="s">
        <v>1</v>
      </c>
      <c r="F165" s="221" t="s">
        <v>152</v>
      </c>
      <c r="G165" s="219"/>
      <c r="H165" s="222">
        <v>20</v>
      </c>
      <c r="I165" s="219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147</v>
      </c>
      <c r="AU165" s="228" t="s">
        <v>83</v>
      </c>
      <c r="AV165" s="14" t="s">
        <v>144</v>
      </c>
      <c r="AW165" s="14" t="s">
        <v>31</v>
      </c>
      <c r="AX165" s="14" t="s">
        <v>83</v>
      </c>
      <c r="AY165" s="228" t="s">
        <v>137</v>
      </c>
    </row>
    <row r="166" spans="1:65" s="12" customFormat="1">
      <c r="B166" s="197"/>
      <c r="C166" s="198"/>
      <c r="D166" s="192" t="s">
        <v>147</v>
      </c>
      <c r="E166" s="199" t="s">
        <v>1</v>
      </c>
      <c r="F166" s="200" t="s">
        <v>153</v>
      </c>
      <c r="G166" s="198"/>
      <c r="H166" s="199" t="s">
        <v>1</v>
      </c>
      <c r="I166" s="198"/>
      <c r="J166" s="198"/>
      <c r="K166" s="198"/>
      <c r="L166" s="202"/>
      <c r="M166" s="203"/>
      <c r="N166" s="204"/>
      <c r="O166" s="204"/>
      <c r="P166" s="204"/>
      <c r="Q166" s="204"/>
      <c r="R166" s="204"/>
      <c r="S166" s="204"/>
      <c r="T166" s="205"/>
      <c r="AT166" s="206" t="s">
        <v>147</v>
      </c>
      <c r="AU166" s="206" t="s">
        <v>83</v>
      </c>
      <c r="AV166" s="12" t="s">
        <v>83</v>
      </c>
      <c r="AW166" s="12" t="s">
        <v>31</v>
      </c>
      <c r="AX166" s="12" t="s">
        <v>75</v>
      </c>
      <c r="AY166" s="206" t="s">
        <v>137</v>
      </c>
    </row>
    <row r="167" spans="1:65" s="2" customFormat="1" ht="16.5" customHeight="1">
      <c r="A167" s="34"/>
      <c r="B167" s="35"/>
      <c r="C167" s="178" t="s">
        <v>179</v>
      </c>
      <c r="D167" s="178" t="s">
        <v>138</v>
      </c>
      <c r="E167" s="179" t="s">
        <v>1873</v>
      </c>
      <c r="F167" s="180" t="s">
        <v>1874</v>
      </c>
      <c r="G167" s="181" t="s">
        <v>141</v>
      </c>
      <c r="H167" s="182">
        <v>12</v>
      </c>
      <c r="I167" s="253"/>
      <c r="J167" s="184">
        <f>ROUND(I167*H167,2)</f>
        <v>0</v>
      </c>
      <c r="K167" s="180" t="s">
        <v>142</v>
      </c>
      <c r="L167" s="185"/>
      <c r="M167" s="186" t="s">
        <v>1</v>
      </c>
      <c r="N167" s="187" t="s">
        <v>40</v>
      </c>
      <c r="O167" s="71"/>
      <c r="P167" s="188">
        <f>O167*H167</f>
        <v>0</v>
      </c>
      <c r="Q167" s="188">
        <v>5.4850000000000003E-2</v>
      </c>
      <c r="R167" s="188">
        <f>Q167*H167</f>
        <v>0.65820000000000001</v>
      </c>
      <c r="S167" s="188">
        <v>0</v>
      </c>
      <c r="T167" s="189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0" t="s">
        <v>143</v>
      </c>
      <c r="AT167" s="190" t="s">
        <v>138</v>
      </c>
      <c r="AU167" s="190" t="s">
        <v>83</v>
      </c>
      <c r="AY167" s="17" t="s">
        <v>137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7" t="s">
        <v>83</v>
      </c>
      <c r="BK167" s="191">
        <f>ROUND(I167*H167,2)</f>
        <v>0</v>
      </c>
      <c r="BL167" s="17" t="s">
        <v>144</v>
      </c>
      <c r="BM167" s="190" t="s">
        <v>1875</v>
      </c>
    </row>
    <row r="168" spans="1:65" s="2" customFormat="1">
      <c r="A168" s="34"/>
      <c r="B168" s="35"/>
      <c r="C168" s="36"/>
      <c r="D168" s="192" t="s">
        <v>146</v>
      </c>
      <c r="E168" s="36"/>
      <c r="F168" s="193" t="s">
        <v>1874</v>
      </c>
      <c r="G168" s="36"/>
      <c r="H168" s="36"/>
      <c r="I168" s="36"/>
      <c r="J168" s="36"/>
      <c r="K168" s="36"/>
      <c r="L168" s="39"/>
      <c r="M168" s="195"/>
      <c r="N168" s="196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146</v>
      </c>
      <c r="AU168" s="17" t="s">
        <v>83</v>
      </c>
    </row>
    <row r="169" spans="1:65" s="12" customFormat="1">
      <c r="B169" s="197"/>
      <c r="C169" s="198"/>
      <c r="D169" s="192" t="s">
        <v>147</v>
      </c>
      <c r="E169" s="199" t="s">
        <v>1</v>
      </c>
      <c r="F169" s="200" t="s">
        <v>1876</v>
      </c>
      <c r="G169" s="198"/>
      <c r="H169" s="199" t="s">
        <v>1</v>
      </c>
      <c r="I169" s="198"/>
      <c r="J169" s="198"/>
      <c r="K169" s="198"/>
      <c r="L169" s="202"/>
      <c r="M169" s="203"/>
      <c r="N169" s="204"/>
      <c r="O169" s="204"/>
      <c r="P169" s="204"/>
      <c r="Q169" s="204"/>
      <c r="R169" s="204"/>
      <c r="S169" s="204"/>
      <c r="T169" s="205"/>
      <c r="AT169" s="206" t="s">
        <v>147</v>
      </c>
      <c r="AU169" s="206" t="s">
        <v>83</v>
      </c>
      <c r="AV169" s="12" t="s">
        <v>83</v>
      </c>
      <c r="AW169" s="12" t="s">
        <v>31</v>
      </c>
      <c r="AX169" s="12" t="s">
        <v>75</v>
      </c>
      <c r="AY169" s="206" t="s">
        <v>137</v>
      </c>
    </row>
    <row r="170" spans="1:65" s="13" customFormat="1">
      <c r="B170" s="207"/>
      <c r="C170" s="208"/>
      <c r="D170" s="192" t="s">
        <v>147</v>
      </c>
      <c r="E170" s="209" t="s">
        <v>1</v>
      </c>
      <c r="F170" s="210" t="s">
        <v>8</v>
      </c>
      <c r="G170" s="208"/>
      <c r="H170" s="211">
        <v>12</v>
      </c>
      <c r="I170" s="208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147</v>
      </c>
      <c r="AU170" s="217" t="s">
        <v>83</v>
      </c>
      <c r="AV170" s="13" t="s">
        <v>85</v>
      </c>
      <c r="AW170" s="13" t="s">
        <v>31</v>
      </c>
      <c r="AX170" s="13" t="s">
        <v>75</v>
      </c>
      <c r="AY170" s="217" t="s">
        <v>137</v>
      </c>
    </row>
    <row r="171" spans="1:65" s="14" customFormat="1">
      <c r="B171" s="218"/>
      <c r="C171" s="219"/>
      <c r="D171" s="192" t="s">
        <v>147</v>
      </c>
      <c r="E171" s="220" t="s">
        <v>1</v>
      </c>
      <c r="F171" s="221" t="s">
        <v>152</v>
      </c>
      <c r="G171" s="219"/>
      <c r="H171" s="222">
        <v>12</v>
      </c>
      <c r="I171" s="219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147</v>
      </c>
      <c r="AU171" s="228" t="s">
        <v>83</v>
      </c>
      <c r="AV171" s="14" t="s">
        <v>144</v>
      </c>
      <c r="AW171" s="14" t="s">
        <v>31</v>
      </c>
      <c r="AX171" s="14" t="s">
        <v>83</v>
      </c>
      <c r="AY171" s="228" t="s">
        <v>137</v>
      </c>
    </row>
    <row r="172" spans="1:65" s="12" customFormat="1">
      <c r="B172" s="197"/>
      <c r="C172" s="198"/>
      <c r="D172" s="192" t="s">
        <v>147</v>
      </c>
      <c r="E172" s="199" t="s">
        <v>1</v>
      </c>
      <c r="F172" s="200" t="s">
        <v>153</v>
      </c>
      <c r="G172" s="198"/>
      <c r="H172" s="199" t="s">
        <v>1</v>
      </c>
      <c r="I172" s="198"/>
      <c r="J172" s="198"/>
      <c r="K172" s="198"/>
      <c r="L172" s="202"/>
      <c r="M172" s="203"/>
      <c r="N172" s="204"/>
      <c r="O172" s="204"/>
      <c r="P172" s="204"/>
      <c r="Q172" s="204"/>
      <c r="R172" s="204"/>
      <c r="S172" s="204"/>
      <c r="T172" s="205"/>
      <c r="AT172" s="206" t="s">
        <v>147</v>
      </c>
      <c r="AU172" s="206" t="s">
        <v>83</v>
      </c>
      <c r="AV172" s="12" t="s">
        <v>83</v>
      </c>
      <c r="AW172" s="12" t="s">
        <v>31</v>
      </c>
      <c r="AX172" s="12" t="s">
        <v>75</v>
      </c>
      <c r="AY172" s="206" t="s">
        <v>137</v>
      </c>
    </row>
    <row r="173" spans="1:65" s="2" customFormat="1" ht="16.5" customHeight="1">
      <c r="A173" s="34"/>
      <c r="B173" s="35"/>
      <c r="C173" s="178" t="s">
        <v>187</v>
      </c>
      <c r="D173" s="178" t="s">
        <v>138</v>
      </c>
      <c r="E173" s="179" t="s">
        <v>1877</v>
      </c>
      <c r="F173" s="180" t="s">
        <v>1878</v>
      </c>
      <c r="G173" s="181" t="s">
        <v>141</v>
      </c>
      <c r="H173" s="182">
        <v>12</v>
      </c>
      <c r="I173" s="253"/>
      <c r="J173" s="184">
        <f>ROUND(I173*H173,2)</f>
        <v>0</v>
      </c>
      <c r="K173" s="180" t="s">
        <v>142</v>
      </c>
      <c r="L173" s="185"/>
      <c r="M173" s="186" t="s">
        <v>1</v>
      </c>
      <c r="N173" s="187" t="s">
        <v>40</v>
      </c>
      <c r="O173" s="71"/>
      <c r="P173" s="188">
        <f>O173*H173</f>
        <v>0</v>
      </c>
      <c r="Q173" s="188">
        <v>5.4850000000000003E-2</v>
      </c>
      <c r="R173" s="188">
        <f>Q173*H173</f>
        <v>0.65820000000000001</v>
      </c>
      <c r="S173" s="188">
        <v>0</v>
      </c>
      <c r="T173" s="189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0" t="s">
        <v>143</v>
      </c>
      <c r="AT173" s="190" t="s">
        <v>138</v>
      </c>
      <c r="AU173" s="190" t="s">
        <v>83</v>
      </c>
      <c r="AY173" s="17" t="s">
        <v>137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7" t="s">
        <v>83</v>
      </c>
      <c r="BK173" s="191">
        <f>ROUND(I173*H173,2)</f>
        <v>0</v>
      </c>
      <c r="BL173" s="17" t="s">
        <v>144</v>
      </c>
      <c r="BM173" s="190" t="s">
        <v>1879</v>
      </c>
    </row>
    <row r="174" spans="1:65" s="2" customFormat="1">
      <c r="A174" s="34"/>
      <c r="B174" s="35"/>
      <c r="C174" s="36"/>
      <c r="D174" s="192" t="s">
        <v>146</v>
      </c>
      <c r="E174" s="36"/>
      <c r="F174" s="193" t="s">
        <v>1878</v>
      </c>
      <c r="G174" s="36"/>
      <c r="H174" s="36"/>
      <c r="I174" s="36"/>
      <c r="J174" s="36"/>
      <c r="K174" s="36"/>
      <c r="L174" s="39"/>
      <c r="M174" s="195"/>
      <c r="N174" s="196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146</v>
      </c>
      <c r="AU174" s="17" t="s">
        <v>83</v>
      </c>
    </row>
    <row r="175" spans="1:65" s="12" customFormat="1">
      <c r="B175" s="197"/>
      <c r="C175" s="198"/>
      <c r="D175" s="192" t="s">
        <v>147</v>
      </c>
      <c r="E175" s="199" t="s">
        <v>1</v>
      </c>
      <c r="F175" s="200" t="s">
        <v>1876</v>
      </c>
      <c r="G175" s="198"/>
      <c r="H175" s="199" t="s">
        <v>1</v>
      </c>
      <c r="I175" s="198"/>
      <c r="J175" s="198"/>
      <c r="K175" s="198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147</v>
      </c>
      <c r="AU175" s="206" t="s">
        <v>83</v>
      </c>
      <c r="AV175" s="12" t="s">
        <v>83</v>
      </c>
      <c r="AW175" s="12" t="s">
        <v>31</v>
      </c>
      <c r="AX175" s="12" t="s">
        <v>75</v>
      </c>
      <c r="AY175" s="206" t="s">
        <v>137</v>
      </c>
    </row>
    <row r="176" spans="1:65" s="13" customFormat="1">
      <c r="B176" s="207"/>
      <c r="C176" s="208"/>
      <c r="D176" s="192" t="s">
        <v>147</v>
      </c>
      <c r="E176" s="209" t="s">
        <v>1</v>
      </c>
      <c r="F176" s="210" t="s">
        <v>8</v>
      </c>
      <c r="G176" s="208"/>
      <c r="H176" s="211">
        <v>12</v>
      </c>
      <c r="I176" s="208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147</v>
      </c>
      <c r="AU176" s="217" t="s">
        <v>83</v>
      </c>
      <c r="AV176" s="13" t="s">
        <v>85</v>
      </c>
      <c r="AW176" s="13" t="s">
        <v>31</v>
      </c>
      <c r="AX176" s="13" t="s">
        <v>75</v>
      </c>
      <c r="AY176" s="217" t="s">
        <v>137</v>
      </c>
    </row>
    <row r="177" spans="1:65" s="14" customFormat="1">
      <c r="B177" s="218"/>
      <c r="C177" s="219"/>
      <c r="D177" s="192" t="s">
        <v>147</v>
      </c>
      <c r="E177" s="220" t="s">
        <v>1</v>
      </c>
      <c r="F177" s="221" t="s">
        <v>152</v>
      </c>
      <c r="G177" s="219"/>
      <c r="H177" s="222">
        <v>12</v>
      </c>
      <c r="I177" s="219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147</v>
      </c>
      <c r="AU177" s="228" t="s">
        <v>83</v>
      </c>
      <c r="AV177" s="14" t="s">
        <v>144</v>
      </c>
      <c r="AW177" s="14" t="s">
        <v>31</v>
      </c>
      <c r="AX177" s="14" t="s">
        <v>83</v>
      </c>
      <c r="AY177" s="228" t="s">
        <v>137</v>
      </c>
    </row>
    <row r="178" spans="1:65" s="12" customFormat="1">
      <c r="B178" s="197"/>
      <c r="C178" s="198"/>
      <c r="D178" s="192" t="s">
        <v>147</v>
      </c>
      <c r="E178" s="199" t="s">
        <v>1</v>
      </c>
      <c r="F178" s="200" t="s">
        <v>153</v>
      </c>
      <c r="G178" s="198"/>
      <c r="H178" s="199" t="s">
        <v>1</v>
      </c>
      <c r="I178" s="198"/>
      <c r="J178" s="198"/>
      <c r="K178" s="198"/>
      <c r="L178" s="202"/>
      <c r="M178" s="203"/>
      <c r="N178" s="204"/>
      <c r="O178" s="204"/>
      <c r="P178" s="204"/>
      <c r="Q178" s="204"/>
      <c r="R178" s="204"/>
      <c r="S178" s="204"/>
      <c r="T178" s="205"/>
      <c r="AT178" s="206" t="s">
        <v>147</v>
      </c>
      <c r="AU178" s="206" t="s">
        <v>83</v>
      </c>
      <c r="AV178" s="12" t="s">
        <v>83</v>
      </c>
      <c r="AW178" s="12" t="s">
        <v>31</v>
      </c>
      <c r="AX178" s="12" t="s">
        <v>75</v>
      </c>
      <c r="AY178" s="206" t="s">
        <v>137</v>
      </c>
    </row>
    <row r="179" spans="1:65" s="2" customFormat="1" ht="16.5" customHeight="1">
      <c r="A179" s="34"/>
      <c r="B179" s="35"/>
      <c r="C179" s="178" t="s">
        <v>192</v>
      </c>
      <c r="D179" s="178" t="s">
        <v>138</v>
      </c>
      <c r="E179" s="179" t="s">
        <v>1880</v>
      </c>
      <c r="F179" s="180" t="s">
        <v>1881</v>
      </c>
      <c r="G179" s="181" t="s">
        <v>156</v>
      </c>
      <c r="H179" s="182">
        <v>12</v>
      </c>
      <c r="I179" s="253"/>
      <c r="J179" s="184">
        <f>ROUND(I179*H179,2)</f>
        <v>0</v>
      </c>
      <c r="K179" s="180" t="s">
        <v>142</v>
      </c>
      <c r="L179" s="185"/>
      <c r="M179" s="186" t="s">
        <v>1</v>
      </c>
      <c r="N179" s="187" t="s">
        <v>40</v>
      </c>
      <c r="O179" s="71"/>
      <c r="P179" s="188">
        <f>O179*H179</f>
        <v>0</v>
      </c>
      <c r="Q179" s="188">
        <v>1.014E-2</v>
      </c>
      <c r="R179" s="188">
        <f>Q179*H179</f>
        <v>0.12168</v>
      </c>
      <c r="S179" s="188">
        <v>0</v>
      </c>
      <c r="T179" s="189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0" t="s">
        <v>143</v>
      </c>
      <c r="AT179" s="190" t="s">
        <v>138</v>
      </c>
      <c r="AU179" s="190" t="s">
        <v>83</v>
      </c>
      <c r="AY179" s="17" t="s">
        <v>137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7" t="s">
        <v>83</v>
      </c>
      <c r="BK179" s="191">
        <f>ROUND(I179*H179,2)</f>
        <v>0</v>
      </c>
      <c r="BL179" s="17" t="s">
        <v>144</v>
      </c>
      <c r="BM179" s="190" t="s">
        <v>1882</v>
      </c>
    </row>
    <row r="180" spans="1:65" s="2" customFormat="1">
      <c r="A180" s="34"/>
      <c r="B180" s="35"/>
      <c r="C180" s="36"/>
      <c r="D180" s="192" t="s">
        <v>146</v>
      </c>
      <c r="E180" s="36"/>
      <c r="F180" s="193" t="s">
        <v>1881</v>
      </c>
      <c r="G180" s="36"/>
      <c r="H180" s="36"/>
      <c r="I180" s="36"/>
      <c r="J180" s="36"/>
      <c r="K180" s="36"/>
      <c r="L180" s="39"/>
      <c r="M180" s="195"/>
      <c r="N180" s="196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7" t="s">
        <v>146</v>
      </c>
      <c r="AU180" s="17" t="s">
        <v>83</v>
      </c>
    </row>
    <row r="181" spans="1:65" s="13" customFormat="1">
      <c r="B181" s="207"/>
      <c r="C181" s="208"/>
      <c r="D181" s="192" t="s">
        <v>147</v>
      </c>
      <c r="E181" s="209" t="s">
        <v>1</v>
      </c>
      <c r="F181" s="210" t="s">
        <v>1883</v>
      </c>
      <c r="G181" s="208"/>
      <c r="H181" s="211">
        <v>12</v>
      </c>
      <c r="I181" s="208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147</v>
      </c>
      <c r="AU181" s="217" t="s">
        <v>83</v>
      </c>
      <c r="AV181" s="13" t="s">
        <v>85</v>
      </c>
      <c r="AW181" s="13" t="s">
        <v>31</v>
      </c>
      <c r="AX181" s="13" t="s">
        <v>75</v>
      </c>
      <c r="AY181" s="217" t="s">
        <v>137</v>
      </c>
    </row>
    <row r="182" spans="1:65" s="14" customFormat="1">
      <c r="B182" s="218"/>
      <c r="C182" s="219"/>
      <c r="D182" s="192" t="s">
        <v>147</v>
      </c>
      <c r="E182" s="220" t="s">
        <v>1</v>
      </c>
      <c r="F182" s="221" t="s">
        <v>152</v>
      </c>
      <c r="G182" s="219"/>
      <c r="H182" s="222">
        <v>12</v>
      </c>
      <c r="I182" s="219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147</v>
      </c>
      <c r="AU182" s="228" t="s">
        <v>83</v>
      </c>
      <c r="AV182" s="14" t="s">
        <v>144</v>
      </c>
      <c r="AW182" s="14" t="s">
        <v>31</v>
      </c>
      <c r="AX182" s="14" t="s">
        <v>83</v>
      </c>
      <c r="AY182" s="228" t="s">
        <v>137</v>
      </c>
    </row>
    <row r="183" spans="1:65" s="12" customFormat="1">
      <c r="B183" s="197"/>
      <c r="C183" s="198"/>
      <c r="D183" s="192" t="s">
        <v>147</v>
      </c>
      <c r="E183" s="199" t="s">
        <v>1</v>
      </c>
      <c r="F183" s="200" t="s">
        <v>153</v>
      </c>
      <c r="G183" s="198"/>
      <c r="H183" s="199" t="s">
        <v>1</v>
      </c>
      <c r="I183" s="198"/>
      <c r="J183" s="198"/>
      <c r="K183" s="198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147</v>
      </c>
      <c r="AU183" s="206" t="s">
        <v>83</v>
      </c>
      <c r="AV183" s="12" t="s">
        <v>83</v>
      </c>
      <c r="AW183" s="12" t="s">
        <v>31</v>
      </c>
      <c r="AX183" s="12" t="s">
        <v>75</v>
      </c>
      <c r="AY183" s="206" t="s">
        <v>137</v>
      </c>
    </row>
    <row r="184" spans="1:65" s="2" customFormat="1" ht="24.2" customHeight="1">
      <c r="A184" s="34"/>
      <c r="B184" s="35"/>
      <c r="C184" s="178" t="s">
        <v>143</v>
      </c>
      <c r="D184" s="178" t="s">
        <v>138</v>
      </c>
      <c r="E184" s="179" t="s">
        <v>188</v>
      </c>
      <c r="F184" s="180" t="s">
        <v>189</v>
      </c>
      <c r="G184" s="181" t="s">
        <v>156</v>
      </c>
      <c r="H184" s="182">
        <v>238</v>
      </c>
      <c r="I184" s="253"/>
      <c r="J184" s="184">
        <f>ROUND(I184*H184,2)</f>
        <v>0</v>
      </c>
      <c r="K184" s="180" t="s">
        <v>142</v>
      </c>
      <c r="L184" s="185"/>
      <c r="M184" s="186" t="s">
        <v>1</v>
      </c>
      <c r="N184" s="187" t="s">
        <v>40</v>
      </c>
      <c r="O184" s="71"/>
      <c r="P184" s="188">
        <f>O184*H184</f>
        <v>0</v>
      </c>
      <c r="Q184" s="188">
        <v>1.004E-2</v>
      </c>
      <c r="R184" s="188">
        <f>Q184*H184</f>
        <v>2.3895200000000001</v>
      </c>
      <c r="S184" s="188">
        <v>0</v>
      </c>
      <c r="T184" s="189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0" t="s">
        <v>143</v>
      </c>
      <c r="AT184" s="190" t="s">
        <v>138</v>
      </c>
      <c r="AU184" s="190" t="s">
        <v>83</v>
      </c>
      <c r="AY184" s="17" t="s">
        <v>137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83</v>
      </c>
      <c r="BK184" s="191">
        <f>ROUND(I184*H184,2)</f>
        <v>0</v>
      </c>
      <c r="BL184" s="17" t="s">
        <v>144</v>
      </c>
      <c r="BM184" s="190" t="s">
        <v>1884</v>
      </c>
    </row>
    <row r="185" spans="1:65" s="2" customFormat="1" ht="19.5">
      <c r="A185" s="34"/>
      <c r="B185" s="35"/>
      <c r="C185" s="36"/>
      <c r="D185" s="192" t="s">
        <v>146</v>
      </c>
      <c r="E185" s="36"/>
      <c r="F185" s="193" t="s">
        <v>189</v>
      </c>
      <c r="G185" s="36"/>
      <c r="H185" s="36"/>
      <c r="I185" s="36"/>
      <c r="J185" s="36"/>
      <c r="K185" s="36"/>
      <c r="L185" s="39"/>
      <c r="M185" s="195"/>
      <c r="N185" s="196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146</v>
      </c>
      <c r="AU185" s="17" t="s">
        <v>83</v>
      </c>
    </row>
    <row r="186" spans="1:65" s="12" customFormat="1">
      <c r="B186" s="197"/>
      <c r="C186" s="198"/>
      <c r="D186" s="192" t="s">
        <v>147</v>
      </c>
      <c r="E186" s="199" t="s">
        <v>1</v>
      </c>
      <c r="F186" s="200" t="s">
        <v>1885</v>
      </c>
      <c r="G186" s="198"/>
      <c r="H186" s="199" t="s">
        <v>1</v>
      </c>
      <c r="I186" s="198"/>
      <c r="J186" s="198"/>
      <c r="K186" s="198"/>
      <c r="L186" s="202"/>
      <c r="M186" s="203"/>
      <c r="N186" s="204"/>
      <c r="O186" s="204"/>
      <c r="P186" s="204"/>
      <c r="Q186" s="204"/>
      <c r="R186" s="204"/>
      <c r="S186" s="204"/>
      <c r="T186" s="205"/>
      <c r="AT186" s="206" t="s">
        <v>147</v>
      </c>
      <c r="AU186" s="206" t="s">
        <v>83</v>
      </c>
      <c r="AV186" s="12" t="s">
        <v>83</v>
      </c>
      <c r="AW186" s="12" t="s">
        <v>31</v>
      </c>
      <c r="AX186" s="12" t="s">
        <v>75</v>
      </c>
      <c r="AY186" s="206" t="s">
        <v>137</v>
      </c>
    </row>
    <row r="187" spans="1:65" s="13" customFormat="1">
      <c r="B187" s="207"/>
      <c r="C187" s="208"/>
      <c r="D187" s="192" t="s">
        <v>147</v>
      </c>
      <c r="E187" s="209" t="s">
        <v>1</v>
      </c>
      <c r="F187" s="210" t="s">
        <v>1886</v>
      </c>
      <c r="G187" s="208"/>
      <c r="H187" s="211">
        <v>238</v>
      </c>
      <c r="I187" s="208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147</v>
      </c>
      <c r="AU187" s="217" t="s">
        <v>83</v>
      </c>
      <c r="AV187" s="13" t="s">
        <v>85</v>
      </c>
      <c r="AW187" s="13" t="s">
        <v>31</v>
      </c>
      <c r="AX187" s="13" t="s">
        <v>75</v>
      </c>
      <c r="AY187" s="217" t="s">
        <v>137</v>
      </c>
    </row>
    <row r="188" spans="1:65" s="14" customFormat="1">
      <c r="B188" s="218"/>
      <c r="C188" s="219"/>
      <c r="D188" s="192" t="s">
        <v>147</v>
      </c>
      <c r="E188" s="220" t="s">
        <v>1</v>
      </c>
      <c r="F188" s="221" t="s">
        <v>152</v>
      </c>
      <c r="G188" s="219"/>
      <c r="H188" s="222">
        <v>238</v>
      </c>
      <c r="I188" s="219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147</v>
      </c>
      <c r="AU188" s="228" t="s">
        <v>83</v>
      </c>
      <c r="AV188" s="14" t="s">
        <v>144</v>
      </c>
      <c r="AW188" s="14" t="s">
        <v>31</v>
      </c>
      <c r="AX188" s="14" t="s">
        <v>83</v>
      </c>
      <c r="AY188" s="228" t="s">
        <v>137</v>
      </c>
    </row>
    <row r="189" spans="1:65" s="12" customFormat="1">
      <c r="B189" s="197"/>
      <c r="C189" s="198"/>
      <c r="D189" s="192" t="s">
        <v>147</v>
      </c>
      <c r="E189" s="199" t="s">
        <v>1</v>
      </c>
      <c r="F189" s="200" t="s">
        <v>153</v>
      </c>
      <c r="G189" s="198"/>
      <c r="H189" s="199" t="s">
        <v>1</v>
      </c>
      <c r="I189" s="198"/>
      <c r="J189" s="198"/>
      <c r="K189" s="198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147</v>
      </c>
      <c r="AU189" s="206" t="s">
        <v>83</v>
      </c>
      <c r="AV189" s="12" t="s">
        <v>83</v>
      </c>
      <c r="AW189" s="12" t="s">
        <v>31</v>
      </c>
      <c r="AX189" s="12" t="s">
        <v>75</v>
      </c>
      <c r="AY189" s="206" t="s">
        <v>137</v>
      </c>
    </row>
    <row r="190" spans="1:65" s="2" customFormat="1" ht="24.2" customHeight="1">
      <c r="A190" s="34"/>
      <c r="B190" s="35"/>
      <c r="C190" s="178" t="s">
        <v>201</v>
      </c>
      <c r="D190" s="178" t="s">
        <v>138</v>
      </c>
      <c r="E190" s="179" t="s">
        <v>215</v>
      </c>
      <c r="F190" s="180" t="s">
        <v>216</v>
      </c>
      <c r="G190" s="181" t="s">
        <v>156</v>
      </c>
      <c r="H190" s="182">
        <v>20</v>
      </c>
      <c r="I190" s="253"/>
      <c r="J190" s="184">
        <f>ROUND(I190*H190,2)</f>
        <v>0</v>
      </c>
      <c r="K190" s="180" t="s">
        <v>142</v>
      </c>
      <c r="L190" s="185"/>
      <c r="M190" s="186" t="s">
        <v>1</v>
      </c>
      <c r="N190" s="187" t="s">
        <v>40</v>
      </c>
      <c r="O190" s="71"/>
      <c r="P190" s="188">
        <f>O190*H190</f>
        <v>0</v>
      </c>
      <c r="Q190" s="188">
        <v>0.22444</v>
      </c>
      <c r="R190" s="188">
        <f>Q190*H190</f>
        <v>4.4888000000000003</v>
      </c>
      <c r="S190" s="188">
        <v>0</v>
      </c>
      <c r="T190" s="189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0" t="s">
        <v>143</v>
      </c>
      <c r="AT190" s="190" t="s">
        <v>138</v>
      </c>
      <c r="AU190" s="190" t="s">
        <v>83</v>
      </c>
      <c r="AY190" s="17" t="s">
        <v>137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83</v>
      </c>
      <c r="BK190" s="191">
        <f>ROUND(I190*H190,2)</f>
        <v>0</v>
      </c>
      <c r="BL190" s="17" t="s">
        <v>144</v>
      </c>
      <c r="BM190" s="190" t="s">
        <v>1887</v>
      </c>
    </row>
    <row r="191" spans="1:65" s="2" customFormat="1" ht="19.5">
      <c r="A191" s="34"/>
      <c r="B191" s="35"/>
      <c r="C191" s="36"/>
      <c r="D191" s="192" t="s">
        <v>146</v>
      </c>
      <c r="E191" s="36"/>
      <c r="F191" s="193" t="s">
        <v>216</v>
      </c>
      <c r="G191" s="36"/>
      <c r="H191" s="36"/>
      <c r="I191" s="36"/>
      <c r="J191" s="36"/>
      <c r="K191" s="36"/>
      <c r="L191" s="39"/>
      <c r="M191" s="195"/>
      <c r="N191" s="196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146</v>
      </c>
      <c r="AU191" s="17" t="s">
        <v>83</v>
      </c>
    </row>
    <row r="192" spans="1:65" s="12" customFormat="1">
      <c r="B192" s="197"/>
      <c r="C192" s="198"/>
      <c r="D192" s="192" t="s">
        <v>147</v>
      </c>
      <c r="E192" s="199" t="s">
        <v>1</v>
      </c>
      <c r="F192" s="200" t="s">
        <v>1888</v>
      </c>
      <c r="G192" s="198"/>
      <c r="H192" s="199" t="s">
        <v>1</v>
      </c>
      <c r="I192" s="198"/>
      <c r="J192" s="198"/>
      <c r="K192" s="198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147</v>
      </c>
      <c r="AU192" s="206" t="s">
        <v>83</v>
      </c>
      <c r="AV192" s="12" t="s">
        <v>83</v>
      </c>
      <c r="AW192" s="12" t="s">
        <v>31</v>
      </c>
      <c r="AX192" s="12" t="s">
        <v>75</v>
      </c>
      <c r="AY192" s="206" t="s">
        <v>137</v>
      </c>
    </row>
    <row r="193" spans="1:65" s="13" customFormat="1">
      <c r="B193" s="207"/>
      <c r="C193" s="208"/>
      <c r="D193" s="192" t="s">
        <v>147</v>
      </c>
      <c r="E193" s="209" t="s">
        <v>1</v>
      </c>
      <c r="F193" s="210" t="s">
        <v>85</v>
      </c>
      <c r="G193" s="208"/>
      <c r="H193" s="211">
        <v>2</v>
      </c>
      <c r="I193" s="208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147</v>
      </c>
      <c r="AU193" s="217" t="s">
        <v>83</v>
      </c>
      <c r="AV193" s="13" t="s">
        <v>85</v>
      </c>
      <c r="AW193" s="13" t="s">
        <v>31</v>
      </c>
      <c r="AX193" s="13" t="s">
        <v>75</v>
      </c>
      <c r="AY193" s="217" t="s">
        <v>137</v>
      </c>
    </row>
    <row r="194" spans="1:65" s="12" customFormat="1">
      <c r="B194" s="197"/>
      <c r="C194" s="198"/>
      <c r="D194" s="192" t="s">
        <v>147</v>
      </c>
      <c r="E194" s="199" t="s">
        <v>1</v>
      </c>
      <c r="F194" s="200" t="s">
        <v>1889</v>
      </c>
      <c r="G194" s="198"/>
      <c r="H194" s="199" t="s">
        <v>1</v>
      </c>
      <c r="I194" s="198"/>
      <c r="J194" s="198"/>
      <c r="K194" s="198"/>
      <c r="L194" s="202"/>
      <c r="M194" s="203"/>
      <c r="N194" s="204"/>
      <c r="O194" s="204"/>
      <c r="P194" s="204"/>
      <c r="Q194" s="204"/>
      <c r="R194" s="204"/>
      <c r="S194" s="204"/>
      <c r="T194" s="205"/>
      <c r="AT194" s="206" t="s">
        <v>147</v>
      </c>
      <c r="AU194" s="206" t="s">
        <v>83</v>
      </c>
      <c r="AV194" s="12" t="s">
        <v>83</v>
      </c>
      <c r="AW194" s="12" t="s">
        <v>31</v>
      </c>
      <c r="AX194" s="12" t="s">
        <v>75</v>
      </c>
      <c r="AY194" s="206" t="s">
        <v>137</v>
      </c>
    </row>
    <row r="195" spans="1:65" s="13" customFormat="1">
      <c r="B195" s="207"/>
      <c r="C195" s="208"/>
      <c r="D195" s="192" t="s">
        <v>147</v>
      </c>
      <c r="E195" s="209" t="s">
        <v>1</v>
      </c>
      <c r="F195" s="210" t="s">
        <v>1890</v>
      </c>
      <c r="G195" s="208"/>
      <c r="H195" s="211">
        <v>14</v>
      </c>
      <c r="I195" s="208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147</v>
      </c>
      <c r="AU195" s="217" t="s">
        <v>83</v>
      </c>
      <c r="AV195" s="13" t="s">
        <v>85</v>
      </c>
      <c r="AW195" s="13" t="s">
        <v>31</v>
      </c>
      <c r="AX195" s="13" t="s">
        <v>75</v>
      </c>
      <c r="AY195" s="217" t="s">
        <v>137</v>
      </c>
    </row>
    <row r="196" spans="1:65" s="12" customFormat="1">
      <c r="B196" s="197"/>
      <c r="C196" s="198"/>
      <c r="D196" s="192" t="s">
        <v>147</v>
      </c>
      <c r="E196" s="199" t="s">
        <v>1</v>
      </c>
      <c r="F196" s="200" t="s">
        <v>1853</v>
      </c>
      <c r="G196" s="198"/>
      <c r="H196" s="199" t="s">
        <v>1</v>
      </c>
      <c r="I196" s="198"/>
      <c r="J196" s="198"/>
      <c r="K196" s="198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147</v>
      </c>
      <c r="AU196" s="206" t="s">
        <v>83</v>
      </c>
      <c r="AV196" s="12" t="s">
        <v>83</v>
      </c>
      <c r="AW196" s="12" t="s">
        <v>31</v>
      </c>
      <c r="AX196" s="12" t="s">
        <v>75</v>
      </c>
      <c r="AY196" s="206" t="s">
        <v>137</v>
      </c>
    </row>
    <row r="197" spans="1:65" s="12" customFormat="1">
      <c r="B197" s="197"/>
      <c r="C197" s="198"/>
      <c r="D197" s="192" t="s">
        <v>147</v>
      </c>
      <c r="E197" s="199" t="s">
        <v>1</v>
      </c>
      <c r="F197" s="200" t="s">
        <v>1891</v>
      </c>
      <c r="G197" s="198"/>
      <c r="H197" s="199" t="s">
        <v>1</v>
      </c>
      <c r="I197" s="198"/>
      <c r="J197" s="198"/>
      <c r="K197" s="198"/>
      <c r="L197" s="202"/>
      <c r="M197" s="203"/>
      <c r="N197" s="204"/>
      <c r="O197" s="204"/>
      <c r="P197" s="204"/>
      <c r="Q197" s="204"/>
      <c r="R197" s="204"/>
      <c r="S197" s="204"/>
      <c r="T197" s="205"/>
      <c r="AT197" s="206" t="s">
        <v>147</v>
      </c>
      <c r="AU197" s="206" t="s">
        <v>83</v>
      </c>
      <c r="AV197" s="12" t="s">
        <v>83</v>
      </c>
      <c r="AW197" s="12" t="s">
        <v>31</v>
      </c>
      <c r="AX197" s="12" t="s">
        <v>75</v>
      </c>
      <c r="AY197" s="206" t="s">
        <v>137</v>
      </c>
    </row>
    <row r="198" spans="1:65" s="13" customFormat="1">
      <c r="B198" s="207"/>
      <c r="C198" s="208"/>
      <c r="D198" s="192" t="s">
        <v>147</v>
      </c>
      <c r="E198" s="209" t="s">
        <v>1</v>
      </c>
      <c r="F198" s="210" t="s">
        <v>85</v>
      </c>
      <c r="G198" s="208"/>
      <c r="H198" s="211">
        <v>2</v>
      </c>
      <c r="I198" s="208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147</v>
      </c>
      <c r="AU198" s="217" t="s">
        <v>83</v>
      </c>
      <c r="AV198" s="13" t="s">
        <v>85</v>
      </c>
      <c r="AW198" s="13" t="s">
        <v>31</v>
      </c>
      <c r="AX198" s="13" t="s">
        <v>75</v>
      </c>
      <c r="AY198" s="217" t="s">
        <v>137</v>
      </c>
    </row>
    <row r="199" spans="1:65" s="12" customFormat="1">
      <c r="B199" s="197"/>
      <c r="C199" s="198"/>
      <c r="D199" s="192" t="s">
        <v>147</v>
      </c>
      <c r="E199" s="199" t="s">
        <v>1</v>
      </c>
      <c r="F199" s="200" t="s">
        <v>1892</v>
      </c>
      <c r="G199" s="198"/>
      <c r="H199" s="199" t="s">
        <v>1</v>
      </c>
      <c r="I199" s="198"/>
      <c r="J199" s="198"/>
      <c r="K199" s="198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147</v>
      </c>
      <c r="AU199" s="206" t="s">
        <v>83</v>
      </c>
      <c r="AV199" s="12" t="s">
        <v>83</v>
      </c>
      <c r="AW199" s="12" t="s">
        <v>31</v>
      </c>
      <c r="AX199" s="12" t="s">
        <v>75</v>
      </c>
      <c r="AY199" s="206" t="s">
        <v>137</v>
      </c>
    </row>
    <row r="200" spans="1:65" s="13" customFormat="1">
      <c r="B200" s="207"/>
      <c r="C200" s="208"/>
      <c r="D200" s="192" t="s">
        <v>147</v>
      </c>
      <c r="E200" s="209" t="s">
        <v>1</v>
      </c>
      <c r="F200" s="210" t="s">
        <v>85</v>
      </c>
      <c r="G200" s="208"/>
      <c r="H200" s="211">
        <v>2</v>
      </c>
      <c r="I200" s="208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147</v>
      </c>
      <c r="AU200" s="217" t="s">
        <v>83</v>
      </c>
      <c r="AV200" s="13" t="s">
        <v>85</v>
      </c>
      <c r="AW200" s="13" t="s">
        <v>31</v>
      </c>
      <c r="AX200" s="13" t="s">
        <v>75</v>
      </c>
      <c r="AY200" s="217" t="s">
        <v>137</v>
      </c>
    </row>
    <row r="201" spans="1:65" s="14" customFormat="1">
      <c r="B201" s="218"/>
      <c r="C201" s="219"/>
      <c r="D201" s="192" t="s">
        <v>147</v>
      </c>
      <c r="E201" s="220" t="s">
        <v>1</v>
      </c>
      <c r="F201" s="221" t="s">
        <v>152</v>
      </c>
      <c r="G201" s="219"/>
      <c r="H201" s="222">
        <v>20</v>
      </c>
      <c r="I201" s="219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147</v>
      </c>
      <c r="AU201" s="228" t="s">
        <v>83</v>
      </c>
      <c r="AV201" s="14" t="s">
        <v>144</v>
      </c>
      <c r="AW201" s="14" t="s">
        <v>31</v>
      </c>
      <c r="AX201" s="14" t="s">
        <v>83</v>
      </c>
      <c r="AY201" s="228" t="s">
        <v>137</v>
      </c>
    </row>
    <row r="202" spans="1:65" s="12" customFormat="1">
      <c r="B202" s="197"/>
      <c r="C202" s="198"/>
      <c r="D202" s="192" t="s">
        <v>147</v>
      </c>
      <c r="E202" s="199" t="s">
        <v>1</v>
      </c>
      <c r="F202" s="200" t="s">
        <v>153</v>
      </c>
      <c r="G202" s="198"/>
      <c r="H202" s="199" t="s">
        <v>1</v>
      </c>
      <c r="I202" s="198"/>
      <c r="J202" s="198"/>
      <c r="K202" s="198"/>
      <c r="L202" s="202"/>
      <c r="M202" s="203"/>
      <c r="N202" s="204"/>
      <c r="O202" s="204"/>
      <c r="P202" s="204"/>
      <c r="Q202" s="204"/>
      <c r="R202" s="204"/>
      <c r="S202" s="204"/>
      <c r="T202" s="205"/>
      <c r="AT202" s="206" t="s">
        <v>147</v>
      </c>
      <c r="AU202" s="206" t="s">
        <v>83</v>
      </c>
      <c r="AV202" s="12" t="s">
        <v>83</v>
      </c>
      <c r="AW202" s="12" t="s">
        <v>31</v>
      </c>
      <c r="AX202" s="12" t="s">
        <v>75</v>
      </c>
      <c r="AY202" s="206" t="s">
        <v>137</v>
      </c>
    </row>
    <row r="203" spans="1:65" s="2" customFormat="1" ht="24.2" customHeight="1">
      <c r="A203" s="34"/>
      <c r="B203" s="35"/>
      <c r="C203" s="178" t="s">
        <v>205</v>
      </c>
      <c r="D203" s="178" t="s">
        <v>138</v>
      </c>
      <c r="E203" s="179" t="s">
        <v>1360</v>
      </c>
      <c r="F203" s="180" t="s">
        <v>1361</v>
      </c>
      <c r="G203" s="181" t="s">
        <v>156</v>
      </c>
      <c r="H203" s="182">
        <v>99</v>
      </c>
      <c r="I203" s="253"/>
      <c r="J203" s="184">
        <f>ROUND(I203*H203,2)</f>
        <v>0</v>
      </c>
      <c r="K203" s="180" t="s">
        <v>142</v>
      </c>
      <c r="L203" s="185"/>
      <c r="M203" s="186" t="s">
        <v>1</v>
      </c>
      <c r="N203" s="187" t="s">
        <v>40</v>
      </c>
      <c r="O203" s="71"/>
      <c r="P203" s="188">
        <f>O203*H203</f>
        <v>0</v>
      </c>
      <c r="Q203" s="188">
        <v>0.10299999999999999</v>
      </c>
      <c r="R203" s="188">
        <f>Q203*H203</f>
        <v>10.196999999999999</v>
      </c>
      <c r="S203" s="188">
        <v>0</v>
      </c>
      <c r="T203" s="189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0" t="s">
        <v>143</v>
      </c>
      <c r="AT203" s="190" t="s">
        <v>138</v>
      </c>
      <c r="AU203" s="190" t="s">
        <v>83</v>
      </c>
      <c r="AY203" s="17" t="s">
        <v>137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7" t="s">
        <v>83</v>
      </c>
      <c r="BK203" s="191">
        <f>ROUND(I203*H203,2)</f>
        <v>0</v>
      </c>
      <c r="BL203" s="17" t="s">
        <v>144</v>
      </c>
      <c r="BM203" s="190" t="s">
        <v>1893</v>
      </c>
    </row>
    <row r="204" spans="1:65" s="2" customFormat="1" ht="19.5">
      <c r="A204" s="34"/>
      <c r="B204" s="35"/>
      <c r="C204" s="36"/>
      <c r="D204" s="192" t="s">
        <v>146</v>
      </c>
      <c r="E204" s="36"/>
      <c r="F204" s="193" t="s">
        <v>1361</v>
      </c>
      <c r="G204" s="36"/>
      <c r="H204" s="36"/>
      <c r="I204" s="36"/>
      <c r="J204" s="36"/>
      <c r="K204" s="36"/>
      <c r="L204" s="39"/>
      <c r="M204" s="195"/>
      <c r="N204" s="196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7" t="s">
        <v>146</v>
      </c>
      <c r="AU204" s="17" t="s">
        <v>83</v>
      </c>
    </row>
    <row r="205" spans="1:65" s="12" customFormat="1">
      <c r="B205" s="197"/>
      <c r="C205" s="198"/>
      <c r="D205" s="192" t="s">
        <v>147</v>
      </c>
      <c r="E205" s="199" t="s">
        <v>1</v>
      </c>
      <c r="F205" s="200" t="s">
        <v>1894</v>
      </c>
      <c r="G205" s="198"/>
      <c r="H205" s="199" t="s">
        <v>1</v>
      </c>
      <c r="I205" s="198"/>
      <c r="J205" s="198"/>
      <c r="K205" s="198"/>
      <c r="L205" s="202"/>
      <c r="M205" s="203"/>
      <c r="N205" s="204"/>
      <c r="O205" s="204"/>
      <c r="P205" s="204"/>
      <c r="Q205" s="204"/>
      <c r="R205" s="204"/>
      <c r="S205" s="204"/>
      <c r="T205" s="205"/>
      <c r="AT205" s="206" t="s">
        <v>147</v>
      </c>
      <c r="AU205" s="206" t="s">
        <v>83</v>
      </c>
      <c r="AV205" s="12" t="s">
        <v>83</v>
      </c>
      <c r="AW205" s="12" t="s">
        <v>31</v>
      </c>
      <c r="AX205" s="12" t="s">
        <v>75</v>
      </c>
      <c r="AY205" s="206" t="s">
        <v>137</v>
      </c>
    </row>
    <row r="206" spans="1:65" s="13" customFormat="1">
      <c r="B206" s="207"/>
      <c r="C206" s="208"/>
      <c r="D206" s="192" t="s">
        <v>147</v>
      </c>
      <c r="E206" s="209" t="s">
        <v>1</v>
      </c>
      <c r="F206" s="210" t="s">
        <v>205</v>
      </c>
      <c r="G206" s="208"/>
      <c r="H206" s="211">
        <v>10</v>
      </c>
      <c r="I206" s="208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147</v>
      </c>
      <c r="AU206" s="217" t="s">
        <v>83</v>
      </c>
      <c r="AV206" s="13" t="s">
        <v>85</v>
      </c>
      <c r="AW206" s="13" t="s">
        <v>31</v>
      </c>
      <c r="AX206" s="13" t="s">
        <v>75</v>
      </c>
      <c r="AY206" s="217" t="s">
        <v>137</v>
      </c>
    </row>
    <row r="207" spans="1:65" s="12" customFormat="1">
      <c r="B207" s="197"/>
      <c r="C207" s="198"/>
      <c r="D207" s="192" t="s">
        <v>147</v>
      </c>
      <c r="E207" s="199" t="s">
        <v>1</v>
      </c>
      <c r="F207" s="200" t="s">
        <v>1895</v>
      </c>
      <c r="G207" s="198"/>
      <c r="H207" s="199" t="s">
        <v>1</v>
      </c>
      <c r="I207" s="198"/>
      <c r="J207" s="198"/>
      <c r="K207" s="198"/>
      <c r="L207" s="202"/>
      <c r="M207" s="203"/>
      <c r="N207" s="204"/>
      <c r="O207" s="204"/>
      <c r="P207" s="204"/>
      <c r="Q207" s="204"/>
      <c r="R207" s="204"/>
      <c r="S207" s="204"/>
      <c r="T207" s="205"/>
      <c r="AT207" s="206" t="s">
        <v>147</v>
      </c>
      <c r="AU207" s="206" t="s">
        <v>83</v>
      </c>
      <c r="AV207" s="12" t="s">
        <v>83</v>
      </c>
      <c r="AW207" s="12" t="s">
        <v>31</v>
      </c>
      <c r="AX207" s="12" t="s">
        <v>75</v>
      </c>
      <c r="AY207" s="206" t="s">
        <v>137</v>
      </c>
    </row>
    <row r="208" spans="1:65" s="13" customFormat="1">
      <c r="B208" s="207"/>
      <c r="C208" s="208"/>
      <c r="D208" s="192" t="s">
        <v>147</v>
      </c>
      <c r="E208" s="209" t="s">
        <v>1</v>
      </c>
      <c r="F208" s="210" t="s">
        <v>1896</v>
      </c>
      <c r="G208" s="208"/>
      <c r="H208" s="211">
        <v>30</v>
      </c>
      <c r="I208" s="208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147</v>
      </c>
      <c r="AU208" s="217" t="s">
        <v>83</v>
      </c>
      <c r="AV208" s="13" t="s">
        <v>85</v>
      </c>
      <c r="AW208" s="13" t="s">
        <v>31</v>
      </c>
      <c r="AX208" s="13" t="s">
        <v>75</v>
      </c>
      <c r="AY208" s="217" t="s">
        <v>137</v>
      </c>
    </row>
    <row r="209" spans="1:65" s="12" customFormat="1">
      <c r="B209" s="197"/>
      <c r="C209" s="198"/>
      <c r="D209" s="192" t="s">
        <v>147</v>
      </c>
      <c r="E209" s="199" t="s">
        <v>1</v>
      </c>
      <c r="F209" s="200" t="s">
        <v>1897</v>
      </c>
      <c r="G209" s="198"/>
      <c r="H209" s="199" t="s">
        <v>1</v>
      </c>
      <c r="I209" s="198"/>
      <c r="J209" s="198"/>
      <c r="K209" s="198"/>
      <c r="L209" s="202"/>
      <c r="M209" s="203"/>
      <c r="N209" s="204"/>
      <c r="O209" s="204"/>
      <c r="P209" s="204"/>
      <c r="Q209" s="204"/>
      <c r="R209" s="204"/>
      <c r="S209" s="204"/>
      <c r="T209" s="205"/>
      <c r="AT209" s="206" t="s">
        <v>147</v>
      </c>
      <c r="AU209" s="206" t="s">
        <v>83</v>
      </c>
      <c r="AV209" s="12" t="s">
        <v>83</v>
      </c>
      <c r="AW209" s="12" t="s">
        <v>31</v>
      </c>
      <c r="AX209" s="12" t="s">
        <v>75</v>
      </c>
      <c r="AY209" s="206" t="s">
        <v>137</v>
      </c>
    </row>
    <row r="210" spans="1:65" s="13" customFormat="1">
      <c r="B210" s="207"/>
      <c r="C210" s="208"/>
      <c r="D210" s="192" t="s">
        <v>147</v>
      </c>
      <c r="E210" s="209" t="s">
        <v>1</v>
      </c>
      <c r="F210" s="210" t="s">
        <v>205</v>
      </c>
      <c r="G210" s="208"/>
      <c r="H210" s="211">
        <v>10</v>
      </c>
      <c r="I210" s="208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147</v>
      </c>
      <c r="AU210" s="217" t="s">
        <v>83</v>
      </c>
      <c r="AV210" s="13" t="s">
        <v>85</v>
      </c>
      <c r="AW210" s="13" t="s">
        <v>31</v>
      </c>
      <c r="AX210" s="13" t="s">
        <v>75</v>
      </c>
      <c r="AY210" s="217" t="s">
        <v>137</v>
      </c>
    </row>
    <row r="211" spans="1:65" s="12" customFormat="1">
      <c r="B211" s="197"/>
      <c r="C211" s="198"/>
      <c r="D211" s="192" t="s">
        <v>147</v>
      </c>
      <c r="E211" s="199" t="s">
        <v>1</v>
      </c>
      <c r="F211" s="200" t="s">
        <v>1898</v>
      </c>
      <c r="G211" s="198"/>
      <c r="H211" s="199" t="s">
        <v>1</v>
      </c>
      <c r="I211" s="198"/>
      <c r="J211" s="198"/>
      <c r="K211" s="198"/>
      <c r="L211" s="202"/>
      <c r="M211" s="203"/>
      <c r="N211" s="204"/>
      <c r="O211" s="204"/>
      <c r="P211" s="204"/>
      <c r="Q211" s="204"/>
      <c r="R211" s="204"/>
      <c r="S211" s="204"/>
      <c r="T211" s="205"/>
      <c r="AT211" s="206" t="s">
        <v>147</v>
      </c>
      <c r="AU211" s="206" t="s">
        <v>83</v>
      </c>
      <c r="AV211" s="12" t="s">
        <v>83</v>
      </c>
      <c r="AW211" s="12" t="s">
        <v>31</v>
      </c>
      <c r="AX211" s="12" t="s">
        <v>75</v>
      </c>
      <c r="AY211" s="206" t="s">
        <v>137</v>
      </c>
    </row>
    <row r="212" spans="1:65" s="13" customFormat="1">
      <c r="B212" s="207"/>
      <c r="C212" s="208"/>
      <c r="D212" s="192" t="s">
        <v>147</v>
      </c>
      <c r="E212" s="209" t="s">
        <v>1</v>
      </c>
      <c r="F212" s="210" t="s">
        <v>179</v>
      </c>
      <c r="G212" s="208"/>
      <c r="H212" s="211">
        <v>5</v>
      </c>
      <c r="I212" s="208"/>
      <c r="J212" s="208"/>
      <c r="K212" s="208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147</v>
      </c>
      <c r="AU212" s="217" t="s">
        <v>83</v>
      </c>
      <c r="AV212" s="13" t="s">
        <v>85</v>
      </c>
      <c r="AW212" s="13" t="s">
        <v>31</v>
      </c>
      <c r="AX212" s="13" t="s">
        <v>75</v>
      </c>
      <c r="AY212" s="217" t="s">
        <v>137</v>
      </c>
    </row>
    <row r="213" spans="1:65" s="12" customFormat="1">
      <c r="B213" s="197"/>
      <c r="C213" s="198"/>
      <c r="D213" s="192" t="s">
        <v>147</v>
      </c>
      <c r="E213" s="199" t="s">
        <v>1</v>
      </c>
      <c r="F213" s="200" t="s">
        <v>1899</v>
      </c>
      <c r="G213" s="198"/>
      <c r="H213" s="199" t="s">
        <v>1</v>
      </c>
      <c r="I213" s="198"/>
      <c r="J213" s="198"/>
      <c r="K213" s="198"/>
      <c r="L213" s="202"/>
      <c r="M213" s="203"/>
      <c r="N213" s="204"/>
      <c r="O213" s="204"/>
      <c r="P213" s="204"/>
      <c r="Q213" s="204"/>
      <c r="R213" s="204"/>
      <c r="S213" s="204"/>
      <c r="T213" s="205"/>
      <c r="AT213" s="206" t="s">
        <v>147</v>
      </c>
      <c r="AU213" s="206" t="s">
        <v>83</v>
      </c>
      <c r="AV213" s="12" t="s">
        <v>83</v>
      </c>
      <c r="AW213" s="12" t="s">
        <v>31</v>
      </c>
      <c r="AX213" s="12" t="s">
        <v>75</v>
      </c>
      <c r="AY213" s="206" t="s">
        <v>137</v>
      </c>
    </row>
    <row r="214" spans="1:65" s="13" customFormat="1">
      <c r="B214" s="207"/>
      <c r="C214" s="208"/>
      <c r="D214" s="192" t="s">
        <v>147</v>
      </c>
      <c r="E214" s="209" t="s">
        <v>1</v>
      </c>
      <c r="F214" s="210" t="s">
        <v>83</v>
      </c>
      <c r="G214" s="208"/>
      <c r="H214" s="211">
        <v>1</v>
      </c>
      <c r="I214" s="208"/>
      <c r="J214" s="208"/>
      <c r="K214" s="208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147</v>
      </c>
      <c r="AU214" s="217" t="s">
        <v>83</v>
      </c>
      <c r="AV214" s="13" t="s">
        <v>85</v>
      </c>
      <c r="AW214" s="13" t="s">
        <v>31</v>
      </c>
      <c r="AX214" s="13" t="s">
        <v>75</v>
      </c>
      <c r="AY214" s="217" t="s">
        <v>137</v>
      </c>
    </row>
    <row r="215" spans="1:65" s="12" customFormat="1">
      <c r="B215" s="197"/>
      <c r="C215" s="198"/>
      <c r="D215" s="192" t="s">
        <v>147</v>
      </c>
      <c r="E215" s="199" t="s">
        <v>1</v>
      </c>
      <c r="F215" s="200" t="s">
        <v>1900</v>
      </c>
      <c r="G215" s="198"/>
      <c r="H215" s="199" t="s">
        <v>1</v>
      </c>
      <c r="I215" s="198"/>
      <c r="J215" s="198"/>
      <c r="K215" s="198"/>
      <c r="L215" s="202"/>
      <c r="M215" s="203"/>
      <c r="N215" s="204"/>
      <c r="O215" s="204"/>
      <c r="P215" s="204"/>
      <c r="Q215" s="204"/>
      <c r="R215" s="204"/>
      <c r="S215" s="204"/>
      <c r="T215" s="205"/>
      <c r="AT215" s="206" t="s">
        <v>147</v>
      </c>
      <c r="AU215" s="206" t="s">
        <v>83</v>
      </c>
      <c r="AV215" s="12" t="s">
        <v>83</v>
      </c>
      <c r="AW215" s="12" t="s">
        <v>31</v>
      </c>
      <c r="AX215" s="12" t="s">
        <v>75</v>
      </c>
      <c r="AY215" s="206" t="s">
        <v>137</v>
      </c>
    </row>
    <row r="216" spans="1:65" s="13" customFormat="1">
      <c r="B216" s="207"/>
      <c r="C216" s="208"/>
      <c r="D216" s="192" t="s">
        <v>147</v>
      </c>
      <c r="E216" s="209" t="s">
        <v>1</v>
      </c>
      <c r="F216" s="210" t="s">
        <v>1901</v>
      </c>
      <c r="G216" s="208"/>
      <c r="H216" s="211">
        <v>43</v>
      </c>
      <c r="I216" s="208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147</v>
      </c>
      <c r="AU216" s="217" t="s">
        <v>83</v>
      </c>
      <c r="AV216" s="13" t="s">
        <v>85</v>
      </c>
      <c r="AW216" s="13" t="s">
        <v>31</v>
      </c>
      <c r="AX216" s="13" t="s">
        <v>75</v>
      </c>
      <c r="AY216" s="217" t="s">
        <v>137</v>
      </c>
    </row>
    <row r="217" spans="1:65" s="14" customFormat="1">
      <c r="B217" s="218"/>
      <c r="C217" s="219"/>
      <c r="D217" s="192" t="s">
        <v>147</v>
      </c>
      <c r="E217" s="220" t="s">
        <v>1</v>
      </c>
      <c r="F217" s="221" t="s">
        <v>152</v>
      </c>
      <c r="G217" s="219"/>
      <c r="H217" s="222">
        <v>99</v>
      </c>
      <c r="I217" s="219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147</v>
      </c>
      <c r="AU217" s="228" t="s">
        <v>83</v>
      </c>
      <c r="AV217" s="14" t="s">
        <v>144</v>
      </c>
      <c r="AW217" s="14" t="s">
        <v>31</v>
      </c>
      <c r="AX217" s="14" t="s">
        <v>83</v>
      </c>
      <c r="AY217" s="228" t="s">
        <v>137</v>
      </c>
    </row>
    <row r="218" spans="1:65" s="12" customFormat="1">
      <c r="B218" s="197"/>
      <c r="C218" s="198"/>
      <c r="D218" s="192" t="s">
        <v>147</v>
      </c>
      <c r="E218" s="199" t="s">
        <v>1</v>
      </c>
      <c r="F218" s="200" t="s">
        <v>153</v>
      </c>
      <c r="G218" s="198"/>
      <c r="H218" s="199" t="s">
        <v>1</v>
      </c>
      <c r="I218" s="198"/>
      <c r="J218" s="198"/>
      <c r="K218" s="198"/>
      <c r="L218" s="202"/>
      <c r="M218" s="203"/>
      <c r="N218" s="204"/>
      <c r="O218" s="204"/>
      <c r="P218" s="204"/>
      <c r="Q218" s="204"/>
      <c r="R218" s="204"/>
      <c r="S218" s="204"/>
      <c r="T218" s="205"/>
      <c r="AT218" s="206" t="s">
        <v>147</v>
      </c>
      <c r="AU218" s="206" t="s">
        <v>83</v>
      </c>
      <c r="AV218" s="12" t="s">
        <v>83</v>
      </c>
      <c r="AW218" s="12" t="s">
        <v>31</v>
      </c>
      <c r="AX218" s="12" t="s">
        <v>75</v>
      </c>
      <c r="AY218" s="206" t="s">
        <v>137</v>
      </c>
    </row>
    <row r="219" spans="1:65" s="2" customFormat="1" ht="24.2" customHeight="1">
      <c r="A219" s="34"/>
      <c r="B219" s="35"/>
      <c r="C219" s="178" t="s">
        <v>209</v>
      </c>
      <c r="D219" s="178" t="s">
        <v>138</v>
      </c>
      <c r="E219" s="179" t="s">
        <v>227</v>
      </c>
      <c r="F219" s="180" t="s">
        <v>228</v>
      </c>
      <c r="G219" s="181" t="s">
        <v>156</v>
      </c>
      <c r="H219" s="182">
        <v>24</v>
      </c>
      <c r="I219" s="253"/>
      <c r="J219" s="184">
        <f>ROUND(I219*H219,2)</f>
        <v>0</v>
      </c>
      <c r="K219" s="180" t="s">
        <v>142</v>
      </c>
      <c r="L219" s="185"/>
      <c r="M219" s="186" t="s">
        <v>1</v>
      </c>
      <c r="N219" s="187" t="s">
        <v>40</v>
      </c>
      <c r="O219" s="71"/>
      <c r="P219" s="188">
        <f>O219*H219</f>
        <v>0</v>
      </c>
      <c r="Q219" s="188">
        <v>0.28306999999999999</v>
      </c>
      <c r="R219" s="188">
        <f>Q219*H219</f>
        <v>6.7936800000000002</v>
      </c>
      <c r="S219" s="188">
        <v>0</v>
      </c>
      <c r="T219" s="189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0" t="s">
        <v>143</v>
      </c>
      <c r="AT219" s="190" t="s">
        <v>138</v>
      </c>
      <c r="AU219" s="190" t="s">
        <v>83</v>
      </c>
      <c r="AY219" s="17" t="s">
        <v>137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83</v>
      </c>
      <c r="BK219" s="191">
        <f>ROUND(I219*H219,2)</f>
        <v>0</v>
      </c>
      <c r="BL219" s="17" t="s">
        <v>144</v>
      </c>
      <c r="BM219" s="190" t="s">
        <v>1902</v>
      </c>
    </row>
    <row r="220" spans="1:65" s="2" customFormat="1" ht="19.5">
      <c r="A220" s="34"/>
      <c r="B220" s="35"/>
      <c r="C220" s="36"/>
      <c r="D220" s="192" t="s">
        <v>146</v>
      </c>
      <c r="E220" s="36"/>
      <c r="F220" s="193" t="s">
        <v>228</v>
      </c>
      <c r="G220" s="36"/>
      <c r="H220" s="36"/>
      <c r="I220" s="36"/>
      <c r="J220" s="36"/>
      <c r="K220" s="36"/>
      <c r="L220" s="39"/>
      <c r="M220" s="195"/>
      <c r="N220" s="196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146</v>
      </c>
      <c r="AU220" s="17" t="s">
        <v>83</v>
      </c>
    </row>
    <row r="221" spans="1:65" s="12" customFormat="1">
      <c r="B221" s="197"/>
      <c r="C221" s="198"/>
      <c r="D221" s="192" t="s">
        <v>147</v>
      </c>
      <c r="E221" s="199" t="s">
        <v>1</v>
      </c>
      <c r="F221" s="200" t="s">
        <v>1900</v>
      </c>
      <c r="G221" s="198"/>
      <c r="H221" s="199" t="s">
        <v>1</v>
      </c>
      <c r="I221" s="198"/>
      <c r="J221" s="198"/>
      <c r="K221" s="198"/>
      <c r="L221" s="202"/>
      <c r="M221" s="203"/>
      <c r="N221" s="204"/>
      <c r="O221" s="204"/>
      <c r="P221" s="204"/>
      <c r="Q221" s="204"/>
      <c r="R221" s="204"/>
      <c r="S221" s="204"/>
      <c r="T221" s="205"/>
      <c r="AT221" s="206" t="s">
        <v>147</v>
      </c>
      <c r="AU221" s="206" t="s">
        <v>83</v>
      </c>
      <c r="AV221" s="12" t="s">
        <v>83</v>
      </c>
      <c r="AW221" s="12" t="s">
        <v>31</v>
      </c>
      <c r="AX221" s="12" t="s">
        <v>75</v>
      </c>
      <c r="AY221" s="206" t="s">
        <v>137</v>
      </c>
    </row>
    <row r="222" spans="1:65" s="13" customFormat="1">
      <c r="B222" s="207"/>
      <c r="C222" s="208"/>
      <c r="D222" s="192" t="s">
        <v>147</v>
      </c>
      <c r="E222" s="209" t="s">
        <v>1</v>
      </c>
      <c r="F222" s="210" t="s">
        <v>276</v>
      </c>
      <c r="G222" s="208"/>
      <c r="H222" s="211">
        <v>24</v>
      </c>
      <c r="I222" s="208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147</v>
      </c>
      <c r="AU222" s="217" t="s">
        <v>83</v>
      </c>
      <c r="AV222" s="13" t="s">
        <v>85</v>
      </c>
      <c r="AW222" s="13" t="s">
        <v>31</v>
      </c>
      <c r="AX222" s="13" t="s">
        <v>75</v>
      </c>
      <c r="AY222" s="217" t="s">
        <v>137</v>
      </c>
    </row>
    <row r="223" spans="1:65" s="14" customFormat="1">
      <c r="B223" s="218"/>
      <c r="C223" s="219"/>
      <c r="D223" s="192" t="s">
        <v>147</v>
      </c>
      <c r="E223" s="220" t="s">
        <v>1</v>
      </c>
      <c r="F223" s="221" t="s">
        <v>152</v>
      </c>
      <c r="G223" s="219"/>
      <c r="H223" s="222">
        <v>24</v>
      </c>
      <c r="I223" s="219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147</v>
      </c>
      <c r="AU223" s="228" t="s">
        <v>83</v>
      </c>
      <c r="AV223" s="14" t="s">
        <v>144</v>
      </c>
      <c r="AW223" s="14" t="s">
        <v>31</v>
      </c>
      <c r="AX223" s="14" t="s">
        <v>83</v>
      </c>
      <c r="AY223" s="228" t="s">
        <v>137</v>
      </c>
    </row>
    <row r="224" spans="1:65" s="12" customFormat="1">
      <c r="B224" s="197"/>
      <c r="C224" s="198"/>
      <c r="D224" s="192" t="s">
        <v>147</v>
      </c>
      <c r="E224" s="199" t="s">
        <v>1</v>
      </c>
      <c r="F224" s="200" t="s">
        <v>153</v>
      </c>
      <c r="G224" s="198"/>
      <c r="H224" s="199" t="s">
        <v>1</v>
      </c>
      <c r="I224" s="198"/>
      <c r="J224" s="198"/>
      <c r="K224" s="198"/>
      <c r="L224" s="202"/>
      <c r="M224" s="203"/>
      <c r="N224" s="204"/>
      <c r="O224" s="204"/>
      <c r="P224" s="204"/>
      <c r="Q224" s="204"/>
      <c r="R224" s="204"/>
      <c r="S224" s="204"/>
      <c r="T224" s="205"/>
      <c r="AT224" s="206" t="s">
        <v>147</v>
      </c>
      <c r="AU224" s="206" t="s">
        <v>83</v>
      </c>
      <c r="AV224" s="12" t="s">
        <v>83</v>
      </c>
      <c r="AW224" s="12" t="s">
        <v>31</v>
      </c>
      <c r="AX224" s="12" t="s">
        <v>75</v>
      </c>
      <c r="AY224" s="206" t="s">
        <v>137</v>
      </c>
    </row>
    <row r="225" spans="1:65" s="2" customFormat="1" ht="24.2" customHeight="1">
      <c r="A225" s="34"/>
      <c r="B225" s="35"/>
      <c r="C225" s="178" t="s">
        <v>8</v>
      </c>
      <c r="D225" s="178" t="s">
        <v>138</v>
      </c>
      <c r="E225" s="179" t="s">
        <v>234</v>
      </c>
      <c r="F225" s="180" t="s">
        <v>235</v>
      </c>
      <c r="G225" s="181" t="s">
        <v>156</v>
      </c>
      <c r="H225" s="182">
        <v>27</v>
      </c>
      <c r="I225" s="253"/>
      <c r="J225" s="184">
        <f>ROUND(I225*H225,2)</f>
        <v>0</v>
      </c>
      <c r="K225" s="180" t="s">
        <v>142</v>
      </c>
      <c r="L225" s="185"/>
      <c r="M225" s="186" t="s">
        <v>1</v>
      </c>
      <c r="N225" s="187" t="s">
        <v>40</v>
      </c>
      <c r="O225" s="71"/>
      <c r="P225" s="188">
        <f>O225*H225</f>
        <v>0</v>
      </c>
      <c r="Q225" s="188">
        <v>9.7000000000000003E-2</v>
      </c>
      <c r="R225" s="188">
        <f>Q225*H225</f>
        <v>2.6190000000000002</v>
      </c>
      <c r="S225" s="188">
        <v>0</v>
      </c>
      <c r="T225" s="189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0" t="s">
        <v>143</v>
      </c>
      <c r="AT225" s="190" t="s">
        <v>138</v>
      </c>
      <c r="AU225" s="190" t="s">
        <v>83</v>
      </c>
      <c r="AY225" s="17" t="s">
        <v>137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7" t="s">
        <v>83</v>
      </c>
      <c r="BK225" s="191">
        <f>ROUND(I225*H225,2)</f>
        <v>0</v>
      </c>
      <c r="BL225" s="17" t="s">
        <v>144</v>
      </c>
      <c r="BM225" s="190" t="s">
        <v>1903</v>
      </c>
    </row>
    <row r="226" spans="1:65" s="2" customFormat="1">
      <c r="A226" s="34"/>
      <c r="B226" s="35"/>
      <c r="C226" s="36"/>
      <c r="D226" s="192" t="s">
        <v>146</v>
      </c>
      <c r="E226" s="36"/>
      <c r="F226" s="193" t="s">
        <v>235</v>
      </c>
      <c r="G226" s="36"/>
      <c r="H226" s="36"/>
      <c r="I226" s="36"/>
      <c r="J226" s="36"/>
      <c r="K226" s="36"/>
      <c r="L226" s="39"/>
      <c r="M226" s="195"/>
      <c r="N226" s="196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7" t="s">
        <v>146</v>
      </c>
      <c r="AU226" s="17" t="s">
        <v>83</v>
      </c>
    </row>
    <row r="227" spans="1:65" s="12" customFormat="1">
      <c r="B227" s="197"/>
      <c r="C227" s="198"/>
      <c r="D227" s="192" t="s">
        <v>147</v>
      </c>
      <c r="E227" s="199" t="s">
        <v>1</v>
      </c>
      <c r="F227" s="200" t="s">
        <v>1853</v>
      </c>
      <c r="G227" s="198"/>
      <c r="H227" s="199" t="s">
        <v>1</v>
      </c>
      <c r="I227" s="198"/>
      <c r="J227" s="198"/>
      <c r="K227" s="198"/>
      <c r="L227" s="202"/>
      <c r="M227" s="203"/>
      <c r="N227" s="204"/>
      <c r="O227" s="204"/>
      <c r="P227" s="204"/>
      <c r="Q227" s="204"/>
      <c r="R227" s="204"/>
      <c r="S227" s="204"/>
      <c r="T227" s="205"/>
      <c r="AT227" s="206" t="s">
        <v>147</v>
      </c>
      <c r="AU227" s="206" t="s">
        <v>83</v>
      </c>
      <c r="AV227" s="12" t="s">
        <v>83</v>
      </c>
      <c r="AW227" s="12" t="s">
        <v>31</v>
      </c>
      <c r="AX227" s="12" t="s">
        <v>75</v>
      </c>
      <c r="AY227" s="206" t="s">
        <v>137</v>
      </c>
    </row>
    <row r="228" spans="1:65" s="12" customFormat="1">
      <c r="B228" s="197"/>
      <c r="C228" s="198"/>
      <c r="D228" s="192" t="s">
        <v>147</v>
      </c>
      <c r="E228" s="199" t="s">
        <v>1</v>
      </c>
      <c r="F228" s="200" t="s">
        <v>1904</v>
      </c>
      <c r="G228" s="198"/>
      <c r="H228" s="199" t="s">
        <v>1</v>
      </c>
      <c r="I228" s="198"/>
      <c r="J228" s="198"/>
      <c r="K228" s="198"/>
      <c r="L228" s="202"/>
      <c r="M228" s="203"/>
      <c r="N228" s="204"/>
      <c r="O228" s="204"/>
      <c r="P228" s="204"/>
      <c r="Q228" s="204"/>
      <c r="R228" s="204"/>
      <c r="S228" s="204"/>
      <c r="T228" s="205"/>
      <c r="AT228" s="206" t="s">
        <v>147</v>
      </c>
      <c r="AU228" s="206" t="s">
        <v>83</v>
      </c>
      <c r="AV228" s="12" t="s">
        <v>83</v>
      </c>
      <c r="AW228" s="12" t="s">
        <v>31</v>
      </c>
      <c r="AX228" s="12" t="s">
        <v>75</v>
      </c>
      <c r="AY228" s="206" t="s">
        <v>137</v>
      </c>
    </row>
    <row r="229" spans="1:65" s="13" customFormat="1">
      <c r="B229" s="207"/>
      <c r="C229" s="208"/>
      <c r="D229" s="192" t="s">
        <v>147</v>
      </c>
      <c r="E229" s="209" t="s">
        <v>1</v>
      </c>
      <c r="F229" s="210" t="s">
        <v>179</v>
      </c>
      <c r="G229" s="208"/>
      <c r="H229" s="211">
        <v>5</v>
      </c>
      <c r="I229" s="208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147</v>
      </c>
      <c r="AU229" s="217" t="s">
        <v>83</v>
      </c>
      <c r="AV229" s="13" t="s">
        <v>85</v>
      </c>
      <c r="AW229" s="13" t="s">
        <v>31</v>
      </c>
      <c r="AX229" s="13" t="s">
        <v>75</v>
      </c>
      <c r="AY229" s="217" t="s">
        <v>137</v>
      </c>
    </row>
    <row r="230" spans="1:65" s="12" customFormat="1">
      <c r="B230" s="197"/>
      <c r="C230" s="198"/>
      <c r="D230" s="192" t="s">
        <v>147</v>
      </c>
      <c r="E230" s="199" t="s">
        <v>1</v>
      </c>
      <c r="F230" s="200" t="s">
        <v>1905</v>
      </c>
      <c r="G230" s="198"/>
      <c r="H230" s="199" t="s">
        <v>1</v>
      </c>
      <c r="I230" s="198"/>
      <c r="J230" s="198"/>
      <c r="K230" s="198"/>
      <c r="L230" s="202"/>
      <c r="M230" s="203"/>
      <c r="N230" s="204"/>
      <c r="O230" s="204"/>
      <c r="P230" s="204"/>
      <c r="Q230" s="204"/>
      <c r="R230" s="204"/>
      <c r="S230" s="204"/>
      <c r="T230" s="205"/>
      <c r="AT230" s="206" t="s">
        <v>147</v>
      </c>
      <c r="AU230" s="206" t="s">
        <v>83</v>
      </c>
      <c r="AV230" s="12" t="s">
        <v>83</v>
      </c>
      <c r="AW230" s="12" t="s">
        <v>31</v>
      </c>
      <c r="AX230" s="12" t="s">
        <v>75</v>
      </c>
      <c r="AY230" s="206" t="s">
        <v>137</v>
      </c>
    </row>
    <row r="231" spans="1:65" s="13" customFormat="1">
      <c r="B231" s="207"/>
      <c r="C231" s="208"/>
      <c r="D231" s="192" t="s">
        <v>147</v>
      </c>
      <c r="E231" s="209" t="s">
        <v>1</v>
      </c>
      <c r="F231" s="210" t="s">
        <v>144</v>
      </c>
      <c r="G231" s="208"/>
      <c r="H231" s="211">
        <v>4</v>
      </c>
      <c r="I231" s="208"/>
      <c r="J231" s="208"/>
      <c r="K231" s="208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147</v>
      </c>
      <c r="AU231" s="217" t="s">
        <v>83</v>
      </c>
      <c r="AV231" s="13" t="s">
        <v>85</v>
      </c>
      <c r="AW231" s="13" t="s">
        <v>31</v>
      </c>
      <c r="AX231" s="13" t="s">
        <v>75</v>
      </c>
      <c r="AY231" s="217" t="s">
        <v>137</v>
      </c>
    </row>
    <row r="232" spans="1:65" s="12" customFormat="1">
      <c r="B232" s="197"/>
      <c r="C232" s="198"/>
      <c r="D232" s="192" t="s">
        <v>147</v>
      </c>
      <c r="E232" s="199" t="s">
        <v>1</v>
      </c>
      <c r="F232" s="200" t="s">
        <v>1906</v>
      </c>
      <c r="G232" s="198"/>
      <c r="H232" s="199" t="s">
        <v>1</v>
      </c>
      <c r="I232" s="198"/>
      <c r="J232" s="198"/>
      <c r="K232" s="198"/>
      <c r="L232" s="202"/>
      <c r="M232" s="203"/>
      <c r="N232" s="204"/>
      <c r="O232" s="204"/>
      <c r="P232" s="204"/>
      <c r="Q232" s="204"/>
      <c r="R232" s="204"/>
      <c r="S232" s="204"/>
      <c r="T232" s="205"/>
      <c r="AT232" s="206" t="s">
        <v>147</v>
      </c>
      <c r="AU232" s="206" t="s">
        <v>83</v>
      </c>
      <c r="AV232" s="12" t="s">
        <v>83</v>
      </c>
      <c r="AW232" s="12" t="s">
        <v>31</v>
      </c>
      <c r="AX232" s="12" t="s">
        <v>75</v>
      </c>
      <c r="AY232" s="206" t="s">
        <v>137</v>
      </c>
    </row>
    <row r="233" spans="1:65" s="13" customFormat="1">
      <c r="B233" s="207"/>
      <c r="C233" s="208"/>
      <c r="D233" s="192" t="s">
        <v>147</v>
      </c>
      <c r="E233" s="209" t="s">
        <v>1</v>
      </c>
      <c r="F233" s="210" t="s">
        <v>1907</v>
      </c>
      <c r="G233" s="208"/>
      <c r="H233" s="211">
        <v>18</v>
      </c>
      <c r="I233" s="208"/>
      <c r="J233" s="208"/>
      <c r="K233" s="208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147</v>
      </c>
      <c r="AU233" s="217" t="s">
        <v>83</v>
      </c>
      <c r="AV233" s="13" t="s">
        <v>85</v>
      </c>
      <c r="AW233" s="13" t="s">
        <v>31</v>
      </c>
      <c r="AX233" s="13" t="s">
        <v>75</v>
      </c>
      <c r="AY233" s="217" t="s">
        <v>137</v>
      </c>
    </row>
    <row r="234" spans="1:65" s="14" customFormat="1">
      <c r="B234" s="218"/>
      <c r="C234" s="219"/>
      <c r="D234" s="192" t="s">
        <v>147</v>
      </c>
      <c r="E234" s="220" t="s">
        <v>1</v>
      </c>
      <c r="F234" s="221" t="s">
        <v>152</v>
      </c>
      <c r="G234" s="219"/>
      <c r="H234" s="222">
        <v>27</v>
      </c>
      <c r="I234" s="219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147</v>
      </c>
      <c r="AU234" s="228" t="s">
        <v>83</v>
      </c>
      <c r="AV234" s="14" t="s">
        <v>144</v>
      </c>
      <c r="AW234" s="14" t="s">
        <v>31</v>
      </c>
      <c r="AX234" s="14" t="s">
        <v>83</v>
      </c>
      <c r="AY234" s="228" t="s">
        <v>137</v>
      </c>
    </row>
    <row r="235" spans="1:65" s="12" customFormat="1">
      <c r="B235" s="197"/>
      <c r="C235" s="198"/>
      <c r="D235" s="192" t="s">
        <v>147</v>
      </c>
      <c r="E235" s="199" t="s">
        <v>1</v>
      </c>
      <c r="F235" s="200" t="s">
        <v>153</v>
      </c>
      <c r="G235" s="198"/>
      <c r="H235" s="199" t="s">
        <v>1</v>
      </c>
      <c r="I235" s="198"/>
      <c r="J235" s="198"/>
      <c r="K235" s="198"/>
      <c r="L235" s="202"/>
      <c r="M235" s="203"/>
      <c r="N235" s="204"/>
      <c r="O235" s="204"/>
      <c r="P235" s="204"/>
      <c r="Q235" s="204"/>
      <c r="R235" s="204"/>
      <c r="S235" s="204"/>
      <c r="T235" s="205"/>
      <c r="AT235" s="206" t="s">
        <v>147</v>
      </c>
      <c r="AU235" s="206" t="s">
        <v>83</v>
      </c>
      <c r="AV235" s="12" t="s">
        <v>83</v>
      </c>
      <c r="AW235" s="12" t="s">
        <v>31</v>
      </c>
      <c r="AX235" s="12" t="s">
        <v>75</v>
      </c>
      <c r="AY235" s="206" t="s">
        <v>137</v>
      </c>
    </row>
    <row r="236" spans="1:65" s="2" customFormat="1" ht="24.2" customHeight="1">
      <c r="A236" s="34"/>
      <c r="B236" s="35"/>
      <c r="C236" s="178" t="s">
        <v>226</v>
      </c>
      <c r="D236" s="178" t="s">
        <v>138</v>
      </c>
      <c r="E236" s="179" t="s">
        <v>242</v>
      </c>
      <c r="F236" s="180" t="s">
        <v>243</v>
      </c>
      <c r="G236" s="181" t="s">
        <v>156</v>
      </c>
      <c r="H236" s="182">
        <v>12</v>
      </c>
      <c r="I236" s="253"/>
      <c r="J236" s="184">
        <f>ROUND(I236*H236,2)</f>
        <v>0</v>
      </c>
      <c r="K236" s="180" t="s">
        <v>142</v>
      </c>
      <c r="L236" s="185"/>
      <c r="M236" s="186" t="s">
        <v>1</v>
      </c>
      <c r="N236" s="187" t="s">
        <v>40</v>
      </c>
      <c r="O236" s="71"/>
      <c r="P236" s="188">
        <f>O236*H236</f>
        <v>0</v>
      </c>
      <c r="Q236" s="188">
        <v>0.10073</v>
      </c>
      <c r="R236" s="188">
        <f>Q236*H236</f>
        <v>1.2087600000000001</v>
      </c>
      <c r="S236" s="188">
        <v>0</v>
      </c>
      <c r="T236" s="189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0" t="s">
        <v>143</v>
      </c>
      <c r="AT236" s="190" t="s">
        <v>138</v>
      </c>
      <c r="AU236" s="190" t="s">
        <v>83</v>
      </c>
      <c r="AY236" s="17" t="s">
        <v>137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83</v>
      </c>
      <c r="BK236" s="191">
        <f>ROUND(I236*H236,2)</f>
        <v>0</v>
      </c>
      <c r="BL236" s="17" t="s">
        <v>144</v>
      </c>
      <c r="BM236" s="190" t="s">
        <v>1908</v>
      </c>
    </row>
    <row r="237" spans="1:65" s="2" customFormat="1">
      <c r="A237" s="34"/>
      <c r="B237" s="35"/>
      <c r="C237" s="36"/>
      <c r="D237" s="192" t="s">
        <v>146</v>
      </c>
      <c r="E237" s="36"/>
      <c r="F237" s="193" t="s">
        <v>243</v>
      </c>
      <c r="G237" s="36"/>
      <c r="H237" s="36"/>
      <c r="I237" s="36"/>
      <c r="J237" s="36"/>
      <c r="K237" s="36"/>
      <c r="L237" s="39"/>
      <c r="M237" s="195"/>
      <c r="N237" s="196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146</v>
      </c>
      <c r="AU237" s="17" t="s">
        <v>83</v>
      </c>
    </row>
    <row r="238" spans="1:65" s="12" customFormat="1">
      <c r="B238" s="197"/>
      <c r="C238" s="198"/>
      <c r="D238" s="192" t="s">
        <v>147</v>
      </c>
      <c r="E238" s="199" t="s">
        <v>1</v>
      </c>
      <c r="F238" s="200" t="s">
        <v>1853</v>
      </c>
      <c r="G238" s="198"/>
      <c r="H238" s="199" t="s">
        <v>1</v>
      </c>
      <c r="I238" s="198"/>
      <c r="J238" s="198"/>
      <c r="K238" s="198"/>
      <c r="L238" s="202"/>
      <c r="M238" s="203"/>
      <c r="N238" s="204"/>
      <c r="O238" s="204"/>
      <c r="P238" s="204"/>
      <c r="Q238" s="204"/>
      <c r="R238" s="204"/>
      <c r="S238" s="204"/>
      <c r="T238" s="205"/>
      <c r="AT238" s="206" t="s">
        <v>147</v>
      </c>
      <c r="AU238" s="206" t="s">
        <v>83</v>
      </c>
      <c r="AV238" s="12" t="s">
        <v>83</v>
      </c>
      <c r="AW238" s="12" t="s">
        <v>31</v>
      </c>
      <c r="AX238" s="12" t="s">
        <v>75</v>
      </c>
      <c r="AY238" s="206" t="s">
        <v>137</v>
      </c>
    </row>
    <row r="239" spans="1:65" s="12" customFormat="1">
      <c r="B239" s="197"/>
      <c r="C239" s="198"/>
      <c r="D239" s="192" t="s">
        <v>147</v>
      </c>
      <c r="E239" s="199" t="s">
        <v>1</v>
      </c>
      <c r="F239" s="200" t="s">
        <v>1906</v>
      </c>
      <c r="G239" s="198"/>
      <c r="H239" s="199" t="s">
        <v>1</v>
      </c>
      <c r="I239" s="198"/>
      <c r="J239" s="198"/>
      <c r="K239" s="198"/>
      <c r="L239" s="202"/>
      <c r="M239" s="203"/>
      <c r="N239" s="204"/>
      <c r="O239" s="204"/>
      <c r="P239" s="204"/>
      <c r="Q239" s="204"/>
      <c r="R239" s="204"/>
      <c r="S239" s="204"/>
      <c r="T239" s="205"/>
      <c r="AT239" s="206" t="s">
        <v>147</v>
      </c>
      <c r="AU239" s="206" t="s">
        <v>83</v>
      </c>
      <c r="AV239" s="12" t="s">
        <v>83</v>
      </c>
      <c r="AW239" s="12" t="s">
        <v>31</v>
      </c>
      <c r="AX239" s="12" t="s">
        <v>75</v>
      </c>
      <c r="AY239" s="206" t="s">
        <v>137</v>
      </c>
    </row>
    <row r="240" spans="1:65" s="13" customFormat="1">
      <c r="B240" s="207"/>
      <c r="C240" s="208"/>
      <c r="D240" s="192" t="s">
        <v>147</v>
      </c>
      <c r="E240" s="209" t="s">
        <v>1</v>
      </c>
      <c r="F240" s="210" t="s">
        <v>1909</v>
      </c>
      <c r="G240" s="208"/>
      <c r="H240" s="211">
        <v>12</v>
      </c>
      <c r="I240" s="208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147</v>
      </c>
      <c r="AU240" s="217" t="s">
        <v>83</v>
      </c>
      <c r="AV240" s="13" t="s">
        <v>85</v>
      </c>
      <c r="AW240" s="13" t="s">
        <v>31</v>
      </c>
      <c r="AX240" s="13" t="s">
        <v>75</v>
      </c>
      <c r="AY240" s="217" t="s">
        <v>137</v>
      </c>
    </row>
    <row r="241" spans="1:65" s="14" customFormat="1">
      <c r="B241" s="218"/>
      <c r="C241" s="219"/>
      <c r="D241" s="192" t="s">
        <v>147</v>
      </c>
      <c r="E241" s="220" t="s">
        <v>1</v>
      </c>
      <c r="F241" s="221" t="s">
        <v>152</v>
      </c>
      <c r="G241" s="219"/>
      <c r="H241" s="222">
        <v>12</v>
      </c>
      <c r="I241" s="219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147</v>
      </c>
      <c r="AU241" s="228" t="s">
        <v>83</v>
      </c>
      <c r="AV241" s="14" t="s">
        <v>144</v>
      </c>
      <c r="AW241" s="14" t="s">
        <v>31</v>
      </c>
      <c r="AX241" s="14" t="s">
        <v>83</v>
      </c>
      <c r="AY241" s="228" t="s">
        <v>137</v>
      </c>
    </row>
    <row r="242" spans="1:65" s="12" customFormat="1">
      <c r="B242" s="197"/>
      <c r="C242" s="198"/>
      <c r="D242" s="192" t="s">
        <v>147</v>
      </c>
      <c r="E242" s="199" t="s">
        <v>1</v>
      </c>
      <c r="F242" s="200" t="s">
        <v>153</v>
      </c>
      <c r="G242" s="198"/>
      <c r="H242" s="199" t="s">
        <v>1</v>
      </c>
      <c r="I242" s="198"/>
      <c r="J242" s="198"/>
      <c r="K242" s="198"/>
      <c r="L242" s="202"/>
      <c r="M242" s="203"/>
      <c r="N242" s="204"/>
      <c r="O242" s="204"/>
      <c r="P242" s="204"/>
      <c r="Q242" s="204"/>
      <c r="R242" s="204"/>
      <c r="S242" s="204"/>
      <c r="T242" s="205"/>
      <c r="AT242" s="206" t="s">
        <v>147</v>
      </c>
      <c r="AU242" s="206" t="s">
        <v>83</v>
      </c>
      <c r="AV242" s="12" t="s">
        <v>83</v>
      </c>
      <c r="AW242" s="12" t="s">
        <v>31</v>
      </c>
      <c r="AX242" s="12" t="s">
        <v>75</v>
      </c>
      <c r="AY242" s="206" t="s">
        <v>137</v>
      </c>
    </row>
    <row r="243" spans="1:65" s="2" customFormat="1" ht="24.2" customHeight="1">
      <c r="A243" s="34"/>
      <c r="B243" s="35"/>
      <c r="C243" s="178" t="s">
        <v>14</v>
      </c>
      <c r="D243" s="178" t="s">
        <v>138</v>
      </c>
      <c r="E243" s="179" t="s">
        <v>246</v>
      </c>
      <c r="F243" s="180" t="s">
        <v>247</v>
      </c>
      <c r="G243" s="181" t="s">
        <v>156</v>
      </c>
      <c r="H243" s="182">
        <v>10</v>
      </c>
      <c r="I243" s="253"/>
      <c r="J243" s="184">
        <f>ROUND(I243*H243,2)</f>
        <v>0</v>
      </c>
      <c r="K243" s="180" t="s">
        <v>142</v>
      </c>
      <c r="L243" s="185"/>
      <c r="M243" s="186" t="s">
        <v>1</v>
      </c>
      <c r="N243" s="187" t="s">
        <v>40</v>
      </c>
      <c r="O243" s="71"/>
      <c r="P243" s="188">
        <f>O243*H243</f>
        <v>0</v>
      </c>
      <c r="Q243" s="188">
        <v>0.10446</v>
      </c>
      <c r="R243" s="188">
        <f>Q243*H243</f>
        <v>1.0446</v>
      </c>
      <c r="S243" s="188">
        <v>0</v>
      </c>
      <c r="T243" s="189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0" t="s">
        <v>143</v>
      </c>
      <c r="AT243" s="190" t="s">
        <v>138</v>
      </c>
      <c r="AU243" s="190" t="s">
        <v>83</v>
      </c>
      <c r="AY243" s="17" t="s">
        <v>137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7" t="s">
        <v>83</v>
      </c>
      <c r="BK243" s="191">
        <f>ROUND(I243*H243,2)</f>
        <v>0</v>
      </c>
      <c r="BL243" s="17" t="s">
        <v>144</v>
      </c>
      <c r="BM243" s="190" t="s">
        <v>1910</v>
      </c>
    </row>
    <row r="244" spans="1:65" s="2" customFormat="1">
      <c r="A244" s="34"/>
      <c r="B244" s="35"/>
      <c r="C244" s="36"/>
      <c r="D244" s="192" t="s">
        <v>146</v>
      </c>
      <c r="E244" s="36"/>
      <c r="F244" s="193" t="s">
        <v>247</v>
      </c>
      <c r="G244" s="36"/>
      <c r="H244" s="36"/>
      <c r="I244" s="36"/>
      <c r="J244" s="36"/>
      <c r="K244" s="36"/>
      <c r="L244" s="39"/>
      <c r="M244" s="195"/>
      <c r="N244" s="196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7" t="s">
        <v>146</v>
      </c>
      <c r="AU244" s="17" t="s">
        <v>83</v>
      </c>
    </row>
    <row r="245" spans="1:65" s="12" customFormat="1">
      <c r="B245" s="197"/>
      <c r="C245" s="198"/>
      <c r="D245" s="192" t="s">
        <v>147</v>
      </c>
      <c r="E245" s="199" t="s">
        <v>1</v>
      </c>
      <c r="F245" s="200" t="s">
        <v>1853</v>
      </c>
      <c r="G245" s="198"/>
      <c r="H245" s="199" t="s">
        <v>1</v>
      </c>
      <c r="I245" s="198"/>
      <c r="J245" s="198"/>
      <c r="K245" s="198"/>
      <c r="L245" s="202"/>
      <c r="M245" s="203"/>
      <c r="N245" s="204"/>
      <c r="O245" s="204"/>
      <c r="P245" s="204"/>
      <c r="Q245" s="204"/>
      <c r="R245" s="204"/>
      <c r="S245" s="204"/>
      <c r="T245" s="205"/>
      <c r="AT245" s="206" t="s">
        <v>147</v>
      </c>
      <c r="AU245" s="206" t="s">
        <v>83</v>
      </c>
      <c r="AV245" s="12" t="s">
        <v>83</v>
      </c>
      <c r="AW245" s="12" t="s">
        <v>31</v>
      </c>
      <c r="AX245" s="12" t="s">
        <v>75</v>
      </c>
      <c r="AY245" s="206" t="s">
        <v>137</v>
      </c>
    </row>
    <row r="246" spans="1:65" s="12" customFormat="1">
      <c r="B246" s="197"/>
      <c r="C246" s="198"/>
      <c r="D246" s="192" t="s">
        <v>147</v>
      </c>
      <c r="E246" s="199" t="s">
        <v>1</v>
      </c>
      <c r="F246" s="200" t="s">
        <v>1906</v>
      </c>
      <c r="G246" s="198"/>
      <c r="H246" s="199" t="s">
        <v>1</v>
      </c>
      <c r="I246" s="198"/>
      <c r="J246" s="198"/>
      <c r="K246" s="198"/>
      <c r="L246" s="202"/>
      <c r="M246" s="203"/>
      <c r="N246" s="204"/>
      <c r="O246" s="204"/>
      <c r="P246" s="204"/>
      <c r="Q246" s="204"/>
      <c r="R246" s="204"/>
      <c r="S246" s="204"/>
      <c r="T246" s="205"/>
      <c r="AT246" s="206" t="s">
        <v>147</v>
      </c>
      <c r="AU246" s="206" t="s">
        <v>83</v>
      </c>
      <c r="AV246" s="12" t="s">
        <v>83</v>
      </c>
      <c r="AW246" s="12" t="s">
        <v>31</v>
      </c>
      <c r="AX246" s="12" t="s">
        <v>75</v>
      </c>
      <c r="AY246" s="206" t="s">
        <v>137</v>
      </c>
    </row>
    <row r="247" spans="1:65" s="13" customFormat="1">
      <c r="B247" s="207"/>
      <c r="C247" s="208"/>
      <c r="D247" s="192" t="s">
        <v>147</v>
      </c>
      <c r="E247" s="209" t="s">
        <v>1</v>
      </c>
      <c r="F247" s="210" t="s">
        <v>1911</v>
      </c>
      <c r="G247" s="208"/>
      <c r="H247" s="211">
        <v>10</v>
      </c>
      <c r="I247" s="208"/>
      <c r="J247" s="208"/>
      <c r="K247" s="208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147</v>
      </c>
      <c r="AU247" s="217" t="s">
        <v>83</v>
      </c>
      <c r="AV247" s="13" t="s">
        <v>85</v>
      </c>
      <c r="AW247" s="13" t="s">
        <v>31</v>
      </c>
      <c r="AX247" s="13" t="s">
        <v>75</v>
      </c>
      <c r="AY247" s="217" t="s">
        <v>137</v>
      </c>
    </row>
    <row r="248" spans="1:65" s="14" customFormat="1">
      <c r="B248" s="218"/>
      <c r="C248" s="219"/>
      <c r="D248" s="192" t="s">
        <v>147</v>
      </c>
      <c r="E248" s="220" t="s">
        <v>1</v>
      </c>
      <c r="F248" s="221" t="s">
        <v>152</v>
      </c>
      <c r="G248" s="219"/>
      <c r="H248" s="222">
        <v>10</v>
      </c>
      <c r="I248" s="219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147</v>
      </c>
      <c r="AU248" s="228" t="s">
        <v>83</v>
      </c>
      <c r="AV248" s="14" t="s">
        <v>144</v>
      </c>
      <c r="AW248" s="14" t="s">
        <v>31</v>
      </c>
      <c r="AX248" s="14" t="s">
        <v>83</v>
      </c>
      <c r="AY248" s="228" t="s">
        <v>137</v>
      </c>
    </row>
    <row r="249" spans="1:65" s="12" customFormat="1">
      <c r="B249" s="197"/>
      <c r="C249" s="198"/>
      <c r="D249" s="192" t="s">
        <v>147</v>
      </c>
      <c r="E249" s="199" t="s">
        <v>1</v>
      </c>
      <c r="F249" s="200" t="s">
        <v>153</v>
      </c>
      <c r="G249" s="198"/>
      <c r="H249" s="199" t="s">
        <v>1</v>
      </c>
      <c r="I249" s="198"/>
      <c r="J249" s="198"/>
      <c r="K249" s="198"/>
      <c r="L249" s="202"/>
      <c r="M249" s="203"/>
      <c r="N249" s="204"/>
      <c r="O249" s="204"/>
      <c r="P249" s="204"/>
      <c r="Q249" s="204"/>
      <c r="R249" s="204"/>
      <c r="S249" s="204"/>
      <c r="T249" s="205"/>
      <c r="AT249" s="206" t="s">
        <v>147</v>
      </c>
      <c r="AU249" s="206" t="s">
        <v>83</v>
      </c>
      <c r="AV249" s="12" t="s">
        <v>83</v>
      </c>
      <c r="AW249" s="12" t="s">
        <v>31</v>
      </c>
      <c r="AX249" s="12" t="s">
        <v>75</v>
      </c>
      <c r="AY249" s="206" t="s">
        <v>137</v>
      </c>
    </row>
    <row r="250" spans="1:65" s="2" customFormat="1" ht="24.2" customHeight="1">
      <c r="A250" s="34"/>
      <c r="B250" s="35"/>
      <c r="C250" s="178" t="s">
        <v>241</v>
      </c>
      <c r="D250" s="178" t="s">
        <v>138</v>
      </c>
      <c r="E250" s="179" t="s">
        <v>250</v>
      </c>
      <c r="F250" s="180" t="s">
        <v>251</v>
      </c>
      <c r="G250" s="181" t="s">
        <v>156</v>
      </c>
      <c r="H250" s="182">
        <v>8</v>
      </c>
      <c r="I250" s="253"/>
      <c r="J250" s="184">
        <f>ROUND(I250*H250,2)</f>
        <v>0</v>
      </c>
      <c r="K250" s="180" t="s">
        <v>142</v>
      </c>
      <c r="L250" s="185"/>
      <c r="M250" s="186" t="s">
        <v>1</v>
      </c>
      <c r="N250" s="187" t="s">
        <v>40</v>
      </c>
      <c r="O250" s="71"/>
      <c r="P250" s="188">
        <f>O250*H250</f>
        <v>0</v>
      </c>
      <c r="Q250" s="188">
        <v>0.10818999999999999</v>
      </c>
      <c r="R250" s="188">
        <f>Q250*H250</f>
        <v>0.86551999999999996</v>
      </c>
      <c r="S250" s="188">
        <v>0</v>
      </c>
      <c r="T250" s="189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0" t="s">
        <v>143</v>
      </c>
      <c r="AT250" s="190" t="s">
        <v>138</v>
      </c>
      <c r="AU250" s="190" t="s">
        <v>83</v>
      </c>
      <c r="AY250" s="17" t="s">
        <v>137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7" t="s">
        <v>83</v>
      </c>
      <c r="BK250" s="191">
        <f>ROUND(I250*H250,2)</f>
        <v>0</v>
      </c>
      <c r="BL250" s="17" t="s">
        <v>144</v>
      </c>
      <c r="BM250" s="190" t="s">
        <v>1912</v>
      </c>
    </row>
    <row r="251" spans="1:65" s="2" customFormat="1">
      <c r="A251" s="34"/>
      <c r="B251" s="35"/>
      <c r="C251" s="36"/>
      <c r="D251" s="192" t="s">
        <v>146</v>
      </c>
      <c r="E251" s="36"/>
      <c r="F251" s="193" t="s">
        <v>251</v>
      </c>
      <c r="G251" s="36"/>
      <c r="H251" s="36"/>
      <c r="I251" s="36"/>
      <c r="J251" s="36"/>
      <c r="K251" s="36"/>
      <c r="L251" s="39"/>
      <c r="M251" s="195"/>
      <c r="N251" s="196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7" t="s">
        <v>146</v>
      </c>
      <c r="AU251" s="17" t="s">
        <v>83</v>
      </c>
    </row>
    <row r="252" spans="1:65" s="12" customFormat="1">
      <c r="B252" s="197"/>
      <c r="C252" s="198"/>
      <c r="D252" s="192" t="s">
        <v>147</v>
      </c>
      <c r="E252" s="199" t="s">
        <v>1</v>
      </c>
      <c r="F252" s="200" t="s">
        <v>1853</v>
      </c>
      <c r="G252" s="198"/>
      <c r="H252" s="199" t="s">
        <v>1</v>
      </c>
      <c r="I252" s="198"/>
      <c r="J252" s="198"/>
      <c r="K252" s="198"/>
      <c r="L252" s="202"/>
      <c r="M252" s="203"/>
      <c r="N252" s="204"/>
      <c r="O252" s="204"/>
      <c r="P252" s="204"/>
      <c r="Q252" s="204"/>
      <c r="R252" s="204"/>
      <c r="S252" s="204"/>
      <c r="T252" s="205"/>
      <c r="AT252" s="206" t="s">
        <v>147</v>
      </c>
      <c r="AU252" s="206" t="s">
        <v>83</v>
      </c>
      <c r="AV252" s="12" t="s">
        <v>83</v>
      </c>
      <c r="AW252" s="12" t="s">
        <v>31</v>
      </c>
      <c r="AX252" s="12" t="s">
        <v>75</v>
      </c>
      <c r="AY252" s="206" t="s">
        <v>137</v>
      </c>
    </row>
    <row r="253" spans="1:65" s="12" customFormat="1">
      <c r="B253" s="197"/>
      <c r="C253" s="198"/>
      <c r="D253" s="192" t="s">
        <v>147</v>
      </c>
      <c r="E253" s="199" t="s">
        <v>1</v>
      </c>
      <c r="F253" s="200" t="s">
        <v>1906</v>
      </c>
      <c r="G253" s="198"/>
      <c r="H253" s="199" t="s">
        <v>1</v>
      </c>
      <c r="I253" s="198"/>
      <c r="J253" s="198"/>
      <c r="K253" s="198"/>
      <c r="L253" s="202"/>
      <c r="M253" s="203"/>
      <c r="N253" s="204"/>
      <c r="O253" s="204"/>
      <c r="P253" s="204"/>
      <c r="Q253" s="204"/>
      <c r="R253" s="204"/>
      <c r="S253" s="204"/>
      <c r="T253" s="205"/>
      <c r="AT253" s="206" t="s">
        <v>147</v>
      </c>
      <c r="AU253" s="206" t="s">
        <v>83</v>
      </c>
      <c r="AV253" s="12" t="s">
        <v>83</v>
      </c>
      <c r="AW253" s="12" t="s">
        <v>31</v>
      </c>
      <c r="AX253" s="12" t="s">
        <v>75</v>
      </c>
      <c r="AY253" s="206" t="s">
        <v>137</v>
      </c>
    </row>
    <row r="254" spans="1:65" s="13" customFormat="1">
      <c r="B254" s="207"/>
      <c r="C254" s="208"/>
      <c r="D254" s="192" t="s">
        <v>147</v>
      </c>
      <c r="E254" s="209" t="s">
        <v>1</v>
      </c>
      <c r="F254" s="210" t="s">
        <v>1913</v>
      </c>
      <c r="G254" s="208"/>
      <c r="H254" s="211">
        <v>8</v>
      </c>
      <c r="I254" s="208"/>
      <c r="J254" s="208"/>
      <c r="K254" s="208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147</v>
      </c>
      <c r="AU254" s="217" t="s">
        <v>83</v>
      </c>
      <c r="AV254" s="13" t="s">
        <v>85</v>
      </c>
      <c r="AW254" s="13" t="s">
        <v>31</v>
      </c>
      <c r="AX254" s="13" t="s">
        <v>75</v>
      </c>
      <c r="AY254" s="217" t="s">
        <v>137</v>
      </c>
    </row>
    <row r="255" spans="1:65" s="14" customFormat="1">
      <c r="B255" s="218"/>
      <c r="C255" s="219"/>
      <c r="D255" s="192" t="s">
        <v>147</v>
      </c>
      <c r="E255" s="220" t="s">
        <v>1</v>
      </c>
      <c r="F255" s="221" t="s">
        <v>152</v>
      </c>
      <c r="G255" s="219"/>
      <c r="H255" s="222">
        <v>8</v>
      </c>
      <c r="I255" s="219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147</v>
      </c>
      <c r="AU255" s="228" t="s">
        <v>83</v>
      </c>
      <c r="AV255" s="14" t="s">
        <v>144</v>
      </c>
      <c r="AW255" s="14" t="s">
        <v>31</v>
      </c>
      <c r="AX255" s="14" t="s">
        <v>83</v>
      </c>
      <c r="AY255" s="228" t="s">
        <v>137</v>
      </c>
    </row>
    <row r="256" spans="1:65" s="12" customFormat="1">
      <c r="B256" s="197"/>
      <c r="C256" s="198"/>
      <c r="D256" s="192" t="s">
        <v>147</v>
      </c>
      <c r="E256" s="199" t="s">
        <v>1</v>
      </c>
      <c r="F256" s="200" t="s">
        <v>153</v>
      </c>
      <c r="G256" s="198"/>
      <c r="H256" s="199" t="s">
        <v>1</v>
      </c>
      <c r="I256" s="198"/>
      <c r="J256" s="198"/>
      <c r="K256" s="198"/>
      <c r="L256" s="202"/>
      <c r="M256" s="203"/>
      <c r="N256" s="204"/>
      <c r="O256" s="204"/>
      <c r="P256" s="204"/>
      <c r="Q256" s="204"/>
      <c r="R256" s="204"/>
      <c r="S256" s="204"/>
      <c r="T256" s="205"/>
      <c r="AT256" s="206" t="s">
        <v>147</v>
      </c>
      <c r="AU256" s="206" t="s">
        <v>83</v>
      </c>
      <c r="AV256" s="12" t="s">
        <v>83</v>
      </c>
      <c r="AW256" s="12" t="s">
        <v>31</v>
      </c>
      <c r="AX256" s="12" t="s">
        <v>75</v>
      </c>
      <c r="AY256" s="206" t="s">
        <v>137</v>
      </c>
    </row>
    <row r="257" spans="1:65" s="2" customFormat="1" ht="24.2" customHeight="1">
      <c r="A257" s="34"/>
      <c r="B257" s="35"/>
      <c r="C257" s="178" t="s">
        <v>245</v>
      </c>
      <c r="D257" s="178" t="s">
        <v>138</v>
      </c>
      <c r="E257" s="179" t="s">
        <v>254</v>
      </c>
      <c r="F257" s="180" t="s">
        <v>255</v>
      </c>
      <c r="G257" s="181" t="s">
        <v>156</v>
      </c>
      <c r="H257" s="182">
        <v>6</v>
      </c>
      <c r="I257" s="253"/>
      <c r="J257" s="184">
        <f>ROUND(I257*H257,2)</f>
        <v>0</v>
      </c>
      <c r="K257" s="180" t="s">
        <v>142</v>
      </c>
      <c r="L257" s="185"/>
      <c r="M257" s="186" t="s">
        <v>1</v>
      </c>
      <c r="N257" s="187" t="s">
        <v>40</v>
      </c>
      <c r="O257" s="71"/>
      <c r="P257" s="188">
        <f>O257*H257</f>
        <v>0</v>
      </c>
      <c r="Q257" s="188">
        <v>0.11192000000000001</v>
      </c>
      <c r="R257" s="188">
        <f>Q257*H257</f>
        <v>0.67152000000000001</v>
      </c>
      <c r="S257" s="188">
        <v>0</v>
      </c>
      <c r="T257" s="189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0" t="s">
        <v>143</v>
      </c>
      <c r="AT257" s="190" t="s">
        <v>138</v>
      </c>
      <c r="AU257" s="190" t="s">
        <v>83</v>
      </c>
      <c r="AY257" s="17" t="s">
        <v>137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7" t="s">
        <v>83</v>
      </c>
      <c r="BK257" s="191">
        <f>ROUND(I257*H257,2)</f>
        <v>0</v>
      </c>
      <c r="BL257" s="17" t="s">
        <v>144</v>
      </c>
      <c r="BM257" s="190" t="s">
        <v>1914</v>
      </c>
    </row>
    <row r="258" spans="1:65" s="2" customFormat="1">
      <c r="A258" s="34"/>
      <c r="B258" s="35"/>
      <c r="C258" s="36"/>
      <c r="D258" s="192" t="s">
        <v>146</v>
      </c>
      <c r="E258" s="36"/>
      <c r="F258" s="193" t="s">
        <v>255</v>
      </c>
      <c r="G258" s="36"/>
      <c r="H258" s="36"/>
      <c r="I258" s="36"/>
      <c r="J258" s="36"/>
      <c r="K258" s="36"/>
      <c r="L258" s="39"/>
      <c r="M258" s="195"/>
      <c r="N258" s="196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7" t="s">
        <v>146</v>
      </c>
      <c r="AU258" s="17" t="s">
        <v>83</v>
      </c>
    </row>
    <row r="259" spans="1:65" s="12" customFormat="1">
      <c r="B259" s="197"/>
      <c r="C259" s="198"/>
      <c r="D259" s="192" t="s">
        <v>147</v>
      </c>
      <c r="E259" s="199" t="s">
        <v>1</v>
      </c>
      <c r="F259" s="200" t="s">
        <v>1853</v>
      </c>
      <c r="G259" s="198"/>
      <c r="H259" s="199" t="s">
        <v>1</v>
      </c>
      <c r="I259" s="198"/>
      <c r="J259" s="198"/>
      <c r="K259" s="198"/>
      <c r="L259" s="202"/>
      <c r="M259" s="203"/>
      <c r="N259" s="204"/>
      <c r="O259" s="204"/>
      <c r="P259" s="204"/>
      <c r="Q259" s="204"/>
      <c r="R259" s="204"/>
      <c r="S259" s="204"/>
      <c r="T259" s="205"/>
      <c r="AT259" s="206" t="s">
        <v>147</v>
      </c>
      <c r="AU259" s="206" t="s">
        <v>83</v>
      </c>
      <c r="AV259" s="12" t="s">
        <v>83</v>
      </c>
      <c r="AW259" s="12" t="s">
        <v>31</v>
      </c>
      <c r="AX259" s="12" t="s">
        <v>75</v>
      </c>
      <c r="AY259" s="206" t="s">
        <v>137</v>
      </c>
    </row>
    <row r="260" spans="1:65" s="12" customFormat="1">
      <c r="B260" s="197"/>
      <c r="C260" s="198"/>
      <c r="D260" s="192" t="s">
        <v>147</v>
      </c>
      <c r="E260" s="199" t="s">
        <v>1</v>
      </c>
      <c r="F260" s="200" t="s">
        <v>1906</v>
      </c>
      <c r="G260" s="198"/>
      <c r="H260" s="199" t="s">
        <v>1</v>
      </c>
      <c r="I260" s="198"/>
      <c r="J260" s="198"/>
      <c r="K260" s="198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147</v>
      </c>
      <c r="AU260" s="206" t="s">
        <v>83</v>
      </c>
      <c r="AV260" s="12" t="s">
        <v>83</v>
      </c>
      <c r="AW260" s="12" t="s">
        <v>31</v>
      </c>
      <c r="AX260" s="12" t="s">
        <v>75</v>
      </c>
      <c r="AY260" s="206" t="s">
        <v>137</v>
      </c>
    </row>
    <row r="261" spans="1:65" s="13" customFormat="1">
      <c r="B261" s="207"/>
      <c r="C261" s="208"/>
      <c r="D261" s="192" t="s">
        <v>147</v>
      </c>
      <c r="E261" s="209" t="s">
        <v>1</v>
      </c>
      <c r="F261" s="210" t="s">
        <v>1731</v>
      </c>
      <c r="G261" s="208"/>
      <c r="H261" s="211">
        <v>6</v>
      </c>
      <c r="I261" s="208"/>
      <c r="J261" s="208"/>
      <c r="K261" s="208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147</v>
      </c>
      <c r="AU261" s="217" t="s">
        <v>83</v>
      </c>
      <c r="AV261" s="13" t="s">
        <v>85</v>
      </c>
      <c r="AW261" s="13" t="s">
        <v>31</v>
      </c>
      <c r="AX261" s="13" t="s">
        <v>75</v>
      </c>
      <c r="AY261" s="217" t="s">
        <v>137</v>
      </c>
    </row>
    <row r="262" spans="1:65" s="14" customFormat="1">
      <c r="B262" s="218"/>
      <c r="C262" s="219"/>
      <c r="D262" s="192" t="s">
        <v>147</v>
      </c>
      <c r="E262" s="220" t="s">
        <v>1</v>
      </c>
      <c r="F262" s="221" t="s">
        <v>152</v>
      </c>
      <c r="G262" s="219"/>
      <c r="H262" s="222">
        <v>6</v>
      </c>
      <c r="I262" s="219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147</v>
      </c>
      <c r="AU262" s="228" t="s">
        <v>83</v>
      </c>
      <c r="AV262" s="14" t="s">
        <v>144</v>
      </c>
      <c r="AW262" s="14" t="s">
        <v>31</v>
      </c>
      <c r="AX262" s="14" t="s">
        <v>83</v>
      </c>
      <c r="AY262" s="228" t="s">
        <v>137</v>
      </c>
    </row>
    <row r="263" spans="1:65" s="12" customFormat="1">
      <c r="B263" s="197"/>
      <c r="C263" s="198"/>
      <c r="D263" s="192" t="s">
        <v>147</v>
      </c>
      <c r="E263" s="199" t="s">
        <v>1</v>
      </c>
      <c r="F263" s="200" t="s">
        <v>153</v>
      </c>
      <c r="G263" s="198"/>
      <c r="H263" s="199" t="s">
        <v>1</v>
      </c>
      <c r="I263" s="198"/>
      <c r="J263" s="198"/>
      <c r="K263" s="198"/>
      <c r="L263" s="202"/>
      <c r="M263" s="203"/>
      <c r="N263" s="204"/>
      <c r="O263" s="204"/>
      <c r="P263" s="204"/>
      <c r="Q263" s="204"/>
      <c r="R263" s="204"/>
      <c r="S263" s="204"/>
      <c r="T263" s="205"/>
      <c r="AT263" s="206" t="s">
        <v>147</v>
      </c>
      <c r="AU263" s="206" t="s">
        <v>83</v>
      </c>
      <c r="AV263" s="12" t="s">
        <v>83</v>
      </c>
      <c r="AW263" s="12" t="s">
        <v>31</v>
      </c>
      <c r="AX263" s="12" t="s">
        <v>75</v>
      </c>
      <c r="AY263" s="206" t="s">
        <v>137</v>
      </c>
    </row>
    <row r="264" spans="1:65" s="2" customFormat="1" ht="24.2" customHeight="1">
      <c r="A264" s="34"/>
      <c r="B264" s="35"/>
      <c r="C264" s="178" t="s">
        <v>249</v>
      </c>
      <c r="D264" s="178" t="s">
        <v>138</v>
      </c>
      <c r="E264" s="179" t="s">
        <v>258</v>
      </c>
      <c r="F264" s="180" t="s">
        <v>259</v>
      </c>
      <c r="G264" s="181" t="s">
        <v>156</v>
      </c>
      <c r="H264" s="182">
        <v>6</v>
      </c>
      <c r="I264" s="253"/>
      <c r="J264" s="184">
        <f>ROUND(I264*H264,2)</f>
        <v>0</v>
      </c>
      <c r="K264" s="180" t="s">
        <v>142</v>
      </c>
      <c r="L264" s="185"/>
      <c r="M264" s="186" t="s">
        <v>1</v>
      </c>
      <c r="N264" s="187" t="s">
        <v>40</v>
      </c>
      <c r="O264" s="71"/>
      <c r="P264" s="188">
        <f>O264*H264</f>
        <v>0</v>
      </c>
      <c r="Q264" s="188">
        <v>0.11565</v>
      </c>
      <c r="R264" s="188">
        <f>Q264*H264</f>
        <v>0.69389999999999996</v>
      </c>
      <c r="S264" s="188">
        <v>0</v>
      </c>
      <c r="T264" s="189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0" t="s">
        <v>143</v>
      </c>
      <c r="AT264" s="190" t="s">
        <v>138</v>
      </c>
      <c r="AU264" s="190" t="s">
        <v>83</v>
      </c>
      <c r="AY264" s="17" t="s">
        <v>137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7" t="s">
        <v>83</v>
      </c>
      <c r="BK264" s="191">
        <f>ROUND(I264*H264,2)</f>
        <v>0</v>
      </c>
      <c r="BL264" s="17" t="s">
        <v>144</v>
      </c>
      <c r="BM264" s="190" t="s">
        <v>1915</v>
      </c>
    </row>
    <row r="265" spans="1:65" s="2" customFormat="1">
      <c r="A265" s="34"/>
      <c r="B265" s="35"/>
      <c r="C265" s="36"/>
      <c r="D265" s="192" t="s">
        <v>146</v>
      </c>
      <c r="E265" s="36"/>
      <c r="F265" s="193" t="s">
        <v>259</v>
      </c>
      <c r="G265" s="36"/>
      <c r="H265" s="36"/>
      <c r="I265" s="36"/>
      <c r="J265" s="36"/>
      <c r="K265" s="36"/>
      <c r="L265" s="39"/>
      <c r="M265" s="195"/>
      <c r="N265" s="196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7" t="s">
        <v>146</v>
      </c>
      <c r="AU265" s="17" t="s">
        <v>83</v>
      </c>
    </row>
    <row r="266" spans="1:65" s="12" customFormat="1">
      <c r="B266" s="197"/>
      <c r="C266" s="198"/>
      <c r="D266" s="192" t="s">
        <v>147</v>
      </c>
      <c r="E266" s="199" t="s">
        <v>1</v>
      </c>
      <c r="F266" s="200" t="s">
        <v>1853</v>
      </c>
      <c r="G266" s="198"/>
      <c r="H266" s="199" t="s">
        <v>1</v>
      </c>
      <c r="I266" s="198"/>
      <c r="J266" s="198"/>
      <c r="K266" s="198"/>
      <c r="L266" s="202"/>
      <c r="M266" s="203"/>
      <c r="N266" s="204"/>
      <c r="O266" s="204"/>
      <c r="P266" s="204"/>
      <c r="Q266" s="204"/>
      <c r="R266" s="204"/>
      <c r="S266" s="204"/>
      <c r="T266" s="205"/>
      <c r="AT266" s="206" t="s">
        <v>147</v>
      </c>
      <c r="AU266" s="206" t="s">
        <v>83</v>
      </c>
      <c r="AV266" s="12" t="s">
        <v>83</v>
      </c>
      <c r="AW266" s="12" t="s">
        <v>31</v>
      </c>
      <c r="AX266" s="12" t="s">
        <v>75</v>
      </c>
      <c r="AY266" s="206" t="s">
        <v>137</v>
      </c>
    </row>
    <row r="267" spans="1:65" s="12" customFormat="1">
      <c r="B267" s="197"/>
      <c r="C267" s="198"/>
      <c r="D267" s="192" t="s">
        <v>147</v>
      </c>
      <c r="E267" s="199" t="s">
        <v>1</v>
      </c>
      <c r="F267" s="200" t="s">
        <v>1906</v>
      </c>
      <c r="G267" s="198"/>
      <c r="H267" s="199" t="s">
        <v>1</v>
      </c>
      <c r="I267" s="198"/>
      <c r="J267" s="198"/>
      <c r="K267" s="198"/>
      <c r="L267" s="202"/>
      <c r="M267" s="203"/>
      <c r="N267" s="204"/>
      <c r="O267" s="204"/>
      <c r="P267" s="204"/>
      <c r="Q267" s="204"/>
      <c r="R267" s="204"/>
      <c r="S267" s="204"/>
      <c r="T267" s="205"/>
      <c r="AT267" s="206" t="s">
        <v>147</v>
      </c>
      <c r="AU267" s="206" t="s">
        <v>83</v>
      </c>
      <c r="AV267" s="12" t="s">
        <v>83</v>
      </c>
      <c r="AW267" s="12" t="s">
        <v>31</v>
      </c>
      <c r="AX267" s="12" t="s">
        <v>75</v>
      </c>
      <c r="AY267" s="206" t="s">
        <v>137</v>
      </c>
    </row>
    <row r="268" spans="1:65" s="13" customFormat="1">
      <c r="B268" s="207"/>
      <c r="C268" s="208"/>
      <c r="D268" s="192" t="s">
        <v>147</v>
      </c>
      <c r="E268" s="209" t="s">
        <v>1</v>
      </c>
      <c r="F268" s="210" t="s">
        <v>1731</v>
      </c>
      <c r="G268" s="208"/>
      <c r="H268" s="211">
        <v>6</v>
      </c>
      <c r="I268" s="208"/>
      <c r="J268" s="208"/>
      <c r="K268" s="208"/>
      <c r="L268" s="213"/>
      <c r="M268" s="214"/>
      <c r="N268" s="215"/>
      <c r="O268" s="215"/>
      <c r="P268" s="215"/>
      <c r="Q268" s="215"/>
      <c r="R268" s="215"/>
      <c r="S268" s="215"/>
      <c r="T268" s="216"/>
      <c r="AT268" s="217" t="s">
        <v>147</v>
      </c>
      <c r="AU268" s="217" t="s">
        <v>83</v>
      </c>
      <c r="AV268" s="13" t="s">
        <v>85</v>
      </c>
      <c r="AW268" s="13" t="s">
        <v>31</v>
      </c>
      <c r="AX268" s="13" t="s">
        <v>75</v>
      </c>
      <c r="AY268" s="217" t="s">
        <v>137</v>
      </c>
    </row>
    <row r="269" spans="1:65" s="14" customFormat="1">
      <c r="B269" s="218"/>
      <c r="C269" s="219"/>
      <c r="D269" s="192" t="s">
        <v>147</v>
      </c>
      <c r="E269" s="220" t="s">
        <v>1</v>
      </c>
      <c r="F269" s="221" t="s">
        <v>152</v>
      </c>
      <c r="G269" s="219"/>
      <c r="H269" s="222">
        <v>6</v>
      </c>
      <c r="I269" s="219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147</v>
      </c>
      <c r="AU269" s="228" t="s">
        <v>83</v>
      </c>
      <c r="AV269" s="14" t="s">
        <v>144</v>
      </c>
      <c r="AW269" s="14" t="s">
        <v>31</v>
      </c>
      <c r="AX269" s="14" t="s">
        <v>83</v>
      </c>
      <c r="AY269" s="228" t="s">
        <v>137</v>
      </c>
    </row>
    <row r="270" spans="1:65" s="12" customFormat="1">
      <c r="B270" s="197"/>
      <c r="C270" s="198"/>
      <c r="D270" s="192" t="s">
        <v>147</v>
      </c>
      <c r="E270" s="199" t="s">
        <v>1</v>
      </c>
      <c r="F270" s="200" t="s">
        <v>153</v>
      </c>
      <c r="G270" s="198"/>
      <c r="H270" s="199" t="s">
        <v>1</v>
      </c>
      <c r="I270" s="198"/>
      <c r="J270" s="198"/>
      <c r="K270" s="198"/>
      <c r="L270" s="202"/>
      <c r="M270" s="203"/>
      <c r="N270" s="204"/>
      <c r="O270" s="204"/>
      <c r="P270" s="204"/>
      <c r="Q270" s="204"/>
      <c r="R270" s="204"/>
      <c r="S270" s="204"/>
      <c r="T270" s="205"/>
      <c r="AT270" s="206" t="s">
        <v>147</v>
      </c>
      <c r="AU270" s="206" t="s">
        <v>83</v>
      </c>
      <c r="AV270" s="12" t="s">
        <v>83</v>
      </c>
      <c r="AW270" s="12" t="s">
        <v>31</v>
      </c>
      <c r="AX270" s="12" t="s">
        <v>75</v>
      </c>
      <c r="AY270" s="206" t="s">
        <v>137</v>
      </c>
    </row>
    <row r="271" spans="1:65" s="2" customFormat="1" ht="24.2" customHeight="1">
      <c r="A271" s="34"/>
      <c r="B271" s="35"/>
      <c r="C271" s="178" t="s">
        <v>253</v>
      </c>
      <c r="D271" s="178" t="s">
        <v>138</v>
      </c>
      <c r="E271" s="179" t="s">
        <v>262</v>
      </c>
      <c r="F271" s="180" t="s">
        <v>263</v>
      </c>
      <c r="G271" s="181" t="s">
        <v>156</v>
      </c>
      <c r="H271" s="182">
        <v>4</v>
      </c>
      <c r="I271" s="253"/>
      <c r="J271" s="184">
        <f>ROUND(I271*H271,2)</f>
        <v>0</v>
      </c>
      <c r="K271" s="180" t="s">
        <v>142</v>
      </c>
      <c r="L271" s="185"/>
      <c r="M271" s="186" t="s">
        <v>1</v>
      </c>
      <c r="N271" s="187" t="s">
        <v>40</v>
      </c>
      <c r="O271" s="71"/>
      <c r="P271" s="188">
        <f>O271*H271</f>
        <v>0</v>
      </c>
      <c r="Q271" s="188">
        <v>0.11938</v>
      </c>
      <c r="R271" s="188">
        <f>Q271*H271</f>
        <v>0.47752</v>
      </c>
      <c r="S271" s="188">
        <v>0</v>
      </c>
      <c r="T271" s="189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0" t="s">
        <v>143</v>
      </c>
      <c r="AT271" s="190" t="s">
        <v>138</v>
      </c>
      <c r="AU271" s="190" t="s">
        <v>83</v>
      </c>
      <c r="AY271" s="17" t="s">
        <v>137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83</v>
      </c>
      <c r="BK271" s="191">
        <f>ROUND(I271*H271,2)</f>
        <v>0</v>
      </c>
      <c r="BL271" s="17" t="s">
        <v>144</v>
      </c>
      <c r="BM271" s="190" t="s">
        <v>1916</v>
      </c>
    </row>
    <row r="272" spans="1:65" s="2" customFormat="1">
      <c r="A272" s="34"/>
      <c r="B272" s="35"/>
      <c r="C272" s="36"/>
      <c r="D272" s="192" t="s">
        <v>146</v>
      </c>
      <c r="E272" s="36"/>
      <c r="F272" s="193" t="s">
        <v>263</v>
      </c>
      <c r="G272" s="36"/>
      <c r="H272" s="36"/>
      <c r="I272" s="36"/>
      <c r="J272" s="36"/>
      <c r="K272" s="36"/>
      <c r="L272" s="39"/>
      <c r="M272" s="195"/>
      <c r="N272" s="196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7" t="s">
        <v>146</v>
      </c>
      <c r="AU272" s="17" t="s">
        <v>83</v>
      </c>
    </row>
    <row r="273" spans="1:65" s="12" customFormat="1">
      <c r="B273" s="197"/>
      <c r="C273" s="198"/>
      <c r="D273" s="192" t="s">
        <v>147</v>
      </c>
      <c r="E273" s="199" t="s">
        <v>1</v>
      </c>
      <c r="F273" s="200" t="s">
        <v>1853</v>
      </c>
      <c r="G273" s="198"/>
      <c r="H273" s="199" t="s">
        <v>1</v>
      </c>
      <c r="I273" s="198"/>
      <c r="J273" s="198"/>
      <c r="K273" s="198"/>
      <c r="L273" s="202"/>
      <c r="M273" s="203"/>
      <c r="N273" s="204"/>
      <c r="O273" s="204"/>
      <c r="P273" s="204"/>
      <c r="Q273" s="204"/>
      <c r="R273" s="204"/>
      <c r="S273" s="204"/>
      <c r="T273" s="205"/>
      <c r="AT273" s="206" t="s">
        <v>147</v>
      </c>
      <c r="AU273" s="206" t="s">
        <v>83</v>
      </c>
      <c r="AV273" s="12" t="s">
        <v>83</v>
      </c>
      <c r="AW273" s="12" t="s">
        <v>31</v>
      </c>
      <c r="AX273" s="12" t="s">
        <v>75</v>
      </c>
      <c r="AY273" s="206" t="s">
        <v>137</v>
      </c>
    </row>
    <row r="274" spans="1:65" s="12" customFormat="1">
      <c r="B274" s="197"/>
      <c r="C274" s="198"/>
      <c r="D274" s="192" t="s">
        <v>147</v>
      </c>
      <c r="E274" s="199" t="s">
        <v>1</v>
      </c>
      <c r="F274" s="200" t="s">
        <v>1906</v>
      </c>
      <c r="G274" s="198"/>
      <c r="H274" s="199" t="s">
        <v>1</v>
      </c>
      <c r="I274" s="198"/>
      <c r="J274" s="198"/>
      <c r="K274" s="198"/>
      <c r="L274" s="202"/>
      <c r="M274" s="203"/>
      <c r="N274" s="204"/>
      <c r="O274" s="204"/>
      <c r="P274" s="204"/>
      <c r="Q274" s="204"/>
      <c r="R274" s="204"/>
      <c r="S274" s="204"/>
      <c r="T274" s="205"/>
      <c r="AT274" s="206" t="s">
        <v>147</v>
      </c>
      <c r="AU274" s="206" t="s">
        <v>83</v>
      </c>
      <c r="AV274" s="12" t="s">
        <v>83</v>
      </c>
      <c r="AW274" s="12" t="s">
        <v>31</v>
      </c>
      <c r="AX274" s="12" t="s">
        <v>75</v>
      </c>
      <c r="AY274" s="206" t="s">
        <v>137</v>
      </c>
    </row>
    <row r="275" spans="1:65" s="13" customFormat="1">
      <c r="B275" s="207"/>
      <c r="C275" s="208"/>
      <c r="D275" s="192" t="s">
        <v>147</v>
      </c>
      <c r="E275" s="209" t="s">
        <v>1</v>
      </c>
      <c r="F275" s="210" t="s">
        <v>1008</v>
      </c>
      <c r="G275" s="208"/>
      <c r="H275" s="211">
        <v>4</v>
      </c>
      <c r="I275" s="208"/>
      <c r="J275" s="208"/>
      <c r="K275" s="208"/>
      <c r="L275" s="213"/>
      <c r="M275" s="214"/>
      <c r="N275" s="215"/>
      <c r="O275" s="215"/>
      <c r="P275" s="215"/>
      <c r="Q275" s="215"/>
      <c r="R275" s="215"/>
      <c r="S275" s="215"/>
      <c r="T275" s="216"/>
      <c r="AT275" s="217" t="s">
        <v>147</v>
      </c>
      <c r="AU275" s="217" t="s">
        <v>83</v>
      </c>
      <c r="AV275" s="13" t="s">
        <v>85</v>
      </c>
      <c r="AW275" s="13" t="s">
        <v>31</v>
      </c>
      <c r="AX275" s="13" t="s">
        <v>75</v>
      </c>
      <c r="AY275" s="217" t="s">
        <v>137</v>
      </c>
    </row>
    <row r="276" spans="1:65" s="14" customFormat="1">
      <c r="B276" s="218"/>
      <c r="C276" s="219"/>
      <c r="D276" s="192" t="s">
        <v>147</v>
      </c>
      <c r="E276" s="220" t="s">
        <v>1</v>
      </c>
      <c r="F276" s="221" t="s">
        <v>152</v>
      </c>
      <c r="G276" s="219"/>
      <c r="H276" s="222">
        <v>4</v>
      </c>
      <c r="I276" s="219"/>
      <c r="J276" s="219"/>
      <c r="K276" s="219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147</v>
      </c>
      <c r="AU276" s="228" t="s">
        <v>83</v>
      </c>
      <c r="AV276" s="14" t="s">
        <v>144</v>
      </c>
      <c r="AW276" s="14" t="s">
        <v>31</v>
      </c>
      <c r="AX276" s="14" t="s">
        <v>83</v>
      </c>
      <c r="AY276" s="228" t="s">
        <v>137</v>
      </c>
    </row>
    <row r="277" spans="1:65" s="12" customFormat="1">
      <c r="B277" s="197"/>
      <c r="C277" s="198"/>
      <c r="D277" s="192" t="s">
        <v>147</v>
      </c>
      <c r="E277" s="199" t="s">
        <v>1</v>
      </c>
      <c r="F277" s="200" t="s">
        <v>153</v>
      </c>
      <c r="G277" s="198"/>
      <c r="H277" s="199" t="s">
        <v>1</v>
      </c>
      <c r="I277" s="198"/>
      <c r="J277" s="198"/>
      <c r="K277" s="198"/>
      <c r="L277" s="202"/>
      <c r="M277" s="203"/>
      <c r="N277" s="204"/>
      <c r="O277" s="204"/>
      <c r="P277" s="204"/>
      <c r="Q277" s="204"/>
      <c r="R277" s="204"/>
      <c r="S277" s="204"/>
      <c r="T277" s="205"/>
      <c r="AT277" s="206" t="s">
        <v>147</v>
      </c>
      <c r="AU277" s="206" t="s">
        <v>83</v>
      </c>
      <c r="AV277" s="12" t="s">
        <v>83</v>
      </c>
      <c r="AW277" s="12" t="s">
        <v>31</v>
      </c>
      <c r="AX277" s="12" t="s">
        <v>75</v>
      </c>
      <c r="AY277" s="206" t="s">
        <v>137</v>
      </c>
    </row>
    <row r="278" spans="1:65" s="2" customFormat="1" ht="24.2" customHeight="1">
      <c r="A278" s="34"/>
      <c r="B278" s="35"/>
      <c r="C278" s="178" t="s">
        <v>257</v>
      </c>
      <c r="D278" s="178" t="s">
        <v>138</v>
      </c>
      <c r="E278" s="179" t="s">
        <v>265</v>
      </c>
      <c r="F278" s="180" t="s">
        <v>266</v>
      </c>
      <c r="G278" s="181" t="s">
        <v>156</v>
      </c>
      <c r="H278" s="182">
        <v>6</v>
      </c>
      <c r="I278" s="253"/>
      <c r="J278" s="184">
        <f>ROUND(I278*H278,2)</f>
        <v>0</v>
      </c>
      <c r="K278" s="180" t="s">
        <v>142</v>
      </c>
      <c r="L278" s="185"/>
      <c r="M278" s="186" t="s">
        <v>1</v>
      </c>
      <c r="N278" s="187" t="s">
        <v>40</v>
      </c>
      <c r="O278" s="71"/>
      <c r="P278" s="188">
        <f>O278*H278</f>
        <v>0</v>
      </c>
      <c r="Q278" s="188">
        <v>0.12311999999999999</v>
      </c>
      <c r="R278" s="188">
        <f>Q278*H278</f>
        <v>0.73871999999999993</v>
      </c>
      <c r="S278" s="188">
        <v>0</v>
      </c>
      <c r="T278" s="189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0" t="s">
        <v>143</v>
      </c>
      <c r="AT278" s="190" t="s">
        <v>138</v>
      </c>
      <c r="AU278" s="190" t="s">
        <v>83</v>
      </c>
      <c r="AY278" s="17" t="s">
        <v>137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7" t="s">
        <v>83</v>
      </c>
      <c r="BK278" s="191">
        <f>ROUND(I278*H278,2)</f>
        <v>0</v>
      </c>
      <c r="BL278" s="17" t="s">
        <v>144</v>
      </c>
      <c r="BM278" s="190" t="s">
        <v>1917</v>
      </c>
    </row>
    <row r="279" spans="1:65" s="2" customFormat="1">
      <c r="A279" s="34"/>
      <c r="B279" s="35"/>
      <c r="C279" s="36"/>
      <c r="D279" s="192" t="s">
        <v>146</v>
      </c>
      <c r="E279" s="36"/>
      <c r="F279" s="193" t="s">
        <v>266</v>
      </c>
      <c r="G279" s="36"/>
      <c r="H279" s="36"/>
      <c r="I279" s="36"/>
      <c r="J279" s="36"/>
      <c r="K279" s="36"/>
      <c r="L279" s="39"/>
      <c r="M279" s="195"/>
      <c r="N279" s="196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7" t="s">
        <v>146</v>
      </c>
      <c r="AU279" s="17" t="s">
        <v>83</v>
      </c>
    </row>
    <row r="280" spans="1:65" s="12" customFormat="1">
      <c r="B280" s="197"/>
      <c r="C280" s="198"/>
      <c r="D280" s="192" t="s">
        <v>147</v>
      </c>
      <c r="E280" s="199" t="s">
        <v>1</v>
      </c>
      <c r="F280" s="200" t="s">
        <v>1853</v>
      </c>
      <c r="G280" s="198"/>
      <c r="H280" s="199" t="s">
        <v>1</v>
      </c>
      <c r="I280" s="198"/>
      <c r="J280" s="198"/>
      <c r="K280" s="198"/>
      <c r="L280" s="202"/>
      <c r="M280" s="203"/>
      <c r="N280" s="204"/>
      <c r="O280" s="204"/>
      <c r="P280" s="204"/>
      <c r="Q280" s="204"/>
      <c r="R280" s="204"/>
      <c r="S280" s="204"/>
      <c r="T280" s="205"/>
      <c r="AT280" s="206" t="s">
        <v>147</v>
      </c>
      <c r="AU280" s="206" t="s">
        <v>83</v>
      </c>
      <c r="AV280" s="12" t="s">
        <v>83</v>
      </c>
      <c r="AW280" s="12" t="s">
        <v>31</v>
      </c>
      <c r="AX280" s="12" t="s">
        <v>75</v>
      </c>
      <c r="AY280" s="206" t="s">
        <v>137</v>
      </c>
    </row>
    <row r="281" spans="1:65" s="12" customFormat="1">
      <c r="B281" s="197"/>
      <c r="C281" s="198"/>
      <c r="D281" s="192" t="s">
        <v>147</v>
      </c>
      <c r="E281" s="199" t="s">
        <v>1</v>
      </c>
      <c r="F281" s="200" t="s">
        <v>1906</v>
      </c>
      <c r="G281" s="198"/>
      <c r="H281" s="199" t="s">
        <v>1</v>
      </c>
      <c r="I281" s="198"/>
      <c r="J281" s="198"/>
      <c r="K281" s="198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147</v>
      </c>
      <c r="AU281" s="206" t="s">
        <v>83</v>
      </c>
      <c r="AV281" s="12" t="s">
        <v>83</v>
      </c>
      <c r="AW281" s="12" t="s">
        <v>31</v>
      </c>
      <c r="AX281" s="12" t="s">
        <v>75</v>
      </c>
      <c r="AY281" s="206" t="s">
        <v>137</v>
      </c>
    </row>
    <row r="282" spans="1:65" s="13" customFormat="1">
      <c r="B282" s="207"/>
      <c r="C282" s="208"/>
      <c r="D282" s="192" t="s">
        <v>147</v>
      </c>
      <c r="E282" s="209" t="s">
        <v>1</v>
      </c>
      <c r="F282" s="210" t="s">
        <v>1731</v>
      </c>
      <c r="G282" s="208"/>
      <c r="H282" s="211">
        <v>6</v>
      </c>
      <c r="I282" s="208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147</v>
      </c>
      <c r="AU282" s="217" t="s">
        <v>83</v>
      </c>
      <c r="AV282" s="13" t="s">
        <v>85</v>
      </c>
      <c r="AW282" s="13" t="s">
        <v>31</v>
      </c>
      <c r="AX282" s="13" t="s">
        <v>75</v>
      </c>
      <c r="AY282" s="217" t="s">
        <v>137</v>
      </c>
    </row>
    <row r="283" spans="1:65" s="14" customFormat="1">
      <c r="B283" s="218"/>
      <c r="C283" s="219"/>
      <c r="D283" s="192" t="s">
        <v>147</v>
      </c>
      <c r="E283" s="220" t="s">
        <v>1</v>
      </c>
      <c r="F283" s="221" t="s">
        <v>152</v>
      </c>
      <c r="G283" s="219"/>
      <c r="H283" s="222">
        <v>6</v>
      </c>
      <c r="I283" s="219"/>
      <c r="J283" s="219"/>
      <c r="K283" s="219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147</v>
      </c>
      <c r="AU283" s="228" t="s">
        <v>83</v>
      </c>
      <c r="AV283" s="14" t="s">
        <v>144</v>
      </c>
      <c r="AW283" s="14" t="s">
        <v>31</v>
      </c>
      <c r="AX283" s="14" t="s">
        <v>83</v>
      </c>
      <c r="AY283" s="228" t="s">
        <v>137</v>
      </c>
    </row>
    <row r="284" spans="1:65" s="12" customFormat="1">
      <c r="B284" s="197"/>
      <c r="C284" s="198"/>
      <c r="D284" s="192" t="s">
        <v>147</v>
      </c>
      <c r="E284" s="199" t="s">
        <v>1</v>
      </c>
      <c r="F284" s="200" t="s">
        <v>153</v>
      </c>
      <c r="G284" s="198"/>
      <c r="H284" s="199" t="s">
        <v>1</v>
      </c>
      <c r="I284" s="198"/>
      <c r="J284" s="198"/>
      <c r="K284" s="198"/>
      <c r="L284" s="202"/>
      <c r="M284" s="203"/>
      <c r="N284" s="204"/>
      <c r="O284" s="204"/>
      <c r="P284" s="204"/>
      <c r="Q284" s="204"/>
      <c r="R284" s="204"/>
      <c r="S284" s="204"/>
      <c r="T284" s="205"/>
      <c r="AT284" s="206" t="s">
        <v>147</v>
      </c>
      <c r="AU284" s="206" t="s">
        <v>83</v>
      </c>
      <c r="AV284" s="12" t="s">
        <v>83</v>
      </c>
      <c r="AW284" s="12" t="s">
        <v>31</v>
      </c>
      <c r="AX284" s="12" t="s">
        <v>75</v>
      </c>
      <c r="AY284" s="206" t="s">
        <v>137</v>
      </c>
    </row>
    <row r="285" spans="1:65" s="2" customFormat="1" ht="24.2" customHeight="1">
      <c r="A285" s="34"/>
      <c r="B285" s="35"/>
      <c r="C285" s="178" t="s">
        <v>261</v>
      </c>
      <c r="D285" s="178" t="s">
        <v>138</v>
      </c>
      <c r="E285" s="179" t="s">
        <v>269</v>
      </c>
      <c r="F285" s="180" t="s">
        <v>270</v>
      </c>
      <c r="G285" s="181" t="s">
        <v>156</v>
      </c>
      <c r="H285" s="182">
        <v>6</v>
      </c>
      <c r="I285" s="253"/>
      <c r="J285" s="184">
        <f>ROUND(I285*H285,2)</f>
        <v>0</v>
      </c>
      <c r="K285" s="180" t="s">
        <v>142</v>
      </c>
      <c r="L285" s="185"/>
      <c r="M285" s="186" t="s">
        <v>1</v>
      </c>
      <c r="N285" s="187" t="s">
        <v>40</v>
      </c>
      <c r="O285" s="71"/>
      <c r="P285" s="188">
        <f>O285*H285</f>
        <v>0</v>
      </c>
      <c r="Q285" s="188">
        <v>0.12684999999999999</v>
      </c>
      <c r="R285" s="188">
        <f>Q285*H285</f>
        <v>0.76109999999999989</v>
      </c>
      <c r="S285" s="188">
        <v>0</v>
      </c>
      <c r="T285" s="189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0" t="s">
        <v>143</v>
      </c>
      <c r="AT285" s="190" t="s">
        <v>138</v>
      </c>
      <c r="AU285" s="190" t="s">
        <v>83</v>
      </c>
      <c r="AY285" s="17" t="s">
        <v>137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7" t="s">
        <v>83</v>
      </c>
      <c r="BK285" s="191">
        <f>ROUND(I285*H285,2)</f>
        <v>0</v>
      </c>
      <c r="BL285" s="17" t="s">
        <v>144</v>
      </c>
      <c r="BM285" s="190" t="s">
        <v>1918</v>
      </c>
    </row>
    <row r="286" spans="1:65" s="2" customFormat="1">
      <c r="A286" s="34"/>
      <c r="B286" s="35"/>
      <c r="C286" s="36"/>
      <c r="D286" s="192" t="s">
        <v>146</v>
      </c>
      <c r="E286" s="36"/>
      <c r="F286" s="193" t="s">
        <v>270</v>
      </c>
      <c r="G286" s="36"/>
      <c r="H286" s="36"/>
      <c r="I286" s="36"/>
      <c r="J286" s="36"/>
      <c r="K286" s="36"/>
      <c r="L286" s="39"/>
      <c r="M286" s="195"/>
      <c r="N286" s="196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7" t="s">
        <v>146</v>
      </c>
      <c r="AU286" s="17" t="s">
        <v>83</v>
      </c>
    </row>
    <row r="287" spans="1:65" s="12" customFormat="1">
      <c r="B287" s="197"/>
      <c r="C287" s="198"/>
      <c r="D287" s="192" t="s">
        <v>147</v>
      </c>
      <c r="E287" s="199" t="s">
        <v>1</v>
      </c>
      <c r="F287" s="200" t="s">
        <v>1853</v>
      </c>
      <c r="G287" s="198"/>
      <c r="H287" s="199" t="s">
        <v>1</v>
      </c>
      <c r="I287" s="198"/>
      <c r="J287" s="198"/>
      <c r="K287" s="198"/>
      <c r="L287" s="202"/>
      <c r="M287" s="203"/>
      <c r="N287" s="204"/>
      <c r="O287" s="204"/>
      <c r="P287" s="204"/>
      <c r="Q287" s="204"/>
      <c r="R287" s="204"/>
      <c r="S287" s="204"/>
      <c r="T287" s="205"/>
      <c r="AT287" s="206" t="s">
        <v>147</v>
      </c>
      <c r="AU287" s="206" t="s">
        <v>83</v>
      </c>
      <c r="AV287" s="12" t="s">
        <v>83</v>
      </c>
      <c r="AW287" s="12" t="s">
        <v>31</v>
      </c>
      <c r="AX287" s="12" t="s">
        <v>75</v>
      </c>
      <c r="AY287" s="206" t="s">
        <v>137</v>
      </c>
    </row>
    <row r="288" spans="1:65" s="12" customFormat="1">
      <c r="B288" s="197"/>
      <c r="C288" s="198"/>
      <c r="D288" s="192" t="s">
        <v>147</v>
      </c>
      <c r="E288" s="199" t="s">
        <v>1</v>
      </c>
      <c r="F288" s="200" t="s">
        <v>1906</v>
      </c>
      <c r="G288" s="198"/>
      <c r="H288" s="199" t="s">
        <v>1</v>
      </c>
      <c r="I288" s="198"/>
      <c r="J288" s="198"/>
      <c r="K288" s="198"/>
      <c r="L288" s="202"/>
      <c r="M288" s="203"/>
      <c r="N288" s="204"/>
      <c r="O288" s="204"/>
      <c r="P288" s="204"/>
      <c r="Q288" s="204"/>
      <c r="R288" s="204"/>
      <c r="S288" s="204"/>
      <c r="T288" s="205"/>
      <c r="AT288" s="206" t="s">
        <v>147</v>
      </c>
      <c r="AU288" s="206" t="s">
        <v>83</v>
      </c>
      <c r="AV288" s="12" t="s">
        <v>83</v>
      </c>
      <c r="AW288" s="12" t="s">
        <v>31</v>
      </c>
      <c r="AX288" s="12" t="s">
        <v>75</v>
      </c>
      <c r="AY288" s="206" t="s">
        <v>137</v>
      </c>
    </row>
    <row r="289" spans="1:65" s="13" customFormat="1">
      <c r="B289" s="207"/>
      <c r="C289" s="208"/>
      <c r="D289" s="192" t="s">
        <v>147</v>
      </c>
      <c r="E289" s="209" t="s">
        <v>1</v>
      </c>
      <c r="F289" s="210" t="s">
        <v>1731</v>
      </c>
      <c r="G289" s="208"/>
      <c r="H289" s="211">
        <v>6</v>
      </c>
      <c r="I289" s="208"/>
      <c r="J289" s="208"/>
      <c r="K289" s="208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147</v>
      </c>
      <c r="AU289" s="217" t="s">
        <v>83</v>
      </c>
      <c r="AV289" s="13" t="s">
        <v>85</v>
      </c>
      <c r="AW289" s="13" t="s">
        <v>31</v>
      </c>
      <c r="AX289" s="13" t="s">
        <v>75</v>
      </c>
      <c r="AY289" s="217" t="s">
        <v>137</v>
      </c>
    </row>
    <row r="290" spans="1:65" s="14" customFormat="1">
      <c r="B290" s="218"/>
      <c r="C290" s="219"/>
      <c r="D290" s="192" t="s">
        <v>147</v>
      </c>
      <c r="E290" s="220" t="s">
        <v>1</v>
      </c>
      <c r="F290" s="221" t="s">
        <v>152</v>
      </c>
      <c r="G290" s="219"/>
      <c r="H290" s="222">
        <v>6</v>
      </c>
      <c r="I290" s="219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147</v>
      </c>
      <c r="AU290" s="228" t="s">
        <v>83</v>
      </c>
      <c r="AV290" s="14" t="s">
        <v>144</v>
      </c>
      <c r="AW290" s="14" t="s">
        <v>31</v>
      </c>
      <c r="AX290" s="14" t="s">
        <v>83</v>
      </c>
      <c r="AY290" s="228" t="s">
        <v>137</v>
      </c>
    </row>
    <row r="291" spans="1:65" s="12" customFormat="1">
      <c r="B291" s="197"/>
      <c r="C291" s="198"/>
      <c r="D291" s="192" t="s">
        <v>147</v>
      </c>
      <c r="E291" s="199" t="s">
        <v>1</v>
      </c>
      <c r="F291" s="200" t="s">
        <v>153</v>
      </c>
      <c r="G291" s="198"/>
      <c r="H291" s="199" t="s">
        <v>1</v>
      </c>
      <c r="I291" s="198"/>
      <c r="J291" s="198"/>
      <c r="K291" s="198"/>
      <c r="L291" s="202"/>
      <c r="M291" s="203"/>
      <c r="N291" s="204"/>
      <c r="O291" s="204"/>
      <c r="P291" s="204"/>
      <c r="Q291" s="204"/>
      <c r="R291" s="204"/>
      <c r="S291" s="204"/>
      <c r="T291" s="205"/>
      <c r="AT291" s="206" t="s">
        <v>147</v>
      </c>
      <c r="AU291" s="206" t="s">
        <v>83</v>
      </c>
      <c r="AV291" s="12" t="s">
        <v>83</v>
      </c>
      <c r="AW291" s="12" t="s">
        <v>31</v>
      </c>
      <c r="AX291" s="12" t="s">
        <v>75</v>
      </c>
      <c r="AY291" s="206" t="s">
        <v>137</v>
      </c>
    </row>
    <row r="292" spans="1:65" s="2" customFormat="1" ht="24.2" customHeight="1">
      <c r="A292" s="34"/>
      <c r="B292" s="35"/>
      <c r="C292" s="178" t="s">
        <v>7</v>
      </c>
      <c r="D292" s="178" t="s">
        <v>138</v>
      </c>
      <c r="E292" s="179" t="s">
        <v>273</v>
      </c>
      <c r="F292" s="180" t="s">
        <v>274</v>
      </c>
      <c r="G292" s="181" t="s">
        <v>156</v>
      </c>
      <c r="H292" s="182">
        <v>6</v>
      </c>
      <c r="I292" s="253"/>
      <c r="J292" s="184">
        <f>ROUND(I292*H292,2)</f>
        <v>0</v>
      </c>
      <c r="K292" s="180" t="s">
        <v>142</v>
      </c>
      <c r="L292" s="185"/>
      <c r="M292" s="186" t="s">
        <v>1</v>
      </c>
      <c r="N292" s="187" t="s">
        <v>40</v>
      </c>
      <c r="O292" s="71"/>
      <c r="P292" s="188">
        <f>O292*H292</f>
        <v>0</v>
      </c>
      <c r="Q292" s="188">
        <v>0.13058</v>
      </c>
      <c r="R292" s="188">
        <f>Q292*H292</f>
        <v>0.78347999999999995</v>
      </c>
      <c r="S292" s="188">
        <v>0</v>
      </c>
      <c r="T292" s="189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0" t="s">
        <v>143</v>
      </c>
      <c r="AT292" s="190" t="s">
        <v>138</v>
      </c>
      <c r="AU292" s="190" t="s">
        <v>83</v>
      </c>
      <c r="AY292" s="17" t="s">
        <v>137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7" t="s">
        <v>83</v>
      </c>
      <c r="BK292" s="191">
        <f>ROUND(I292*H292,2)</f>
        <v>0</v>
      </c>
      <c r="BL292" s="17" t="s">
        <v>144</v>
      </c>
      <c r="BM292" s="190" t="s">
        <v>1919</v>
      </c>
    </row>
    <row r="293" spans="1:65" s="2" customFormat="1">
      <c r="A293" s="34"/>
      <c r="B293" s="35"/>
      <c r="C293" s="36"/>
      <c r="D293" s="192" t="s">
        <v>146</v>
      </c>
      <c r="E293" s="36"/>
      <c r="F293" s="193" t="s">
        <v>274</v>
      </c>
      <c r="G293" s="36"/>
      <c r="H293" s="36"/>
      <c r="I293" s="36"/>
      <c r="J293" s="36"/>
      <c r="K293" s="36"/>
      <c r="L293" s="39"/>
      <c r="M293" s="195"/>
      <c r="N293" s="196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7" t="s">
        <v>146</v>
      </c>
      <c r="AU293" s="17" t="s">
        <v>83</v>
      </c>
    </row>
    <row r="294" spans="1:65" s="12" customFormat="1">
      <c r="B294" s="197"/>
      <c r="C294" s="198"/>
      <c r="D294" s="192" t="s">
        <v>147</v>
      </c>
      <c r="E294" s="199" t="s">
        <v>1</v>
      </c>
      <c r="F294" s="200" t="s">
        <v>1853</v>
      </c>
      <c r="G294" s="198"/>
      <c r="H294" s="199" t="s">
        <v>1</v>
      </c>
      <c r="I294" s="198"/>
      <c r="J294" s="198"/>
      <c r="K294" s="198"/>
      <c r="L294" s="202"/>
      <c r="M294" s="203"/>
      <c r="N294" s="204"/>
      <c r="O294" s="204"/>
      <c r="P294" s="204"/>
      <c r="Q294" s="204"/>
      <c r="R294" s="204"/>
      <c r="S294" s="204"/>
      <c r="T294" s="205"/>
      <c r="AT294" s="206" t="s">
        <v>147</v>
      </c>
      <c r="AU294" s="206" t="s">
        <v>83</v>
      </c>
      <c r="AV294" s="12" t="s">
        <v>83</v>
      </c>
      <c r="AW294" s="12" t="s">
        <v>31</v>
      </c>
      <c r="AX294" s="12" t="s">
        <v>75</v>
      </c>
      <c r="AY294" s="206" t="s">
        <v>137</v>
      </c>
    </row>
    <row r="295" spans="1:65" s="12" customFormat="1">
      <c r="B295" s="197"/>
      <c r="C295" s="198"/>
      <c r="D295" s="192" t="s">
        <v>147</v>
      </c>
      <c r="E295" s="199" t="s">
        <v>1</v>
      </c>
      <c r="F295" s="200" t="s">
        <v>1906</v>
      </c>
      <c r="G295" s="198"/>
      <c r="H295" s="199" t="s">
        <v>1</v>
      </c>
      <c r="I295" s="198"/>
      <c r="J295" s="198"/>
      <c r="K295" s="198"/>
      <c r="L295" s="202"/>
      <c r="M295" s="203"/>
      <c r="N295" s="204"/>
      <c r="O295" s="204"/>
      <c r="P295" s="204"/>
      <c r="Q295" s="204"/>
      <c r="R295" s="204"/>
      <c r="S295" s="204"/>
      <c r="T295" s="205"/>
      <c r="AT295" s="206" t="s">
        <v>147</v>
      </c>
      <c r="AU295" s="206" t="s">
        <v>83</v>
      </c>
      <c r="AV295" s="12" t="s">
        <v>83</v>
      </c>
      <c r="AW295" s="12" t="s">
        <v>31</v>
      </c>
      <c r="AX295" s="12" t="s">
        <v>75</v>
      </c>
      <c r="AY295" s="206" t="s">
        <v>137</v>
      </c>
    </row>
    <row r="296" spans="1:65" s="13" customFormat="1">
      <c r="B296" s="207"/>
      <c r="C296" s="208"/>
      <c r="D296" s="192" t="s">
        <v>147</v>
      </c>
      <c r="E296" s="209" t="s">
        <v>1</v>
      </c>
      <c r="F296" s="210" t="s">
        <v>1731</v>
      </c>
      <c r="G296" s="208"/>
      <c r="H296" s="211">
        <v>6</v>
      </c>
      <c r="I296" s="208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147</v>
      </c>
      <c r="AU296" s="217" t="s">
        <v>83</v>
      </c>
      <c r="AV296" s="13" t="s">
        <v>85</v>
      </c>
      <c r="AW296" s="13" t="s">
        <v>31</v>
      </c>
      <c r="AX296" s="13" t="s">
        <v>75</v>
      </c>
      <c r="AY296" s="217" t="s">
        <v>137</v>
      </c>
    </row>
    <row r="297" spans="1:65" s="14" customFormat="1">
      <c r="B297" s="218"/>
      <c r="C297" s="219"/>
      <c r="D297" s="192" t="s">
        <v>147</v>
      </c>
      <c r="E297" s="220" t="s">
        <v>1</v>
      </c>
      <c r="F297" s="221" t="s">
        <v>152</v>
      </c>
      <c r="G297" s="219"/>
      <c r="H297" s="222">
        <v>6</v>
      </c>
      <c r="I297" s="219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147</v>
      </c>
      <c r="AU297" s="228" t="s">
        <v>83</v>
      </c>
      <c r="AV297" s="14" t="s">
        <v>144</v>
      </c>
      <c r="AW297" s="14" t="s">
        <v>31</v>
      </c>
      <c r="AX297" s="14" t="s">
        <v>83</v>
      </c>
      <c r="AY297" s="228" t="s">
        <v>137</v>
      </c>
    </row>
    <row r="298" spans="1:65" s="12" customFormat="1">
      <c r="B298" s="197"/>
      <c r="C298" s="198"/>
      <c r="D298" s="192" t="s">
        <v>147</v>
      </c>
      <c r="E298" s="199" t="s">
        <v>1</v>
      </c>
      <c r="F298" s="200" t="s">
        <v>153</v>
      </c>
      <c r="G298" s="198"/>
      <c r="H298" s="199" t="s">
        <v>1</v>
      </c>
      <c r="I298" s="198"/>
      <c r="J298" s="198"/>
      <c r="K298" s="198"/>
      <c r="L298" s="202"/>
      <c r="M298" s="203"/>
      <c r="N298" s="204"/>
      <c r="O298" s="204"/>
      <c r="P298" s="204"/>
      <c r="Q298" s="204"/>
      <c r="R298" s="204"/>
      <c r="S298" s="204"/>
      <c r="T298" s="205"/>
      <c r="AT298" s="206" t="s">
        <v>147</v>
      </c>
      <c r="AU298" s="206" t="s">
        <v>83</v>
      </c>
      <c r="AV298" s="12" t="s">
        <v>83</v>
      </c>
      <c r="AW298" s="12" t="s">
        <v>31</v>
      </c>
      <c r="AX298" s="12" t="s">
        <v>75</v>
      </c>
      <c r="AY298" s="206" t="s">
        <v>137</v>
      </c>
    </row>
    <row r="299" spans="1:65" s="2" customFormat="1" ht="24.2" customHeight="1">
      <c r="A299" s="34"/>
      <c r="B299" s="35"/>
      <c r="C299" s="178" t="s">
        <v>268</v>
      </c>
      <c r="D299" s="178" t="s">
        <v>138</v>
      </c>
      <c r="E299" s="179" t="s">
        <v>277</v>
      </c>
      <c r="F299" s="180" t="s">
        <v>278</v>
      </c>
      <c r="G299" s="181" t="s">
        <v>156</v>
      </c>
      <c r="H299" s="182">
        <v>2</v>
      </c>
      <c r="I299" s="253"/>
      <c r="J299" s="184">
        <f>ROUND(I299*H299,2)</f>
        <v>0</v>
      </c>
      <c r="K299" s="180" t="s">
        <v>142</v>
      </c>
      <c r="L299" s="185"/>
      <c r="M299" s="186" t="s">
        <v>1</v>
      </c>
      <c r="N299" s="187" t="s">
        <v>40</v>
      </c>
      <c r="O299" s="71"/>
      <c r="P299" s="188">
        <f>O299*H299</f>
        <v>0</v>
      </c>
      <c r="Q299" s="188">
        <v>0.13431000000000001</v>
      </c>
      <c r="R299" s="188">
        <f>Q299*H299</f>
        <v>0.26862000000000003</v>
      </c>
      <c r="S299" s="188">
        <v>0</v>
      </c>
      <c r="T299" s="189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0" t="s">
        <v>143</v>
      </c>
      <c r="AT299" s="190" t="s">
        <v>138</v>
      </c>
      <c r="AU299" s="190" t="s">
        <v>83</v>
      </c>
      <c r="AY299" s="17" t="s">
        <v>137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7" t="s">
        <v>83</v>
      </c>
      <c r="BK299" s="191">
        <f>ROUND(I299*H299,2)</f>
        <v>0</v>
      </c>
      <c r="BL299" s="17" t="s">
        <v>144</v>
      </c>
      <c r="BM299" s="190" t="s">
        <v>1920</v>
      </c>
    </row>
    <row r="300" spans="1:65" s="2" customFormat="1">
      <c r="A300" s="34"/>
      <c r="B300" s="35"/>
      <c r="C300" s="36"/>
      <c r="D300" s="192" t="s">
        <v>146</v>
      </c>
      <c r="E300" s="36"/>
      <c r="F300" s="193" t="s">
        <v>278</v>
      </c>
      <c r="G300" s="36"/>
      <c r="H300" s="36"/>
      <c r="I300" s="36"/>
      <c r="J300" s="36"/>
      <c r="K300" s="36"/>
      <c r="L300" s="39"/>
      <c r="M300" s="195"/>
      <c r="N300" s="196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7" t="s">
        <v>146</v>
      </c>
      <c r="AU300" s="17" t="s">
        <v>83</v>
      </c>
    </row>
    <row r="301" spans="1:65" s="12" customFormat="1">
      <c r="B301" s="197"/>
      <c r="C301" s="198"/>
      <c r="D301" s="192" t="s">
        <v>147</v>
      </c>
      <c r="E301" s="199" t="s">
        <v>1</v>
      </c>
      <c r="F301" s="200" t="s">
        <v>1853</v>
      </c>
      <c r="G301" s="198"/>
      <c r="H301" s="199" t="s">
        <v>1</v>
      </c>
      <c r="I301" s="198"/>
      <c r="J301" s="198"/>
      <c r="K301" s="198"/>
      <c r="L301" s="202"/>
      <c r="M301" s="203"/>
      <c r="N301" s="204"/>
      <c r="O301" s="204"/>
      <c r="P301" s="204"/>
      <c r="Q301" s="204"/>
      <c r="R301" s="204"/>
      <c r="S301" s="204"/>
      <c r="T301" s="205"/>
      <c r="AT301" s="206" t="s">
        <v>147</v>
      </c>
      <c r="AU301" s="206" t="s">
        <v>83</v>
      </c>
      <c r="AV301" s="12" t="s">
        <v>83</v>
      </c>
      <c r="AW301" s="12" t="s">
        <v>31</v>
      </c>
      <c r="AX301" s="12" t="s">
        <v>75</v>
      </c>
      <c r="AY301" s="206" t="s">
        <v>137</v>
      </c>
    </row>
    <row r="302" spans="1:65" s="12" customFormat="1">
      <c r="B302" s="197"/>
      <c r="C302" s="198"/>
      <c r="D302" s="192" t="s">
        <v>147</v>
      </c>
      <c r="E302" s="199" t="s">
        <v>1</v>
      </c>
      <c r="F302" s="200" t="s">
        <v>1906</v>
      </c>
      <c r="G302" s="198"/>
      <c r="H302" s="199" t="s">
        <v>1</v>
      </c>
      <c r="I302" s="198"/>
      <c r="J302" s="198"/>
      <c r="K302" s="198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147</v>
      </c>
      <c r="AU302" s="206" t="s">
        <v>83</v>
      </c>
      <c r="AV302" s="12" t="s">
        <v>83</v>
      </c>
      <c r="AW302" s="12" t="s">
        <v>31</v>
      </c>
      <c r="AX302" s="12" t="s">
        <v>75</v>
      </c>
      <c r="AY302" s="206" t="s">
        <v>137</v>
      </c>
    </row>
    <row r="303" spans="1:65" s="13" customFormat="1">
      <c r="B303" s="207"/>
      <c r="C303" s="208"/>
      <c r="D303" s="192" t="s">
        <v>147</v>
      </c>
      <c r="E303" s="209" t="s">
        <v>1</v>
      </c>
      <c r="F303" s="210" t="s">
        <v>1498</v>
      </c>
      <c r="G303" s="208"/>
      <c r="H303" s="211">
        <v>2</v>
      </c>
      <c r="I303" s="208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147</v>
      </c>
      <c r="AU303" s="217" t="s">
        <v>83</v>
      </c>
      <c r="AV303" s="13" t="s">
        <v>85</v>
      </c>
      <c r="AW303" s="13" t="s">
        <v>31</v>
      </c>
      <c r="AX303" s="13" t="s">
        <v>75</v>
      </c>
      <c r="AY303" s="217" t="s">
        <v>137</v>
      </c>
    </row>
    <row r="304" spans="1:65" s="14" customFormat="1">
      <c r="B304" s="218"/>
      <c r="C304" s="219"/>
      <c r="D304" s="192" t="s">
        <v>147</v>
      </c>
      <c r="E304" s="220" t="s">
        <v>1</v>
      </c>
      <c r="F304" s="221" t="s">
        <v>152</v>
      </c>
      <c r="G304" s="219"/>
      <c r="H304" s="222">
        <v>2</v>
      </c>
      <c r="I304" s="219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147</v>
      </c>
      <c r="AU304" s="228" t="s">
        <v>83</v>
      </c>
      <c r="AV304" s="14" t="s">
        <v>144</v>
      </c>
      <c r="AW304" s="14" t="s">
        <v>31</v>
      </c>
      <c r="AX304" s="14" t="s">
        <v>83</v>
      </c>
      <c r="AY304" s="228" t="s">
        <v>137</v>
      </c>
    </row>
    <row r="305" spans="1:65" s="12" customFormat="1">
      <c r="B305" s="197"/>
      <c r="C305" s="198"/>
      <c r="D305" s="192" t="s">
        <v>147</v>
      </c>
      <c r="E305" s="199" t="s">
        <v>1</v>
      </c>
      <c r="F305" s="200" t="s">
        <v>153</v>
      </c>
      <c r="G305" s="198"/>
      <c r="H305" s="199" t="s">
        <v>1</v>
      </c>
      <c r="I305" s="198"/>
      <c r="J305" s="198"/>
      <c r="K305" s="198"/>
      <c r="L305" s="202"/>
      <c r="M305" s="203"/>
      <c r="N305" s="204"/>
      <c r="O305" s="204"/>
      <c r="P305" s="204"/>
      <c r="Q305" s="204"/>
      <c r="R305" s="204"/>
      <c r="S305" s="204"/>
      <c r="T305" s="205"/>
      <c r="AT305" s="206" t="s">
        <v>147</v>
      </c>
      <c r="AU305" s="206" t="s">
        <v>83</v>
      </c>
      <c r="AV305" s="12" t="s">
        <v>83</v>
      </c>
      <c r="AW305" s="12" t="s">
        <v>31</v>
      </c>
      <c r="AX305" s="12" t="s">
        <v>75</v>
      </c>
      <c r="AY305" s="206" t="s">
        <v>137</v>
      </c>
    </row>
    <row r="306" spans="1:65" s="2" customFormat="1" ht="24.2" customHeight="1">
      <c r="A306" s="34"/>
      <c r="B306" s="35"/>
      <c r="C306" s="178" t="s">
        <v>272</v>
      </c>
      <c r="D306" s="178" t="s">
        <v>138</v>
      </c>
      <c r="E306" s="179" t="s">
        <v>281</v>
      </c>
      <c r="F306" s="180" t="s">
        <v>282</v>
      </c>
      <c r="G306" s="181" t="s">
        <v>156</v>
      </c>
      <c r="H306" s="182">
        <v>4</v>
      </c>
      <c r="I306" s="253"/>
      <c r="J306" s="184">
        <f>ROUND(I306*H306,2)</f>
        <v>0</v>
      </c>
      <c r="K306" s="180" t="s">
        <v>142</v>
      </c>
      <c r="L306" s="185"/>
      <c r="M306" s="186" t="s">
        <v>1</v>
      </c>
      <c r="N306" s="187" t="s">
        <v>40</v>
      </c>
      <c r="O306" s="71"/>
      <c r="P306" s="188">
        <f>O306*H306</f>
        <v>0</v>
      </c>
      <c r="Q306" s="188">
        <v>0.13804</v>
      </c>
      <c r="R306" s="188">
        <f>Q306*H306</f>
        <v>0.55215999999999998</v>
      </c>
      <c r="S306" s="188">
        <v>0</v>
      </c>
      <c r="T306" s="189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0" t="s">
        <v>143</v>
      </c>
      <c r="AT306" s="190" t="s">
        <v>138</v>
      </c>
      <c r="AU306" s="190" t="s">
        <v>83</v>
      </c>
      <c r="AY306" s="17" t="s">
        <v>137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7" t="s">
        <v>83</v>
      </c>
      <c r="BK306" s="191">
        <f>ROUND(I306*H306,2)</f>
        <v>0</v>
      </c>
      <c r="BL306" s="17" t="s">
        <v>144</v>
      </c>
      <c r="BM306" s="190" t="s">
        <v>1921</v>
      </c>
    </row>
    <row r="307" spans="1:65" s="2" customFormat="1">
      <c r="A307" s="34"/>
      <c r="B307" s="35"/>
      <c r="C307" s="36"/>
      <c r="D307" s="192" t="s">
        <v>146</v>
      </c>
      <c r="E307" s="36"/>
      <c r="F307" s="193" t="s">
        <v>282</v>
      </c>
      <c r="G307" s="36"/>
      <c r="H307" s="36"/>
      <c r="I307" s="36"/>
      <c r="J307" s="36"/>
      <c r="K307" s="36"/>
      <c r="L307" s="39"/>
      <c r="M307" s="195"/>
      <c r="N307" s="196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7" t="s">
        <v>146</v>
      </c>
      <c r="AU307" s="17" t="s">
        <v>83</v>
      </c>
    </row>
    <row r="308" spans="1:65" s="12" customFormat="1">
      <c r="B308" s="197"/>
      <c r="C308" s="198"/>
      <c r="D308" s="192" t="s">
        <v>147</v>
      </c>
      <c r="E308" s="199" t="s">
        <v>1</v>
      </c>
      <c r="F308" s="200" t="s">
        <v>1853</v>
      </c>
      <c r="G308" s="198"/>
      <c r="H308" s="199" t="s">
        <v>1</v>
      </c>
      <c r="I308" s="198"/>
      <c r="J308" s="198"/>
      <c r="K308" s="198"/>
      <c r="L308" s="202"/>
      <c r="M308" s="203"/>
      <c r="N308" s="204"/>
      <c r="O308" s="204"/>
      <c r="P308" s="204"/>
      <c r="Q308" s="204"/>
      <c r="R308" s="204"/>
      <c r="S308" s="204"/>
      <c r="T308" s="205"/>
      <c r="AT308" s="206" t="s">
        <v>147</v>
      </c>
      <c r="AU308" s="206" t="s">
        <v>83</v>
      </c>
      <c r="AV308" s="12" t="s">
        <v>83</v>
      </c>
      <c r="AW308" s="12" t="s">
        <v>31</v>
      </c>
      <c r="AX308" s="12" t="s">
        <v>75</v>
      </c>
      <c r="AY308" s="206" t="s">
        <v>137</v>
      </c>
    </row>
    <row r="309" spans="1:65" s="12" customFormat="1">
      <c r="B309" s="197"/>
      <c r="C309" s="198"/>
      <c r="D309" s="192" t="s">
        <v>147</v>
      </c>
      <c r="E309" s="199" t="s">
        <v>1</v>
      </c>
      <c r="F309" s="200" t="s">
        <v>1906</v>
      </c>
      <c r="G309" s="198"/>
      <c r="H309" s="199" t="s">
        <v>1</v>
      </c>
      <c r="I309" s="198"/>
      <c r="J309" s="198"/>
      <c r="K309" s="198"/>
      <c r="L309" s="202"/>
      <c r="M309" s="203"/>
      <c r="N309" s="204"/>
      <c r="O309" s="204"/>
      <c r="P309" s="204"/>
      <c r="Q309" s="204"/>
      <c r="R309" s="204"/>
      <c r="S309" s="204"/>
      <c r="T309" s="205"/>
      <c r="AT309" s="206" t="s">
        <v>147</v>
      </c>
      <c r="AU309" s="206" t="s">
        <v>83</v>
      </c>
      <c r="AV309" s="12" t="s">
        <v>83</v>
      </c>
      <c r="AW309" s="12" t="s">
        <v>31</v>
      </c>
      <c r="AX309" s="12" t="s">
        <v>75</v>
      </c>
      <c r="AY309" s="206" t="s">
        <v>137</v>
      </c>
    </row>
    <row r="310" spans="1:65" s="13" customFormat="1">
      <c r="B310" s="207"/>
      <c r="C310" s="208"/>
      <c r="D310" s="192" t="s">
        <v>147</v>
      </c>
      <c r="E310" s="209" t="s">
        <v>1</v>
      </c>
      <c r="F310" s="210" t="s">
        <v>1008</v>
      </c>
      <c r="G310" s="208"/>
      <c r="H310" s="211">
        <v>4</v>
      </c>
      <c r="I310" s="208"/>
      <c r="J310" s="208"/>
      <c r="K310" s="208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147</v>
      </c>
      <c r="AU310" s="217" t="s">
        <v>83</v>
      </c>
      <c r="AV310" s="13" t="s">
        <v>85</v>
      </c>
      <c r="AW310" s="13" t="s">
        <v>31</v>
      </c>
      <c r="AX310" s="13" t="s">
        <v>75</v>
      </c>
      <c r="AY310" s="217" t="s">
        <v>137</v>
      </c>
    </row>
    <row r="311" spans="1:65" s="14" customFormat="1">
      <c r="B311" s="218"/>
      <c r="C311" s="219"/>
      <c r="D311" s="192" t="s">
        <v>147</v>
      </c>
      <c r="E311" s="220" t="s">
        <v>1</v>
      </c>
      <c r="F311" s="221" t="s">
        <v>152</v>
      </c>
      <c r="G311" s="219"/>
      <c r="H311" s="222">
        <v>4</v>
      </c>
      <c r="I311" s="219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147</v>
      </c>
      <c r="AU311" s="228" t="s">
        <v>83</v>
      </c>
      <c r="AV311" s="14" t="s">
        <v>144</v>
      </c>
      <c r="AW311" s="14" t="s">
        <v>31</v>
      </c>
      <c r="AX311" s="14" t="s">
        <v>83</v>
      </c>
      <c r="AY311" s="228" t="s">
        <v>137</v>
      </c>
    </row>
    <row r="312" spans="1:65" s="12" customFormat="1">
      <c r="B312" s="197"/>
      <c r="C312" s="198"/>
      <c r="D312" s="192" t="s">
        <v>147</v>
      </c>
      <c r="E312" s="199" t="s">
        <v>1</v>
      </c>
      <c r="F312" s="200" t="s">
        <v>153</v>
      </c>
      <c r="G312" s="198"/>
      <c r="H312" s="199" t="s">
        <v>1</v>
      </c>
      <c r="I312" s="198"/>
      <c r="J312" s="198"/>
      <c r="K312" s="198"/>
      <c r="L312" s="202"/>
      <c r="M312" s="203"/>
      <c r="N312" s="204"/>
      <c r="O312" s="204"/>
      <c r="P312" s="204"/>
      <c r="Q312" s="204"/>
      <c r="R312" s="204"/>
      <c r="S312" s="204"/>
      <c r="T312" s="205"/>
      <c r="AT312" s="206" t="s">
        <v>147</v>
      </c>
      <c r="AU312" s="206" t="s">
        <v>83</v>
      </c>
      <c r="AV312" s="12" t="s">
        <v>83</v>
      </c>
      <c r="AW312" s="12" t="s">
        <v>31</v>
      </c>
      <c r="AX312" s="12" t="s">
        <v>75</v>
      </c>
      <c r="AY312" s="206" t="s">
        <v>137</v>
      </c>
    </row>
    <row r="313" spans="1:65" s="2" customFormat="1" ht="24.2" customHeight="1">
      <c r="A313" s="34"/>
      <c r="B313" s="35"/>
      <c r="C313" s="178" t="s">
        <v>276</v>
      </c>
      <c r="D313" s="178" t="s">
        <v>138</v>
      </c>
      <c r="E313" s="179" t="s">
        <v>285</v>
      </c>
      <c r="F313" s="180" t="s">
        <v>286</v>
      </c>
      <c r="G313" s="181" t="s">
        <v>156</v>
      </c>
      <c r="H313" s="182">
        <v>4</v>
      </c>
      <c r="I313" s="253"/>
      <c r="J313" s="184">
        <f>ROUND(I313*H313,2)</f>
        <v>0</v>
      </c>
      <c r="K313" s="180" t="s">
        <v>142</v>
      </c>
      <c r="L313" s="185"/>
      <c r="M313" s="186" t="s">
        <v>1</v>
      </c>
      <c r="N313" s="187" t="s">
        <v>40</v>
      </c>
      <c r="O313" s="71"/>
      <c r="P313" s="188">
        <f>O313*H313</f>
        <v>0</v>
      </c>
      <c r="Q313" s="188">
        <v>0.14177000000000001</v>
      </c>
      <c r="R313" s="188">
        <f>Q313*H313</f>
        <v>0.56708000000000003</v>
      </c>
      <c r="S313" s="188">
        <v>0</v>
      </c>
      <c r="T313" s="189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0" t="s">
        <v>143</v>
      </c>
      <c r="AT313" s="190" t="s">
        <v>138</v>
      </c>
      <c r="AU313" s="190" t="s">
        <v>83</v>
      </c>
      <c r="AY313" s="17" t="s">
        <v>137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83</v>
      </c>
      <c r="BK313" s="191">
        <f>ROUND(I313*H313,2)</f>
        <v>0</v>
      </c>
      <c r="BL313" s="17" t="s">
        <v>144</v>
      </c>
      <c r="BM313" s="190" t="s">
        <v>1922</v>
      </c>
    </row>
    <row r="314" spans="1:65" s="2" customFormat="1">
      <c r="A314" s="34"/>
      <c r="B314" s="35"/>
      <c r="C314" s="36"/>
      <c r="D314" s="192" t="s">
        <v>146</v>
      </c>
      <c r="E314" s="36"/>
      <c r="F314" s="193" t="s">
        <v>286</v>
      </c>
      <c r="G314" s="36"/>
      <c r="H314" s="36"/>
      <c r="I314" s="36"/>
      <c r="J314" s="36"/>
      <c r="K314" s="36"/>
      <c r="L314" s="39"/>
      <c r="M314" s="195"/>
      <c r="N314" s="196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7" t="s">
        <v>146</v>
      </c>
      <c r="AU314" s="17" t="s">
        <v>83</v>
      </c>
    </row>
    <row r="315" spans="1:65" s="12" customFormat="1">
      <c r="B315" s="197"/>
      <c r="C315" s="198"/>
      <c r="D315" s="192" t="s">
        <v>147</v>
      </c>
      <c r="E315" s="199" t="s">
        <v>1</v>
      </c>
      <c r="F315" s="200" t="s">
        <v>1853</v>
      </c>
      <c r="G315" s="198"/>
      <c r="H315" s="199" t="s">
        <v>1</v>
      </c>
      <c r="I315" s="198"/>
      <c r="J315" s="198"/>
      <c r="K315" s="198"/>
      <c r="L315" s="202"/>
      <c r="M315" s="203"/>
      <c r="N315" s="204"/>
      <c r="O315" s="204"/>
      <c r="P315" s="204"/>
      <c r="Q315" s="204"/>
      <c r="R315" s="204"/>
      <c r="S315" s="204"/>
      <c r="T315" s="205"/>
      <c r="AT315" s="206" t="s">
        <v>147</v>
      </c>
      <c r="AU315" s="206" t="s">
        <v>83</v>
      </c>
      <c r="AV315" s="12" t="s">
        <v>83</v>
      </c>
      <c r="AW315" s="12" t="s">
        <v>31</v>
      </c>
      <c r="AX315" s="12" t="s">
        <v>75</v>
      </c>
      <c r="AY315" s="206" t="s">
        <v>137</v>
      </c>
    </row>
    <row r="316" spans="1:65" s="12" customFormat="1">
      <c r="B316" s="197"/>
      <c r="C316" s="198"/>
      <c r="D316" s="192" t="s">
        <v>147</v>
      </c>
      <c r="E316" s="199" t="s">
        <v>1</v>
      </c>
      <c r="F316" s="200" t="s">
        <v>1906</v>
      </c>
      <c r="G316" s="198"/>
      <c r="H316" s="199" t="s">
        <v>1</v>
      </c>
      <c r="I316" s="198"/>
      <c r="J316" s="198"/>
      <c r="K316" s="198"/>
      <c r="L316" s="202"/>
      <c r="M316" s="203"/>
      <c r="N316" s="204"/>
      <c r="O316" s="204"/>
      <c r="P316" s="204"/>
      <c r="Q316" s="204"/>
      <c r="R316" s="204"/>
      <c r="S316" s="204"/>
      <c r="T316" s="205"/>
      <c r="AT316" s="206" t="s">
        <v>147</v>
      </c>
      <c r="AU316" s="206" t="s">
        <v>83</v>
      </c>
      <c r="AV316" s="12" t="s">
        <v>83</v>
      </c>
      <c r="AW316" s="12" t="s">
        <v>31</v>
      </c>
      <c r="AX316" s="12" t="s">
        <v>75</v>
      </c>
      <c r="AY316" s="206" t="s">
        <v>137</v>
      </c>
    </row>
    <row r="317" spans="1:65" s="13" customFormat="1">
      <c r="B317" s="207"/>
      <c r="C317" s="208"/>
      <c r="D317" s="192" t="s">
        <v>147</v>
      </c>
      <c r="E317" s="209" t="s">
        <v>1</v>
      </c>
      <c r="F317" s="210" t="s">
        <v>1008</v>
      </c>
      <c r="G317" s="208"/>
      <c r="H317" s="211">
        <v>4</v>
      </c>
      <c r="I317" s="208"/>
      <c r="J317" s="208"/>
      <c r="K317" s="208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147</v>
      </c>
      <c r="AU317" s="217" t="s">
        <v>83</v>
      </c>
      <c r="AV317" s="13" t="s">
        <v>85</v>
      </c>
      <c r="AW317" s="13" t="s">
        <v>31</v>
      </c>
      <c r="AX317" s="13" t="s">
        <v>75</v>
      </c>
      <c r="AY317" s="217" t="s">
        <v>137</v>
      </c>
    </row>
    <row r="318" spans="1:65" s="14" customFormat="1">
      <c r="B318" s="218"/>
      <c r="C318" s="219"/>
      <c r="D318" s="192" t="s">
        <v>147</v>
      </c>
      <c r="E318" s="220" t="s">
        <v>1</v>
      </c>
      <c r="F318" s="221" t="s">
        <v>152</v>
      </c>
      <c r="G318" s="219"/>
      <c r="H318" s="222">
        <v>4</v>
      </c>
      <c r="I318" s="219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147</v>
      </c>
      <c r="AU318" s="228" t="s">
        <v>83</v>
      </c>
      <c r="AV318" s="14" t="s">
        <v>144</v>
      </c>
      <c r="AW318" s="14" t="s">
        <v>31</v>
      </c>
      <c r="AX318" s="14" t="s">
        <v>83</v>
      </c>
      <c r="AY318" s="228" t="s">
        <v>137</v>
      </c>
    </row>
    <row r="319" spans="1:65" s="12" customFormat="1">
      <c r="B319" s="197"/>
      <c r="C319" s="198"/>
      <c r="D319" s="192" t="s">
        <v>147</v>
      </c>
      <c r="E319" s="199" t="s">
        <v>1</v>
      </c>
      <c r="F319" s="200" t="s">
        <v>153</v>
      </c>
      <c r="G319" s="198"/>
      <c r="H319" s="199" t="s">
        <v>1</v>
      </c>
      <c r="I319" s="198"/>
      <c r="J319" s="198"/>
      <c r="K319" s="198"/>
      <c r="L319" s="202"/>
      <c r="M319" s="203"/>
      <c r="N319" s="204"/>
      <c r="O319" s="204"/>
      <c r="P319" s="204"/>
      <c r="Q319" s="204"/>
      <c r="R319" s="204"/>
      <c r="S319" s="204"/>
      <c r="T319" s="205"/>
      <c r="AT319" s="206" t="s">
        <v>147</v>
      </c>
      <c r="AU319" s="206" t="s">
        <v>83</v>
      </c>
      <c r="AV319" s="12" t="s">
        <v>83</v>
      </c>
      <c r="AW319" s="12" t="s">
        <v>31</v>
      </c>
      <c r="AX319" s="12" t="s">
        <v>75</v>
      </c>
      <c r="AY319" s="206" t="s">
        <v>137</v>
      </c>
    </row>
    <row r="320" spans="1:65" s="2" customFormat="1" ht="24.2" customHeight="1">
      <c r="A320" s="34"/>
      <c r="B320" s="35"/>
      <c r="C320" s="178" t="s">
        <v>280</v>
      </c>
      <c r="D320" s="178" t="s">
        <v>138</v>
      </c>
      <c r="E320" s="179" t="s">
        <v>289</v>
      </c>
      <c r="F320" s="180" t="s">
        <v>290</v>
      </c>
      <c r="G320" s="181" t="s">
        <v>156</v>
      </c>
      <c r="H320" s="182">
        <v>2</v>
      </c>
      <c r="I320" s="253"/>
      <c r="J320" s="184">
        <f>ROUND(I320*H320,2)</f>
        <v>0</v>
      </c>
      <c r="K320" s="180" t="s">
        <v>142</v>
      </c>
      <c r="L320" s="185"/>
      <c r="M320" s="186" t="s">
        <v>1</v>
      </c>
      <c r="N320" s="187" t="s">
        <v>40</v>
      </c>
      <c r="O320" s="71"/>
      <c r="P320" s="188">
        <f>O320*H320</f>
        <v>0</v>
      </c>
      <c r="Q320" s="188">
        <v>0.14549999999999999</v>
      </c>
      <c r="R320" s="188">
        <f>Q320*H320</f>
        <v>0.29099999999999998</v>
      </c>
      <c r="S320" s="188">
        <v>0</v>
      </c>
      <c r="T320" s="189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0" t="s">
        <v>143</v>
      </c>
      <c r="AT320" s="190" t="s">
        <v>138</v>
      </c>
      <c r="AU320" s="190" t="s">
        <v>83</v>
      </c>
      <c r="AY320" s="17" t="s">
        <v>137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7" t="s">
        <v>83</v>
      </c>
      <c r="BK320" s="191">
        <f>ROUND(I320*H320,2)</f>
        <v>0</v>
      </c>
      <c r="BL320" s="17" t="s">
        <v>144</v>
      </c>
      <c r="BM320" s="190" t="s">
        <v>1923</v>
      </c>
    </row>
    <row r="321" spans="1:65" s="2" customFormat="1">
      <c r="A321" s="34"/>
      <c r="B321" s="35"/>
      <c r="C321" s="36"/>
      <c r="D321" s="192" t="s">
        <v>146</v>
      </c>
      <c r="E321" s="36"/>
      <c r="F321" s="193" t="s">
        <v>290</v>
      </c>
      <c r="G321" s="36"/>
      <c r="H321" s="36"/>
      <c r="I321" s="36"/>
      <c r="J321" s="36"/>
      <c r="K321" s="36"/>
      <c r="L321" s="39"/>
      <c r="M321" s="195"/>
      <c r="N321" s="196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7" t="s">
        <v>146</v>
      </c>
      <c r="AU321" s="17" t="s">
        <v>83</v>
      </c>
    </row>
    <row r="322" spans="1:65" s="12" customFormat="1">
      <c r="B322" s="197"/>
      <c r="C322" s="198"/>
      <c r="D322" s="192" t="s">
        <v>147</v>
      </c>
      <c r="E322" s="199" t="s">
        <v>1</v>
      </c>
      <c r="F322" s="200" t="s">
        <v>1853</v>
      </c>
      <c r="G322" s="198"/>
      <c r="H322" s="199" t="s">
        <v>1</v>
      </c>
      <c r="I322" s="198"/>
      <c r="J322" s="198"/>
      <c r="K322" s="198"/>
      <c r="L322" s="202"/>
      <c r="M322" s="203"/>
      <c r="N322" s="204"/>
      <c r="O322" s="204"/>
      <c r="P322" s="204"/>
      <c r="Q322" s="204"/>
      <c r="R322" s="204"/>
      <c r="S322" s="204"/>
      <c r="T322" s="205"/>
      <c r="AT322" s="206" t="s">
        <v>147</v>
      </c>
      <c r="AU322" s="206" t="s">
        <v>83</v>
      </c>
      <c r="AV322" s="12" t="s">
        <v>83</v>
      </c>
      <c r="AW322" s="12" t="s">
        <v>31</v>
      </c>
      <c r="AX322" s="12" t="s">
        <v>75</v>
      </c>
      <c r="AY322" s="206" t="s">
        <v>137</v>
      </c>
    </row>
    <row r="323" spans="1:65" s="12" customFormat="1">
      <c r="B323" s="197"/>
      <c r="C323" s="198"/>
      <c r="D323" s="192" t="s">
        <v>147</v>
      </c>
      <c r="E323" s="199" t="s">
        <v>1</v>
      </c>
      <c r="F323" s="200" t="s">
        <v>1906</v>
      </c>
      <c r="G323" s="198"/>
      <c r="H323" s="199" t="s">
        <v>1</v>
      </c>
      <c r="I323" s="198"/>
      <c r="J323" s="198"/>
      <c r="K323" s="198"/>
      <c r="L323" s="202"/>
      <c r="M323" s="203"/>
      <c r="N323" s="204"/>
      <c r="O323" s="204"/>
      <c r="P323" s="204"/>
      <c r="Q323" s="204"/>
      <c r="R323" s="204"/>
      <c r="S323" s="204"/>
      <c r="T323" s="205"/>
      <c r="AT323" s="206" t="s">
        <v>147</v>
      </c>
      <c r="AU323" s="206" t="s">
        <v>83</v>
      </c>
      <c r="AV323" s="12" t="s">
        <v>83</v>
      </c>
      <c r="AW323" s="12" t="s">
        <v>31</v>
      </c>
      <c r="AX323" s="12" t="s">
        <v>75</v>
      </c>
      <c r="AY323" s="206" t="s">
        <v>137</v>
      </c>
    </row>
    <row r="324" spans="1:65" s="13" customFormat="1">
      <c r="B324" s="207"/>
      <c r="C324" s="208"/>
      <c r="D324" s="192" t="s">
        <v>147</v>
      </c>
      <c r="E324" s="209" t="s">
        <v>1</v>
      </c>
      <c r="F324" s="210" t="s">
        <v>1498</v>
      </c>
      <c r="G324" s="208"/>
      <c r="H324" s="211">
        <v>2</v>
      </c>
      <c r="I324" s="208"/>
      <c r="J324" s="208"/>
      <c r="K324" s="208"/>
      <c r="L324" s="213"/>
      <c r="M324" s="214"/>
      <c r="N324" s="215"/>
      <c r="O324" s="215"/>
      <c r="P324" s="215"/>
      <c r="Q324" s="215"/>
      <c r="R324" s="215"/>
      <c r="S324" s="215"/>
      <c r="T324" s="216"/>
      <c r="AT324" s="217" t="s">
        <v>147</v>
      </c>
      <c r="AU324" s="217" t="s">
        <v>83</v>
      </c>
      <c r="AV324" s="13" t="s">
        <v>85</v>
      </c>
      <c r="AW324" s="13" t="s">
        <v>31</v>
      </c>
      <c r="AX324" s="13" t="s">
        <v>75</v>
      </c>
      <c r="AY324" s="217" t="s">
        <v>137</v>
      </c>
    </row>
    <row r="325" spans="1:65" s="14" customFormat="1">
      <c r="B325" s="218"/>
      <c r="C325" s="219"/>
      <c r="D325" s="192" t="s">
        <v>147</v>
      </c>
      <c r="E325" s="220" t="s">
        <v>1</v>
      </c>
      <c r="F325" s="221" t="s">
        <v>152</v>
      </c>
      <c r="G325" s="219"/>
      <c r="H325" s="222">
        <v>2</v>
      </c>
      <c r="I325" s="219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147</v>
      </c>
      <c r="AU325" s="228" t="s">
        <v>83</v>
      </c>
      <c r="AV325" s="14" t="s">
        <v>144</v>
      </c>
      <c r="AW325" s="14" t="s">
        <v>31</v>
      </c>
      <c r="AX325" s="14" t="s">
        <v>83</v>
      </c>
      <c r="AY325" s="228" t="s">
        <v>137</v>
      </c>
    </row>
    <row r="326" spans="1:65" s="12" customFormat="1">
      <c r="B326" s="197"/>
      <c r="C326" s="198"/>
      <c r="D326" s="192" t="s">
        <v>147</v>
      </c>
      <c r="E326" s="199" t="s">
        <v>1</v>
      </c>
      <c r="F326" s="200" t="s">
        <v>153</v>
      </c>
      <c r="G326" s="198"/>
      <c r="H326" s="199" t="s">
        <v>1</v>
      </c>
      <c r="I326" s="198"/>
      <c r="J326" s="198"/>
      <c r="K326" s="198"/>
      <c r="L326" s="202"/>
      <c r="M326" s="203"/>
      <c r="N326" s="204"/>
      <c r="O326" s="204"/>
      <c r="P326" s="204"/>
      <c r="Q326" s="204"/>
      <c r="R326" s="204"/>
      <c r="S326" s="204"/>
      <c r="T326" s="205"/>
      <c r="AT326" s="206" t="s">
        <v>147</v>
      </c>
      <c r="AU326" s="206" t="s">
        <v>83</v>
      </c>
      <c r="AV326" s="12" t="s">
        <v>83</v>
      </c>
      <c r="AW326" s="12" t="s">
        <v>31</v>
      </c>
      <c r="AX326" s="12" t="s">
        <v>75</v>
      </c>
      <c r="AY326" s="206" t="s">
        <v>137</v>
      </c>
    </row>
    <row r="327" spans="1:65" s="2" customFormat="1" ht="24.2" customHeight="1">
      <c r="A327" s="34"/>
      <c r="B327" s="35"/>
      <c r="C327" s="178" t="s">
        <v>284</v>
      </c>
      <c r="D327" s="178" t="s">
        <v>138</v>
      </c>
      <c r="E327" s="179" t="s">
        <v>292</v>
      </c>
      <c r="F327" s="180" t="s">
        <v>293</v>
      </c>
      <c r="G327" s="181" t="s">
        <v>156</v>
      </c>
      <c r="H327" s="182">
        <v>4</v>
      </c>
      <c r="I327" s="253"/>
      <c r="J327" s="184">
        <f>ROUND(I327*H327,2)</f>
        <v>0</v>
      </c>
      <c r="K327" s="180" t="s">
        <v>142</v>
      </c>
      <c r="L327" s="185"/>
      <c r="M327" s="186" t="s">
        <v>1</v>
      </c>
      <c r="N327" s="187" t="s">
        <v>40</v>
      </c>
      <c r="O327" s="71"/>
      <c r="P327" s="188">
        <f>O327*H327</f>
        <v>0</v>
      </c>
      <c r="Q327" s="188">
        <v>0.14923</v>
      </c>
      <c r="R327" s="188">
        <f>Q327*H327</f>
        <v>0.59692000000000001</v>
      </c>
      <c r="S327" s="188">
        <v>0</v>
      </c>
      <c r="T327" s="189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90" t="s">
        <v>143</v>
      </c>
      <c r="AT327" s="190" t="s">
        <v>138</v>
      </c>
      <c r="AU327" s="190" t="s">
        <v>83</v>
      </c>
      <c r="AY327" s="17" t="s">
        <v>137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7" t="s">
        <v>83</v>
      </c>
      <c r="BK327" s="191">
        <f>ROUND(I327*H327,2)</f>
        <v>0</v>
      </c>
      <c r="BL327" s="17" t="s">
        <v>144</v>
      </c>
      <c r="BM327" s="190" t="s">
        <v>1924</v>
      </c>
    </row>
    <row r="328" spans="1:65" s="2" customFormat="1">
      <c r="A328" s="34"/>
      <c r="B328" s="35"/>
      <c r="C328" s="36"/>
      <c r="D328" s="192" t="s">
        <v>146</v>
      </c>
      <c r="E328" s="36"/>
      <c r="F328" s="193" t="s">
        <v>293</v>
      </c>
      <c r="G328" s="36"/>
      <c r="H328" s="36"/>
      <c r="I328" s="36"/>
      <c r="J328" s="36"/>
      <c r="K328" s="36"/>
      <c r="L328" s="39"/>
      <c r="M328" s="195"/>
      <c r="N328" s="196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7" t="s">
        <v>146</v>
      </c>
      <c r="AU328" s="17" t="s">
        <v>83</v>
      </c>
    </row>
    <row r="329" spans="1:65" s="12" customFormat="1">
      <c r="B329" s="197"/>
      <c r="C329" s="198"/>
      <c r="D329" s="192" t="s">
        <v>147</v>
      </c>
      <c r="E329" s="199" t="s">
        <v>1</v>
      </c>
      <c r="F329" s="200" t="s">
        <v>1853</v>
      </c>
      <c r="G329" s="198"/>
      <c r="H329" s="199" t="s">
        <v>1</v>
      </c>
      <c r="I329" s="198"/>
      <c r="J329" s="198"/>
      <c r="K329" s="198"/>
      <c r="L329" s="202"/>
      <c r="M329" s="203"/>
      <c r="N329" s="204"/>
      <c r="O329" s="204"/>
      <c r="P329" s="204"/>
      <c r="Q329" s="204"/>
      <c r="R329" s="204"/>
      <c r="S329" s="204"/>
      <c r="T329" s="205"/>
      <c r="AT329" s="206" t="s">
        <v>147</v>
      </c>
      <c r="AU329" s="206" t="s">
        <v>83</v>
      </c>
      <c r="AV329" s="12" t="s">
        <v>83</v>
      </c>
      <c r="AW329" s="12" t="s">
        <v>31</v>
      </c>
      <c r="AX329" s="12" t="s">
        <v>75</v>
      </c>
      <c r="AY329" s="206" t="s">
        <v>137</v>
      </c>
    </row>
    <row r="330" spans="1:65" s="12" customFormat="1">
      <c r="B330" s="197"/>
      <c r="C330" s="198"/>
      <c r="D330" s="192" t="s">
        <v>147</v>
      </c>
      <c r="E330" s="199" t="s">
        <v>1</v>
      </c>
      <c r="F330" s="200" t="s">
        <v>1906</v>
      </c>
      <c r="G330" s="198"/>
      <c r="H330" s="199" t="s">
        <v>1</v>
      </c>
      <c r="I330" s="198"/>
      <c r="J330" s="198"/>
      <c r="K330" s="198"/>
      <c r="L330" s="202"/>
      <c r="M330" s="203"/>
      <c r="N330" s="204"/>
      <c r="O330" s="204"/>
      <c r="P330" s="204"/>
      <c r="Q330" s="204"/>
      <c r="R330" s="204"/>
      <c r="S330" s="204"/>
      <c r="T330" s="205"/>
      <c r="AT330" s="206" t="s">
        <v>147</v>
      </c>
      <c r="AU330" s="206" t="s">
        <v>83</v>
      </c>
      <c r="AV330" s="12" t="s">
        <v>83</v>
      </c>
      <c r="AW330" s="12" t="s">
        <v>31</v>
      </c>
      <c r="AX330" s="12" t="s">
        <v>75</v>
      </c>
      <c r="AY330" s="206" t="s">
        <v>137</v>
      </c>
    </row>
    <row r="331" spans="1:65" s="13" customFormat="1">
      <c r="B331" s="207"/>
      <c r="C331" s="208"/>
      <c r="D331" s="192" t="s">
        <v>147</v>
      </c>
      <c r="E331" s="209" t="s">
        <v>1</v>
      </c>
      <c r="F331" s="210" t="s">
        <v>1008</v>
      </c>
      <c r="G331" s="208"/>
      <c r="H331" s="211">
        <v>4</v>
      </c>
      <c r="I331" s="208"/>
      <c r="J331" s="208"/>
      <c r="K331" s="208"/>
      <c r="L331" s="213"/>
      <c r="M331" s="214"/>
      <c r="N331" s="215"/>
      <c r="O331" s="215"/>
      <c r="P331" s="215"/>
      <c r="Q331" s="215"/>
      <c r="R331" s="215"/>
      <c r="S331" s="215"/>
      <c r="T331" s="216"/>
      <c r="AT331" s="217" t="s">
        <v>147</v>
      </c>
      <c r="AU331" s="217" t="s">
        <v>83</v>
      </c>
      <c r="AV331" s="13" t="s">
        <v>85</v>
      </c>
      <c r="AW331" s="13" t="s">
        <v>31</v>
      </c>
      <c r="AX331" s="13" t="s">
        <v>75</v>
      </c>
      <c r="AY331" s="217" t="s">
        <v>137</v>
      </c>
    </row>
    <row r="332" spans="1:65" s="14" customFormat="1">
      <c r="B332" s="218"/>
      <c r="C332" s="219"/>
      <c r="D332" s="192" t="s">
        <v>147</v>
      </c>
      <c r="E332" s="220" t="s">
        <v>1</v>
      </c>
      <c r="F332" s="221" t="s">
        <v>152</v>
      </c>
      <c r="G332" s="219"/>
      <c r="H332" s="222">
        <v>4</v>
      </c>
      <c r="I332" s="219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147</v>
      </c>
      <c r="AU332" s="228" t="s">
        <v>83</v>
      </c>
      <c r="AV332" s="14" t="s">
        <v>144</v>
      </c>
      <c r="AW332" s="14" t="s">
        <v>31</v>
      </c>
      <c r="AX332" s="14" t="s">
        <v>83</v>
      </c>
      <c r="AY332" s="228" t="s">
        <v>137</v>
      </c>
    </row>
    <row r="333" spans="1:65" s="12" customFormat="1">
      <c r="B333" s="197"/>
      <c r="C333" s="198"/>
      <c r="D333" s="192" t="s">
        <v>147</v>
      </c>
      <c r="E333" s="199" t="s">
        <v>1</v>
      </c>
      <c r="F333" s="200" t="s">
        <v>153</v>
      </c>
      <c r="G333" s="198"/>
      <c r="H333" s="199" t="s">
        <v>1</v>
      </c>
      <c r="I333" s="198"/>
      <c r="J333" s="198"/>
      <c r="K333" s="198"/>
      <c r="L333" s="202"/>
      <c r="M333" s="203"/>
      <c r="N333" s="204"/>
      <c r="O333" s="204"/>
      <c r="P333" s="204"/>
      <c r="Q333" s="204"/>
      <c r="R333" s="204"/>
      <c r="S333" s="204"/>
      <c r="T333" s="205"/>
      <c r="AT333" s="206" t="s">
        <v>147</v>
      </c>
      <c r="AU333" s="206" t="s">
        <v>83</v>
      </c>
      <c r="AV333" s="12" t="s">
        <v>83</v>
      </c>
      <c r="AW333" s="12" t="s">
        <v>31</v>
      </c>
      <c r="AX333" s="12" t="s">
        <v>75</v>
      </c>
      <c r="AY333" s="206" t="s">
        <v>137</v>
      </c>
    </row>
    <row r="334" spans="1:65" s="2" customFormat="1" ht="24.2" customHeight="1">
      <c r="A334" s="34"/>
      <c r="B334" s="35"/>
      <c r="C334" s="178" t="s">
        <v>288</v>
      </c>
      <c r="D334" s="178" t="s">
        <v>138</v>
      </c>
      <c r="E334" s="179" t="s">
        <v>297</v>
      </c>
      <c r="F334" s="180" t="s">
        <v>298</v>
      </c>
      <c r="G334" s="181" t="s">
        <v>156</v>
      </c>
      <c r="H334" s="182">
        <v>4</v>
      </c>
      <c r="I334" s="253"/>
      <c r="J334" s="184">
        <f>ROUND(I334*H334,2)</f>
        <v>0</v>
      </c>
      <c r="K334" s="180" t="s">
        <v>142</v>
      </c>
      <c r="L334" s="185"/>
      <c r="M334" s="186" t="s">
        <v>1</v>
      </c>
      <c r="N334" s="187" t="s">
        <v>40</v>
      </c>
      <c r="O334" s="71"/>
      <c r="P334" s="188">
        <f>O334*H334</f>
        <v>0</v>
      </c>
      <c r="Q334" s="188">
        <v>0.15296000000000001</v>
      </c>
      <c r="R334" s="188">
        <f>Q334*H334</f>
        <v>0.61184000000000005</v>
      </c>
      <c r="S334" s="188">
        <v>0</v>
      </c>
      <c r="T334" s="189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0" t="s">
        <v>143</v>
      </c>
      <c r="AT334" s="190" t="s">
        <v>138</v>
      </c>
      <c r="AU334" s="190" t="s">
        <v>83</v>
      </c>
      <c r="AY334" s="17" t="s">
        <v>137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7" t="s">
        <v>83</v>
      </c>
      <c r="BK334" s="191">
        <f>ROUND(I334*H334,2)</f>
        <v>0</v>
      </c>
      <c r="BL334" s="17" t="s">
        <v>144</v>
      </c>
      <c r="BM334" s="190" t="s">
        <v>1925</v>
      </c>
    </row>
    <row r="335" spans="1:65" s="2" customFormat="1">
      <c r="A335" s="34"/>
      <c r="B335" s="35"/>
      <c r="C335" s="36"/>
      <c r="D335" s="192" t="s">
        <v>146</v>
      </c>
      <c r="E335" s="36"/>
      <c r="F335" s="193" t="s">
        <v>298</v>
      </c>
      <c r="G335" s="36"/>
      <c r="H335" s="36"/>
      <c r="I335" s="36"/>
      <c r="J335" s="36"/>
      <c r="K335" s="36"/>
      <c r="L335" s="39"/>
      <c r="M335" s="195"/>
      <c r="N335" s="196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7" t="s">
        <v>146</v>
      </c>
      <c r="AU335" s="17" t="s">
        <v>83</v>
      </c>
    </row>
    <row r="336" spans="1:65" s="12" customFormat="1">
      <c r="B336" s="197"/>
      <c r="C336" s="198"/>
      <c r="D336" s="192" t="s">
        <v>147</v>
      </c>
      <c r="E336" s="199" t="s">
        <v>1</v>
      </c>
      <c r="F336" s="200" t="s">
        <v>1853</v>
      </c>
      <c r="G336" s="198"/>
      <c r="H336" s="199" t="s">
        <v>1</v>
      </c>
      <c r="I336" s="198"/>
      <c r="J336" s="198"/>
      <c r="K336" s="198"/>
      <c r="L336" s="202"/>
      <c r="M336" s="203"/>
      <c r="N336" s="204"/>
      <c r="O336" s="204"/>
      <c r="P336" s="204"/>
      <c r="Q336" s="204"/>
      <c r="R336" s="204"/>
      <c r="S336" s="204"/>
      <c r="T336" s="205"/>
      <c r="AT336" s="206" t="s">
        <v>147</v>
      </c>
      <c r="AU336" s="206" t="s">
        <v>83</v>
      </c>
      <c r="AV336" s="12" t="s">
        <v>83</v>
      </c>
      <c r="AW336" s="12" t="s">
        <v>31</v>
      </c>
      <c r="AX336" s="12" t="s">
        <v>75</v>
      </c>
      <c r="AY336" s="206" t="s">
        <v>137</v>
      </c>
    </row>
    <row r="337" spans="1:65" s="12" customFormat="1">
      <c r="B337" s="197"/>
      <c r="C337" s="198"/>
      <c r="D337" s="192" t="s">
        <v>147</v>
      </c>
      <c r="E337" s="199" t="s">
        <v>1</v>
      </c>
      <c r="F337" s="200" t="s">
        <v>1906</v>
      </c>
      <c r="G337" s="198"/>
      <c r="H337" s="199" t="s">
        <v>1</v>
      </c>
      <c r="I337" s="198"/>
      <c r="J337" s="198"/>
      <c r="K337" s="198"/>
      <c r="L337" s="202"/>
      <c r="M337" s="203"/>
      <c r="N337" s="204"/>
      <c r="O337" s="204"/>
      <c r="P337" s="204"/>
      <c r="Q337" s="204"/>
      <c r="R337" s="204"/>
      <c r="S337" s="204"/>
      <c r="T337" s="205"/>
      <c r="AT337" s="206" t="s">
        <v>147</v>
      </c>
      <c r="AU337" s="206" t="s">
        <v>83</v>
      </c>
      <c r="AV337" s="12" t="s">
        <v>83</v>
      </c>
      <c r="AW337" s="12" t="s">
        <v>31</v>
      </c>
      <c r="AX337" s="12" t="s">
        <v>75</v>
      </c>
      <c r="AY337" s="206" t="s">
        <v>137</v>
      </c>
    </row>
    <row r="338" spans="1:65" s="13" customFormat="1">
      <c r="B338" s="207"/>
      <c r="C338" s="208"/>
      <c r="D338" s="192" t="s">
        <v>147</v>
      </c>
      <c r="E338" s="209" t="s">
        <v>1</v>
      </c>
      <c r="F338" s="210" t="s">
        <v>1008</v>
      </c>
      <c r="G338" s="208"/>
      <c r="H338" s="211">
        <v>4</v>
      </c>
      <c r="I338" s="208"/>
      <c r="J338" s="208"/>
      <c r="K338" s="208"/>
      <c r="L338" s="213"/>
      <c r="M338" s="214"/>
      <c r="N338" s="215"/>
      <c r="O338" s="215"/>
      <c r="P338" s="215"/>
      <c r="Q338" s="215"/>
      <c r="R338" s="215"/>
      <c r="S338" s="215"/>
      <c r="T338" s="216"/>
      <c r="AT338" s="217" t="s">
        <v>147</v>
      </c>
      <c r="AU338" s="217" t="s">
        <v>83</v>
      </c>
      <c r="AV338" s="13" t="s">
        <v>85</v>
      </c>
      <c r="AW338" s="13" t="s">
        <v>31</v>
      </c>
      <c r="AX338" s="13" t="s">
        <v>75</v>
      </c>
      <c r="AY338" s="217" t="s">
        <v>137</v>
      </c>
    </row>
    <row r="339" spans="1:65" s="14" customFormat="1">
      <c r="B339" s="218"/>
      <c r="C339" s="219"/>
      <c r="D339" s="192" t="s">
        <v>147</v>
      </c>
      <c r="E339" s="220" t="s">
        <v>1</v>
      </c>
      <c r="F339" s="221" t="s">
        <v>152</v>
      </c>
      <c r="G339" s="219"/>
      <c r="H339" s="222">
        <v>4</v>
      </c>
      <c r="I339" s="219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147</v>
      </c>
      <c r="AU339" s="228" t="s">
        <v>83</v>
      </c>
      <c r="AV339" s="14" t="s">
        <v>144</v>
      </c>
      <c r="AW339" s="14" t="s">
        <v>31</v>
      </c>
      <c r="AX339" s="14" t="s">
        <v>83</v>
      </c>
      <c r="AY339" s="228" t="s">
        <v>137</v>
      </c>
    </row>
    <row r="340" spans="1:65" s="12" customFormat="1">
      <c r="B340" s="197"/>
      <c r="C340" s="198"/>
      <c r="D340" s="192" t="s">
        <v>147</v>
      </c>
      <c r="E340" s="199" t="s">
        <v>1</v>
      </c>
      <c r="F340" s="200" t="s">
        <v>153</v>
      </c>
      <c r="G340" s="198"/>
      <c r="H340" s="199" t="s">
        <v>1</v>
      </c>
      <c r="I340" s="198"/>
      <c r="J340" s="198"/>
      <c r="K340" s="198"/>
      <c r="L340" s="202"/>
      <c r="M340" s="203"/>
      <c r="N340" s="204"/>
      <c r="O340" s="204"/>
      <c r="P340" s="204"/>
      <c r="Q340" s="204"/>
      <c r="R340" s="204"/>
      <c r="S340" s="204"/>
      <c r="T340" s="205"/>
      <c r="AT340" s="206" t="s">
        <v>147</v>
      </c>
      <c r="AU340" s="206" t="s">
        <v>83</v>
      </c>
      <c r="AV340" s="12" t="s">
        <v>83</v>
      </c>
      <c r="AW340" s="12" t="s">
        <v>31</v>
      </c>
      <c r="AX340" s="12" t="s">
        <v>75</v>
      </c>
      <c r="AY340" s="206" t="s">
        <v>137</v>
      </c>
    </row>
    <row r="341" spans="1:65" s="2" customFormat="1" ht="24.2" customHeight="1">
      <c r="A341" s="34"/>
      <c r="B341" s="35"/>
      <c r="C341" s="178" t="s">
        <v>191</v>
      </c>
      <c r="D341" s="178" t="s">
        <v>138</v>
      </c>
      <c r="E341" s="179" t="s">
        <v>301</v>
      </c>
      <c r="F341" s="180" t="s">
        <v>302</v>
      </c>
      <c r="G341" s="181" t="s">
        <v>156</v>
      </c>
      <c r="H341" s="182">
        <v>4</v>
      </c>
      <c r="I341" s="253"/>
      <c r="J341" s="184">
        <f>ROUND(I341*H341,2)</f>
        <v>0</v>
      </c>
      <c r="K341" s="180" t="s">
        <v>142</v>
      </c>
      <c r="L341" s="185"/>
      <c r="M341" s="186" t="s">
        <v>1</v>
      </c>
      <c r="N341" s="187" t="s">
        <v>40</v>
      </c>
      <c r="O341" s="71"/>
      <c r="P341" s="188">
        <f>O341*H341</f>
        <v>0</v>
      </c>
      <c r="Q341" s="188">
        <v>0.15669</v>
      </c>
      <c r="R341" s="188">
        <f>Q341*H341</f>
        <v>0.62675999999999998</v>
      </c>
      <c r="S341" s="188">
        <v>0</v>
      </c>
      <c r="T341" s="189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0" t="s">
        <v>143</v>
      </c>
      <c r="AT341" s="190" t="s">
        <v>138</v>
      </c>
      <c r="AU341" s="190" t="s">
        <v>83</v>
      </c>
      <c r="AY341" s="17" t="s">
        <v>137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7" t="s">
        <v>83</v>
      </c>
      <c r="BK341" s="191">
        <f>ROUND(I341*H341,2)</f>
        <v>0</v>
      </c>
      <c r="BL341" s="17" t="s">
        <v>144</v>
      </c>
      <c r="BM341" s="190" t="s">
        <v>1926</v>
      </c>
    </row>
    <row r="342" spans="1:65" s="2" customFormat="1">
      <c r="A342" s="34"/>
      <c r="B342" s="35"/>
      <c r="C342" s="36"/>
      <c r="D342" s="192" t="s">
        <v>146</v>
      </c>
      <c r="E342" s="36"/>
      <c r="F342" s="193" t="s">
        <v>302</v>
      </c>
      <c r="G342" s="36"/>
      <c r="H342" s="36"/>
      <c r="I342" s="36"/>
      <c r="J342" s="36"/>
      <c r="K342" s="36"/>
      <c r="L342" s="39"/>
      <c r="M342" s="195"/>
      <c r="N342" s="196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7" t="s">
        <v>146</v>
      </c>
      <c r="AU342" s="17" t="s">
        <v>83</v>
      </c>
    </row>
    <row r="343" spans="1:65" s="12" customFormat="1">
      <c r="B343" s="197"/>
      <c r="C343" s="198"/>
      <c r="D343" s="192" t="s">
        <v>147</v>
      </c>
      <c r="E343" s="199" t="s">
        <v>1</v>
      </c>
      <c r="F343" s="200" t="s">
        <v>1853</v>
      </c>
      <c r="G343" s="198"/>
      <c r="H343" s="199" t="s">
        <v>1</v>
      </c>
      <c r="I343" s="198"/>
      <c r="J343" s="198"/>
      <c r="K343" s="198"/>
      <c r="L343" s="202"/>
      <c r="M343" s="203"/>
      <c r="N343" s="204"/>
      <c r="O343" s="204"/>
      <c r="P343" s="204"/>
      <c r="Q343" s="204"/>
      <c r="R343" s="204"/>
      <c r="S343" s="204"/>
      <c r="T343" s="205"/>
      <c r="AT343" s="206" t="s">
        <v>147</v>
      </c>
      <c r="AU343" s="206" t="s">
        <v>83</v>
      </c>
      <c r="AV343" s="12" t="s">
        <v>83</v>
      </c>
      <c r="AW343" s="12" t="s">
        <v>31</v>
      </c>
      <c r="AX343" s="12" t="s">
        <v>75</v>
      </c>
      <c r="AY343" s="206" t="s">
        <v>137</v>
      </c>
    </row>
    <row r="344" spans="1:65" s="12" customFormat="1">
      <c r="B344" s="197"/>
      <c r="C344" s="198"/>
      <c r="D344" s="192" t="s">
        <v>147</v>
      </c>
      <c r="E344" s="199" t="s">
        <v>1</v>
      </c>
      <c r="F344" s="200" t="s">
        <v>1927</v>
      </c>
      <c r="G344" s="198"/>
      <c r="H344" s="199" t="s">
        <v>1</v>
      </c>
      <c r="I344" s="198"/>
      <c r="J344" s="198"/>
      <c r="K344" s="198"/>
      <c r="L344" s="202"/>
      <c r="M344" s="203"/>
      <c r="N344" s="204"/>
      <c r="O344" s="204"/>
      <c r="P344" s="204"/>
      <c r="Q344" s="204"/>
      <c r="R344" s="204"/>
      <c r="S344" s="204"/>
      <c r="T344" s="205"/>
      <c r="AT344" s="206" t="s">
        <v>147</v>
      </c>
      <c r="AU344" s="206" t="s">
        <v>83</v>
      </c>
      <c r="AV344" s="12" t="s">
        <v>83</v>
      </c>
      <c r="AW344" s="12" t="s">
        <v>31</v>
      </c>
      <c r="AX344" s="12" t="s">
        <v>75</v>
      </c>
      <c r="AY344" s="206" t="s">
        <v>137</v>
      </c>
    </row>
    <row r="345" spans="1:65" s="13" customFormat="1">
      <c r="B345" s="207"/>
      <c r="C345" s="208"/>
      <c r="D345" s="192" t="s">
        <v>147</v>
      </c>
      <c r="E345" s="209" t="s">
        <v>1</v>
      </c>
      <c r="F345" s="210" t="s">
        <v>1008</v>
      </c>
      <c r="G345" s="208"/>
      <c r="H345" s="211">
        <v>4</v>
      </c>
      <c r="I345" s="208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147</v>
      </c>
      <c r="AU345" s="217" t="s">
        <v>83</v>
      </c>
      <c r="AV345" s="13" t="s">
        <v>85</v>
      </c>
      <c r="AW345" s="13" t="s">
        <v>31</v>
      </c>
      <c r="AX345" s="13" t="s">
        <v>75</v>
      </c>
      <c r="AY345" s="217" t="s">
        <v>137</v>
      </c>
    </row>
    <row r="346" spans="1:65" s="14" customFormat="1">
      <c r="B346" s="218"/>
      <c r="C346" s="219"/>
      <c r="D346" s="192" t="s">
        <v>147</v>
      </c>
      <c r="E346" s="220" t="s">
        <v>1</v>
      </c>
      <c r="F346" s="221" t="s">
        <v>152</v>
      </c>
      <c r="G346" s="219"/>
      <c r="H346" s="222">
        <v>4</v>
      </c>
      <c r="I346" s="219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147</v>
      </c>
      <c r="AU346" s="228" t="s">
        <v>83</v>
      </c>
      <c r="AV346" s="14" t="s">
        <v>144</v>
      </c>
      <c r="AW346" s="14" t="s">
        <v>31</v>
      </c>
      <c r="AX346" s="14" t="s">
        <v>83</v>
      </c>
      <c r="AY346" s="228" t="s">
        <v>137</v>
      </c>
    </row>
    <row r="347" spans="1:65" s="12" customFormat="1">
      <c r="B347" s="197"/>
      <c r="C347" s="198"/>
      <c r="D347" s="192" t="s">
        <v>147</v>
      </c>
      <c r="E347" s="199" t="s">
        <v>1</v>
      </c>
      <c r="F347" s="200" t="s">
        <v>153</v>
      </c>
      <c r="G347" s="198"/>
      <c r="H347" s="199" t="s">
        <v>1</v>
      </c>
      <c r="I347" s="198"/>
      <c r="J347" s="198"/>
      <c r="K347" s="198"/>
      <c r="L347" s="202"/>
      <c r="M347" s="203"/>
      <c r="N347" s="204"/>
      <c r="O347" s="204"/>
      <c r="P347" s="204"/>
      <c r="Q347" s="204"/>
      <c r="R347" s="204"/>
      <c r="S347" s="204"/>
      <c r="T347" s="205"/>
      <c r="AT347" s="206" t="s">
        <v>147</v>
      </c>
      <c r="AU347" s="206" t="s">
        <v>83</v>
      </c>
      <c r="AV347" s="12" t="s">
        <v>83</v>
      </c>
      <c r="AW347" s="12" t="s">
        <v>31</v>
      </c>
      <c r="AX347" s="12" t="s">
        <v>75</v>
      </c>
      <c r="AY347" s="206" t="s">
        <v>137</v>
      </c>
    </row>
    <row r="348" spans="1:65" s="2" customFormat="1" ht="24.2" customHeight="1">
      <c r="A348" s="34"/>
      <c r="B348" s="35"/>
      <c r="C348" s="178" t="s">
        <v>296</v>
      </c>
      <c r="D348" s="178" t="s">
        <v>138</v>
      </c>
      <c r="E348" s="179" t="s">
        <v>306</v>
      </c>
      <c r="F348" s="180" t="s">
        <v>307</v>
      </c>
      <c r="G348" s="181" t="s">
        <v>156</v>
      </c>
      <c r="H348" s="182">
        <v>2</v>
      </c>
      <c r="I348" s="253"/>
      <c r="J348" s="184">
        <f>ROUND(I348*H348,2)</f>
        <v>0</v>
      </c>
      <c r="K348" s="180" t="s">
        <v>142</v>
      </c>
      <c r="L348" s="185"/>
      <c r="M348" s="186" t="s">
        <v>1</v>
      </c>
      <c r="N348" s="187" t="s">
        <v>40</v>
      </c>
      <c r="O348" s="71"/>
      <c r="P348" s="188">
        <f>O348*H348</f>
        <v>0</v>
      </c>
      <c r="Q348" s="188">
        <v>0.16042000000000001</v>
      </c>
      <c r="R348" s="188">
        <f>Q348*H348</f>
        <v>0.32084000000000001</v>
      </c>
      <c r="S348" s="188">
        <v>0</v>
      </c>
      <c r="T348" s="189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0" t="s">
        <v>143</v>
      </c>
      <c r="AT348" s="190" t="s">
        <v>138</v>
      </c>
      <c r="AU348" s="190" t="s">
        <v>83</v>
      </c>
      <c r="AY348" s="17" t="s">
        <v>137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7" t="s">
        <v>83</v>
      </c>
      <c r="BK348" s="191">
        <f>ROUND(I348*H348,2)</f>
        <v>0</v>
      </c>
      <c r="BL348" s="17" t="s">
        <v>144</v>
      </c>
      <c r="BM348" s="190" t="s">
        <v>1928</v>
      </c>
    </row>
    <row r="349" spans="1:65" s="2" customFormat="1">
      <c r="A349" s="34"/>
      <c r="B349" s="35"/>
      <c r="C349" s="36"/>
      <c r="D349" s="192" t="s">
        <v>146</v>
      </c>
      <c r="E349" s="36"/>
      <c r="F349" s="193" t="s">
        <v>307</v>
      </c>
      <c r="G349" s="36"/>
      <c r="H349" s="36"/>
      <c r="I349" s="36"/>
      <c r="J349" s="36"/>
      <c r="K349" s="36"/>
      <c r="L349" s="39"/>
      <c r="M349" s="195"/>
      <c r="N349" s="196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7" t="s">
        <v>146</v>
      </c>
      <c r="AU349" s="17" t="s">
        <v>83</v>
      </c>
    </row>
    <row r="350" spans="1:65" s="12" customFormat="1">
      <c r="B350" s="197"/>
      <c r="C350" s="198"/>
      <c r="D350" s="192" t="s">
        <v>147</v>
      </c>
      <c r="E350" s="199" t="s">
        <v>1</v>
      </c>
      <c r="F350" s="200" t="s">
        <v>1853</v>
      </c>
      <c r="G350" s="198"/>
      <c r="H350" s="199" t="s">
        <v>1</v>
      </c>
      <c r="I350" s="198"/>
      <c r="J350" s="198"/>
      <c r="K350" s="198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147</v>
      </c>
      <c r="AU350" s="206" t="s">
        <v>83</v>
      </c>
      <c r="AV350" s="12" t="s">
        <v>83</v>
      </c>
      <c r="AW350" s="12" t="s">
        <v>31</v>
      </c>
      <c r="AX350" s="12" t="s">
        <v>75</v>
      </c>
      <c r="AY350" s="206" t="s">
        <v>137</v>
      </c>
    </row>
    <row r="351" spans="1:65" s="12" customFormat="1">
      <c r="B351" s="197"/>
      <c r="C351" s="198"/>
      <c r="D351" s="192" t="s">
        <v>147</v>
      </c>
      <c r="E351" s="199" t="s">
        <v>1</v>
      </c>
      <c r="F351" s="200" t="s">
        <v>1906</v>
      </c>
      <c r="G351" s="198"/>
      <c r="H351" s="199" t="s">
        <v>1</v>
      </c>
      <c r="I351" s="198"/>
      <c r="J351" s="198"/>
      <c r="K351" s="198"/>
      <c r="L351" s="202"/>
      <c r="M351" s="203"/>
      <c r="N351" s="204"/>
      <c r="O351" s="204"/>
      <c r="P351" s="204"/>
      <c r="Q351" s="204"/>
      <c r="R351" s="204"/>
      <c r="S351" s="204"/>
      <c r="T351" s="205"/>
      <c r="AT351" s="206" t="s">
        <v>147</v>
      </c>
      <c r="AU351" s="206" t="s">
        <v>83</v>
      </c>
      <c r="AV351" s="12" t="s">
        <v>83</v>
      </c>
      <c r="AW351" s="12" t="s">
        <v>31</v>
      </c>
      <c r="AX351" s="12" t="s">
        <v>75</v>
      </c>
      <c r="AY351" s="206" t="s">
        <v>137</v>
      </c>
    </row>
    <row r="352" spans="1:65" s="13" customFormat="1">
      <c r="B352" s="207"/>
      <c r="C352" s="208"/>
      <c r="D352" s="192" t="s">
        <v>147</v>
      </c>
      <c r="E352" s="209" t="s">
        <v>1</v>
      </c>
      <c r="F352" s="210" t="s">
        <v>1498</v>
      </c>
      <c r="G352" s="208"/>
      <c r="H352" s="211">
        <v>2</v>
      </c>
      <c r="I352" s="208"/>
      <c r="J352" s="208"/>
      <c r="K352" s="208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147</v>
      </c>
      <c r="AU352" s="217" t="s">
        <v>83</v>
      </c>
      <c r="AV352" s="13" t="s">
        <v>85</v>
      </c>
      <c r="AW352" s="13" t="s">
        <v>31</v>
      </c>
      <c r="AX352" s="13" t="s">
        <v>75</v>
      </c>
      <c r="AY352" s="217" t="s">
        <v>137</v>
      </c>
    </row>
    <row r="353" spans="1:65" s="14" customFormat="1">
      <c r="B353" s="218"/>
      <c r="C353" s="219"/>
      <c r="D353" s="192" t="s">
        <v>147</v>
      </c>
      <c r="E353" s="220" t="s">
        <v>1</v>
      </c>
      <c r="F353" s="221" t="s">
        <v>152</v>
      </c>
      <c r="G353" s="219"/>
      <c r="H353" s="222">
        <v>2</v>
      </c>
      <c r="I353" s="219"/>
      <c r="J353" s="219"/>
      <c r="K353" s="219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147</v>
      </c>
      <c r="AU353" s="228" t="s">
        <v>83</v>
      </c>
      <c r="AV353" s="14" t="s">
        <v>144</v>
      </c>
      <c r="AW353" s="14" t="s">
        <v>31</v>
      </c>
      <c r="AX353" s="14" t="s">
        <v>83</v>
      </c>
      <c r="AY353" s="228" t="s">
        <v>137</v>
      </c>
    </row>
    <row r="354" spans="1:65" s="12" customFormat="1">
      <c r="B354" s="197"/>
      <c r="C354" s="198"/>
      <c r="D354" s="192" t="s">
        <v>147</v>
      </c>
      <c r="E354" s="199" t="s">
        <v>1</v>
      </c>
      <c r="F354" s="200" t="s">
        <v>153</v>
      </c>
      <c r="G354" s="198"/>
      <c r="H354" s="199" t="s">
        <v>1</v>
      </c>
      <c r="I354" s="198"/>
      <c r="J354" s="198"/>
      <c r="K354" s="198"/>
      <c r="L354" s="202"/>
      <c r="M354" s="203"/>
      <c r="N354" s="204"/>
      <c r="O354" s="204"/>
      <c r="P354" s="204"/>
      <c r="Q354" s="204"/>
      <c r="R354" s="204"/>
      <c r="S354" s="204"/>
      <c r="T354" s="205"/>
      <c r="AT354" s="206" t="s">
        <v>147</v>
      </c>
      <c r="AU354" s="206" t="s">
        <v>83</v>
      </c>
      <c r="AV354" s="12" t="s">
        <v>83</v>
      </c>
      <c r="AW354" s="12" t="s">
        <v>31</v>
      </c>
      <c r="AX354" s="12" t="s">
        <v>75</v>
      </c>
      <c r="AY354" s="206" t="s">
        <v>137</v>
      </c>
    </row>
    <row r="355" spans="1:65" s="2" customFormat="1" ht="24.2" customHeight="1">
      <c r="A355" s="34"/>
      <c r="B355" s="35"/>
      <c r="C355" s="178" t="s">
        <v>300</v>
      </c>
      <c r="D355" s="178" t="s">
        <v>138</v>
      </c>
      <c r="E355" s="179" t="s">
        <v>310</v>
      </c>
      <c r="F355" s="180" t="s">
        <v>311</v>
      </c>
      <c r="G355" s="181" t="s">
        <v>156</v>
      </c>
      <c r="H355" s="182">
        <v>3</v>
      </c>
      <c r="I355" s="253"/>
      <c r="J355" s="184">
        <f>ROUND(I355*H355,2)</f>
        <v>0</v>
      </c>
      <c r="K355" s="180" t="s">
        <v>142</v>
      </c>
      <c r="L355" s="185"/>
      <c r="M355" s="186" t="s">
        <v>1</v>
      </c>
      <c r="N355" s="187" t="s">
        <v>40</v>
      </c>
      <c r="O355" s="71"/>
      <c r="P355" s="188">
        <f>O355*H355</f>
        <v>0</v>
      </c>
      <c r="Q355" s="188">
        <v>0.16414999999999999</v>
      </c>
      <c r="R355" s="188">
        <f>Q355*H355</f>
        <v>0.49244999999999994</v>
      </c>
      <c r="S355" s="188">
        <v>0</v>
      </c>
      <c r="T355" s="189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0" t="s">
        <v>143</v>
      </c>
      <c r="AT355" s="190" t="s">
        <v>138</v>
      </c>
      <c r="AU355" s="190" t="s">
        <v>83</v>
      </c>
      <c r="AY355" s="17" t="s">
        <v>137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7" t="s">
        <v>83</v>
      </c>
      <c r="BK355" s="191">
        <f>ROUND(I355*H355,2)</f>
        <v>0</v>
      </c>
      <c r="BL355" s="17" t="s">
        <v>144</v>
      </c>
      <c r="BM355" s="190" t="s">
        <v>1929</v>
      </c>
    </row>
    <row r="356" spans="1:65" s="2" customFormat="1">
      <c r="A356" s="34"/>
      <c r="B356" s="35"/>
      <c r="C356" s="36"/>
      <c r="D356" s="192" t="s">
        <v>146</v>
      </c>
      <c r="E356" s="36"/>
      <c r="F356" s="193" t="s">
        <v>311</v>
      </c>
      <c r="G356" s="36"/>
      <c r="H356" s="36"/>
      <c r="I356" s="36"/>
      <c r="J356" s="36"/>
      <c r="K356" s="36"/>
      <c r="L356" s="39"/>
      <c r="M356" s="195"/>
      <c r="N356" s="196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7" t="s">
        <v>146</v>
      </c>
      <c r="AU356" s="17" t="s">
        <v>83</v>
      </c>
    </row>
    <row r="357" spans="1:65" s="12" customFormat="1">
      <c r="B357" s="197"/>
      <c r="C357" s="198"/>
      <c r="D357" s="192" t="s">
        <v>147</v>
      </c>
      <c r="E357" s="199" t="s">
        <v>1</v>
      </c>
      <c r="F357" s="200" t="s">
        <v>1853</v>
      </c>
      <c r="G357" s="198"/>
      <c r="H357" s="199" t="s">
        <v>1</v>
      </c>
      <c r="I357" s="198"/>
      <c r="J357" s="198"/>
      <c r="K357" s="198"/>
      <c r="L357" s="202"/>
      <c r="M357" s="203"/>
      <c r="N357" s="204"/>
      <c r="O357" s="204"/>
      <c r="P357" s="204"/>
      <c r="Q357" s="204"/>
      <c r="R357" s="204"/>
      <c r="S357" s="204"/>
      <c r="T357" s="205"/>
      <c r="AT357" s="206" t="s">
        <v>147</v>
      </c>
      <c r="AU357" s="206" t="s">
        <v>83</v>
      </c>
      <c r="AV357" s="12" t="s">
        <v>83</v>
      </c>
      <c r="AW357" s="12" t="s">
        <v>31</v>
      </c>
      <c r="AX357" s="12" t="s">
        <v>75</v>
      </c>
      <c r="AY357" s="206" t="s">
        <v>137</v>
      </c>
    </row>
    <row r="358" spans="1:65" s="12" customFormat="1">
      <c r="B358" s="197"/>
      <c r="C358" s="198"/>
      <c r="D358" s="192" t="s">
        <v>147</v>
      </c>
      <c r="E358" s="199" t="s">
        <v>1</v>
      </c>
      <c r="F358" s="200" t="s">
        <v>1930</v>
      </c>
      <c r="G358" s="198"/>
      <c r="H358" s="199" t="s">
        <v>1</v>
      </c>
      <c r="I358" s="198"/>
      <c r="J358" s="198"/>
      <c r="K358" s="198"/>
      <c r="L358" s="202"/>
      <c r="M358" s="203"/>
      <c r="N358" s="204"/>
      <c r="O358" s="204"/>
      <c r="P358" s="204"/>
      <c r="Q358" s="204"/>
      <c r="R358" s="204"/>
      <c r="S358" s="204"/>
      <c r="T358" s="205"/>
      <c r="AT358" s="206" t="s">
        <v>147</v>
      </c>
      <c r="AU358" s="206" t="s">
        <v>83</v>
      </c>
      <c r="AV358" s="12" t="s">
        <v>83</v>
      </c>
      <c r="AW358" s="12" t="s">
        <v>31</v>
      </c>
      <c r="AX358" s="12" t="s">
        <v>75</v>
      </c>
      <c r="AY358" s="206" t="s">
        <v>137</v>
      </c>
    </row>
    <row r="359" spans="1:65" s="13" customFormat="1">
      <c r="B359" s="207"/>
      <c r="C359" s="208"/>
      <c r="D359" s="192" t="s">
        <v>147</v>
      </c>
      <c r="E359" s="209" t="s">
        <v>1</v>
      </c>
      <c r="F359" s="210" t="s">
        <v>1498</v>
      </c>
      <c r="G359" s="208"/>
      <c r="H359" s="211">
        <v>2</v>
      </c>
      <c r="I359" s="208"/>
      <c r="J359" s="208"/>
      <c r="K359" s="208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147</v>
      </c>
      <c r="AU359" s="217" t="s">
        <v>83</v>
      </c>
      <c r="AV359" s="13" t="s">
        <v>85</v>
      </c>
      <c r="AW359" s="13" t="s">
        <v>31</v>
      </c>
      <c r="AX359" s="13" t="s">
        <v>75</v>
      </c>
      <c r="AY359" s="217" t="s">
        <v>137</v>
      </c>
    </row>
    <row r="360" spans="1:65" s="12" customFormat="1">
      <c r="B360" s="197"/>
      <c r="C360" s="198"/>
      <c r="D360" s="192" t="s">
        <v>147</v>
      </c>
      <c r="E360" s="199" t="s">
        <v>1</v>
      </c>
      <c r="F360" s="200" t="s">
        <v>1931</v>
      </c>
      <c r="G360" s="198"/>
      <c r="H360" s="199" t="s">
        <v>1</v>
      </c>
      <c r="I360" s="198"/>
      <c r="J360" s="198"/>
      <c r="K360" s="198"/>
      <c r="L360" s="202"/>
      <c r="M360" s="203"/>
      <c r="N360" s="204"/>
      <c r="O360" s="204"/>
      <c r="P360" s="204"/>
      <c r="Q360" s="204"/>
      <c r="R360" s="204"/>
      <c r="S360" s="204"/>
      <c r="T360" s="205"/>
      <c r="AT360" s="206" t="s">
        <v>147</v>
      </c>
      <c r="AU360" s="206" t="s">
        <v>83</v>
      </c>
      <c r="AV360" s="12" t="s">
        <v>83</v>
      </c>
      <c r="AW360" s="12" t="s">
        <v>31</v>
      </c>
      <c r="AX360" s="12" t="s">
        <v>75</v>
      </c>
      <c r="AY360" s="206" t="s">
        <v>137</v>
      </c>
    </row>
    <row r="361" spans="1:65" s="13" customFormat="1">
      <c r="B361" s="207"/>
      <c r="C361" s="208"/>
      <c r="D361" s="192" t="s">
        <v>147</v>
      </c>
      <c r="E361" s="209" t="s">
        <v>1</v>
      </c>
      <c r="F361" s="210" t="s">
        <v>83</v>
      </c>
      <c r="G361" s="208"/>
      <c r="H361" s="211">
        <v>1</v>
      </c>
      <c r="I361" s="208"/>
      <c r="J361" s="208"/>
      <c r="K361" s="208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147</v>
      </c>
      <c r="AU361" s="217" t="s">
        <v>83</v>
      </c>
      <c r="AV361" s="13" t="s">
        <v>85</v>
      </c>
      <c r="AW361" s="13" t="s">
        <v>31</v>
      </c>
      <c r="AX361" s="13" t="s">
        <v>75</v>
      </c>
      <c r="AY361" s="217" t="s">
        <v>137</v>
      </c>
    </row>
    <row r="362" spans="1:65" s="14" customFormat="1">
      <c r="B362" s="218"/>
      <c r="C362" s="219"/>
      <c r="D362" s="192" t="s">
        <v>147</v>
      </c>
      <c r="E362" s="220" t="s">
        <v>1</v>
      </c>
      <c r="F362" s="221" t="s">
        <v>152</v>
      </c>
      <c r="G362" s="219"/>
      <c r="H362" s="222">
        <v>3</v>
      </c>
      <c r="I362" s="219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147</v>
      </c>
      <c r="AU362" s="228" t="s">
        <v>83</v>
      </c>
      <c r="AV362" s="14" t="s">
        <v>144</v>
      </c>
      <c r="AW362" s="14" t="s">
        <v>31</v>
      </c>
      <c r="AX362" s="14" t="s">
        <v>83</v>
      </c>
      <c r="AY362" s="228" t="s">
        <v>137</v>
      </c>
    </row>
    <row r="363" spans="1:65" s="12" customFormat="1">
      <c r="B363" s="197"/>
      <c r="C363" s="198"/>
      <c r="D363" s="192" t="s">
        <v>147</v>
      </c>
      <c r="E363" s="199" t="s">
        <v>1</v>
      </c>
      <c r="F363" s="200" t="s">
        <v>153</v>
      </c>
      <c r="G363" s="198"/>
      <c r="H363" s="199" t="s">
        <v>1</v>
      </c>
      <c r="I363" s="198"/>
      <c r="J363" s="198"/>
      <c r="K363" s="198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147</v>
      </c>
      <c r="AU363" s="206" t="s">
        <v>83</v>
      </c>
      <c r="AV363" s="12" t="s">
        <v>83</v>
      </c>
      <c r="AW363" s="12" t="s">
        <v>31</v>
      </c>
      <c r="AX363" s="12" t="s">
        <v>75</v>
      </c>
      <c r="AY363" s="206" t="s">
        <v>137</v>
      </c>
    </row>
    <row r="364" spans="1:65" s="2" customFormat="1" ht="24.2" customHeight="1">
      <c r="A364" s="34"/>
      <c r="B364" s="35"/>
      <c r="C364" s="178" t="s">
        <v>305</v>
      </c>
      <c r="D364" s="178" t="s">
        <v>138</v>
      </c>
      <c r="E364" s="179" t="s">
        <v>317</v>
      </c>
      <c r="F364" s="180" t="s">
        <v>318</v>
      </c>
      <c r="G364" s="181" t="s">
        <v>156</v>
      </c>
      <c r="H364" s="182">
        <v>3</v>
      </c>
      <c r="I364" s="253"/>
      <c r="J364" s="184">
        <f>ROUND(I364*H364,2)</f>
        <v>0</v>
      </c>
      <c r="K364" s="180" t="s">
        <v>142</v>
      </c>
      <c r="L364" s="185"/>
      <c r="M364" s="186" t="s">
        <v>1</v>
      </c>
      <c r="N364" s="187" t="s">
        <v>40</v>
      </c>
      <c r="O364" s="71"/>
      <c r="P364" s="188">
        <f>O364*H364</f>
        <v>0</v>
      </c>
      <c r="Q364" s="188">
        <v>0.16788</v>
      </c>
      <c r="R364" s="188">
        <f>Q364*H364</f>
        <v>0.50363999999999998</v>
      </c>
      <c r="S364" s="188">
        <v>0</v>
      </c>
      <c r="T364" s="189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0" t="s">
        <v>143</v>
      </c>
      <c r="AT364" s="190" t="s">
        <v>138</v>
      </c>
      <c r="AU364" s="190" t="s">
        <v>83</v>
      </c>
      <c r="AY364" s="17" t="s">
        <v>137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7" t="s">
        <v>83</v>
      </c>
      <c r="BK364" s="191">
        <f>ROUND(I364*H364,2)</f>
        <v>0</v>
      </c>
      <c r="BL364" s="17" t="s">
        <v>144</v>
      </c>
      <c r="BM364" s="190" t="s">
        <v>1932</v>
      </c>
    </row>
    <row r="365" spans="1:65" s="2" customFormat="1">
      <c r="A365" s="34"/>
      <c r="B365" s="35"/>
      <c r="C365" s="36"/>
      <c r="D365" s="192" t="s">
        <v>146</v>
      </c>
      <c r="E365" s="36"/>
      <c r="F365" s="193" t="s">
        <v>318</v>
      </c>
      <c r="G365" s="36"/>
      <c r="H365" s="36"/>
      <c r="I365" s="36"/>
      <c r="J365" s="36"/>
      <c r="K365" s="36"/>
      <c r="L365" s="39"/>
      <c r="M365" s="195"/>
      <c r="N365" s="196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7" t="s">
        <v>146</v>
      </c>
      <c r="AU365" s="17" t="s">
        <v>83</v>
      </c>
    </row>
    <row r="366" spans="1:65" s="12" customFormat="1">
      <c r="B366" s="197"/>
      <c r="C366" s="198"/>
      <c r="D366" s="192" t="s">
        <v>147</v>
      </c>
      <c r="E366" s="199" t="s">
        <v>1</v>
      </c>
      <c r="F366" s="200" t="s">
        <v>1853</v>
      </c>
      <c r="G366" s="198"/>
      <c r="H366" s="199" t="s">
        <v>1</v>
      </c>
      <c r="I366" s="198"/>
      <c r="J366" s="198"/>
      <c r="K366" s="198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147</v>
      </c>
      <c r="AU366" s="206" t="s">
        <v>83</v>
      </c>
      <c r="AV366" s="12" t="s">
        <v>83</v>
      </c>
      <c r="AW366" s="12" t="s">
        <v>31</v>
      </c>
      <c r="AX366" s="12" t="s">
        <v>75</v>
      </c>
      <c r="AY366" s="206" t="s">
        <v>137</v>
      </c>
    </row>
    <row r="367" spans="1:65" s="12" customFormat="1">
      <c r="B367" s="197"/>
      <c r="C367" s="198"/>
      <c r="D367" s="192" t="s">
        <v>147</v>
      </c>
      <c r="E367" s="199" t="s">
        <v>1</v>
      </c>
      <c r="F367" s="200" t="s">
        <v>1933</v>
      </c>
      <c r="G367" s="198"/>
      <c r="H367" s="199" t="s">
        <v>1</v>
      </c>
      <c r="I367" s="198"/>
      <c r="J367" s="198"/>
      <c r="K367" s="198"/>
      <c r="L367" s="202"/>
      <c r="M367" s="203"/>
      <c r="N367" s="204"/>
      <c r="O367" s="204"/>
      <c r="P367" s="204"/>
      <c r="Q367" s="204"/>
      <c r="R367" s="204"/>
      <c r="S367" s="204"/>
      <c r="T367" s="205"/>
      <c r="AT367" s="206" t="s">
        <v>147</v>
      </c>
      <c r="AU367" s="206" t="s">
        <v>83</v>
      </c>
      <c r="AV367" s="12" t="s">
        <v>83</v>
      </c>
      <c r="AW367" s="12" t="s">
        <v>31</v>
      </c>
      <c r="AX367" s="12" t="s">
        <v>75</v>
      </c>
      <c r="AY367" s="206" t="s">
        <v>137</v>
      </c>
    </row>
    <row r="368" spans="1:65" s="13" customFormat="1">
      <c r="B368" s="207"/>
      <c r="C368" s="208"/>
      <c r="D368" s="192" t="s">
        <v>147</v>
      </c>
      <c r="E368" s="209" t="s">
        <v>1</v>
      </c>
      <c r="F368" s="210" t="s">
        <v>136</v>
      </c>
      <c r="G368" s="208"/>
      <c r="H368" s="211">
        <v>3</v>
      </c>
      <c r="I368" s="208"/>
      <c r="J368" s="208"/>
      <c r="K368" s="208"/>
      <c r="L368" s="213"/>
      <c r="M368" s="214"/>
      <c r="N368" s="215"/>
      <c r="O368" s="215"/>
      <c r="P368" s="215"/>
      <c r="Q368" s="215"/>
      <c r="R368" s="215"/>
      <c r="S368" s="215"/>
      <c r="T368" s="216"/>
      <c r="AT368" s="217" t="s">
        <v>147</v>
      </c>
      <c r="AU368" s="217" t="s">
        <v>83</v>
      </c>
      <c r="AV368" s="13" t="s">
        <v>85</v>
      </c>
      <c r="AW368" s="13" t="s">
        <v>31</v>
      </c>
      <c r="AX368" s="13" t="s">
        <v>75</v>
      </c>
      <c r="AY368" s="217" t="s">
        <v>137</v>
      </c>
    </row>
    <row r="369" spans="1:65" s="14" customFormat="1">
      <c r="B369" s="218"/>
      <c r="C369" s="219"/>
      <c r="D369" s="192" t="s">
        <v>147</v>
      </c>
      <c r="E369" s="220" t="s">
        <v>1</v>
      </c>
      <c r="F369" s="221" t="s">
        <v>152</v>
      </c>
      <c r="G369" s="219"/>
      <c r="H369" s="222">
        <v>3</v>
      </c>
      <c r="I369" s="219"/>
      <c r="J369" s="219"/>
      <c r="K369" s="219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147</v>
      </c>
      <c r="AU369" s="228" t="s">
        <v>83</v>
      </c>
      <c r="AV369" s="14" t="s">
        <v>144</v>
      </c>
      <c r="AW369" s="14" t="s">
        <v>31</v>
      </c>
      <c r="AX369" s="14" t="s">
        <v>83</v>
      </c>
      <c r="AY369" s="228" t="s">
        <v>137</v>
      </c>
    </row>
    <row r="370" spans="1:65" s="12" customFormat="1">
      <c r="B370" s="197"/>
      <c r="C370" s="198"/>
      <c r="D370" s="192" t="s">
        <v>147</v>
      </c>
      <c r="E370" s="199" t="s">
        <v>1</v>
      </c>
      <c r="F370" s="200" t="s">
        <v>153</v>
      </c>
      <c r="G370" s="198"/>
      <c r="H370" s="199" t="s">
        <v>1</v>
      </c>
      <c r="I370" s="198"/>
      <c r="J370" s="198"/>
      <c r="K370" s="198"/>
      <c r="L370" s="202"/>
      <c r="M370" s="203"/>
      <c r="N370" s="204"/>
      <c r="O370" s="204"/>
      <c r="P370" s="204"/>
      <c r="Q370" s="204"/>
      <c r="R370" s="204"/>
      <c r="S370" s="204"/>
      <c r="T370" s="205"/>
      <c r="AT370" s="206" t="s">
        <v>147</v>
      </c>
      <c r="AU370" s="206" t="s">
        <v>83</v>
      </c>
      <c r="AV370" s="12" t="s">
        <v>83</v>
      </c>
      <c r="AW370" s="12" t="s">
        <v>31</v>
      </c>
      <c r="AX370" s="12" t="s">
        <v>75</v>
      </c>
      <c r="AY370" s="206" t="s">
        <v>137</v>
      </c>
    </row>
    <row r="371" spans="1:65" s="2" customFormat="1" ht="16.5" customHeight="1">
      <c r="A371" s="34"/>
      <c r="B371" s="35"/>
      <c r="C371" s="178" t="s">
        <v>309</v>
      </c>
      <c r="D371" s="178" t="s">
        <v>138</v>
      </c>
      <c r="E371" s="179" t="s">
        <v>322</v>
      </c>
      <c r="F371" s="180" t="s">
        <v>323</v>
      </c>
      <c r="G371" s="181" t="s">
        <v>156</v>
      </c>
      <c r="H371" s="182">
        <v>21414</v>
      </c>
      <c r="I371" s="253"/>
      <c r="J371" s="184">
        <f>ROUND(I371*H371,2)</f>
        <v>0</v>
      </c>
      <c r="K371" s="180" t="s">
        <v>142</v>
      </c>
      <c r="L371" s="185"/>
      <c r="M371" s="186" t="s">
        <v>1</v>
      </c>
      <c r="N371" s="187" t="s">
        <v>40</v>
      </c>
      <c r="O371" s="71"/>
      <c r="P371" s="188">
        <f>O371*H371</f>
        <v>0</v>
      </c>
      <c r="Q371" s="188">
        <v>6.3000000000000003E-4</v>
      </c>
      <c r="R371" s="188">
        <f>Q371*H371</f>
        <v>13.490820000000001</v>
      </c>
      <c r="S371" s="188">
        <v>0</v>
      </c>
      <c r="T371" s="189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0" t="s">
        <v>143</v>
      </c>
      <c r="AT371" s="190" t="s">
        <v>138</v>
      </c>
      <c r="AU371" s="190" t="s">
        <v>83</v>
      </c>
      <c r="AY371" s="17" t="s">
        <v>137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7" t="s">
        <v>83</v>
      </c>
      <c r="BK371" s="191">
        <f>ROUND(I371*H371,2)</f>
        <v>0</v>
      </c>
      <c r="BL371" s="17" t="s">
        <v>144</v>
      </c>
      <c r="BM371" s="190" t="s">
        <v>1934</v>
      </c>
    </row>
    <row r="372" spans="1:65" s="2" customFormat="1">
      <c r="A372" s="34"/>
      <c r="B372" s="35"/>
      <c r="C372" s="36"/>
      <c r="D372" s="192" t="s">
        <v>146</v>
      </c>
      <c r="E372" s="36"/>
      <c r="F372" s="193" t="s">
        <v>323</v>
      </c>
      <c r="G372" s="36"/>
      <c r="H372" s="36"/>
      <c r="I372" s="36"/>
      <c r="J372" s="36"/>
      <c r="K372" s="36"/>
      <c r="L372" s="39"/>
      <c r="M372" s="195"/>
      <c r="N372" s="196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7" t="s">
        <v>146</v>
      </c>
      <c r="AU372" s="17" t="s">
        <v>83</v>
      </c>
    </row>
    <row r="373" spans="1:65" s="12" customFormat="1">
      <c r="B373" s="197"/>
      <c r="C373" s="198"/>
      <c r="D373" s="192" t="s">
        <v>147</v>
      </c>
      <c r="E373" s="199" t="s">
        <v>1</v>
      </c>
      <c r="F373" s="200" t="s">
        <v>325</v>
      </c>
      <c r="G373" s="198"/>
      <c r="H373" s="199" t="s">
        <v>1</v>
      </c>
      <c r="I373" s="198"/>
      <c r="J373" s="198"/>
      <c r="K373" s="198"/>
      <c r="L373" s="202"/>
      <c r="M373" s="203"/>
      <c r="N373" s="204"/>
      <c r="O373" s="204"/>
      <c r="P373" s="204"/>
      <c r="Q373" s="204"/>
      <c r="R373" s="204"/>
      <c r="S373" s="204"/>
      <c r="T373" s="205"/>
      <c r="AT373" s="206" t="s">
        <v>147</v>
      </c>
      <c r="AU373" s="206" t="s">
        <v>83</v>
      </c>
      <c r="AV373" s="12" t="s">
        <v>83</v>
      </c>
      <c r="AW373" s="12" t="s">
        <v>31</v>
      </c>
      <c r="AX373" s="12" t="s">
        <v>75</v>
      </c>
      <c r="AY373" s="206" t="s">
        <v>137</v>
      </c>
    </row>
    <row r="374" spans="1:65" s="13" customFormat="1">
      <c r="B374" s="207"/>
      <c r="C374" s="208"/>
      <c r="D374" s="192" t="s">
        <v>147</v>
      </c>
      <c r="E374" s="209" t="s">
        <v>1</v>
      </c>
      <c r="F374" s="210" t="s">
        <v>1935</v>
      </c>
      <c r="G374" s="208"/>
      <c r="H374" s="211">
        <v>5797.9840000000004</v>
      </c>
      <c r="I374" s="208"/>
      <c r="J374" s="208"/>
      <c r="K374" s="208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147</v>
      </c>
      <c r="AU374" s="217" t="s">
        <v>83</v>
      </c>
      <c r="AV374" s="13" t="s">
        <v>85</v>
      </c>
      <c r="AW374" s="13" t="s">
        <v>31</v>
      </c>
      <c r="AX374" s="13" t="s">
        <v>75</v>
      </c>
      <c r="AY374" s="217" t="s">
        <v>137</v>
      </c>
    </row>
    <row r="375" spans="1:65" s="13" customFormat="1">
      <c r="B375" s="207"/>
      <c r="C375" s="208"/>
      <c r="D375" s="192" t="s">
        <v>147</v>
      </c>
      <c r="E375" s="209" t="s">
        <v>1</v>
      </c>
      <c r="F375" s="210" t="s">
        <v>1936</v>
      </c>
      <c r="G375" s="208"/>
      <c r="H375" s="211">
        <v>1.6E-2</v>
      </c>
      <c r="I375" s="208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147</v>
      </c>
      <c r="AU375" s="217" t="s">
        <v>83</v>
      </c>
      <c r="AV375" s="13" t="s">
        <v>85</v>
      </c>
      <c r="AW375" s="13" t="s">
        <v>31</v>
      </c>
      <c r="AX375" s="13" t="s">
        <v>75</v>
      </c>
      <c r="AY375" s="217" t="s">
        <v>137</v>
      </c>
    </row>
    <row r="376" spans="1:65" s="13" customFormat="1">
      <c r="B376" s="207"/>
      <c r="C376" s="208"/>
      <c r="D376" s="192" t="s">
        <v>147</v>
      </c>
      <c r="E376" s="209" t="s">
        <v>1</v>
      </c>
      <c r="F376" s="210" t="s">
        <v>1937</v>
      </c>
      <c r="G376" s="208"/>
      <c r="H376" s="211">
        <v>3959.12</v>
      </c>
      <c r="I376" s="208"/>
      <c r="J376" s="208"/>
      <c r="K376" s="208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147</v>
      </c>
      <c r="AU376" s="217" t="s">
        <v>83</v>
      </c>
      <c r="AV376" s="13" t="s">
        <v>85</v>
      </c>
      <c r="AW376" s="13" t="s">
        <v>31</v>
      </c>
      <c r="AX376" s="13" t="s">
        <v>75</v>
      </c>
      <c r="AY376" s="217" t="s">
        <v>137</v>
      </c>
    </row>
    <row r="377" spans="1:65" s="13" customFormat="1">
      <c r="B377" s="207"/>
      <c r="C377" s="208"/>
      <c r="D377" s="192" t="s">
        <v>147</v>
      </c>
      <c r="E377" s="209" t="s">
        <v>1</v>
      </c>
      <c r="F377" s="210" t="s">
        <v>1938</v>
      </c>
      <c r="G377" s="208"/>
      <c r="H377" s="211">
        <v>0.88</v>
      </c>
      <c r="I377" s="208"/>
      <c r="J377" s="208"/>
      <c r="K377" s="208"/>
      <c r="L377" s="213"/>
      <c r="M377" s="214"/>
      <c r="N377" s="215"/>
      <c r="O377" s="215"/>
      <c r="P377" s="215"/>
      <c r="Q377" s="215"/>
      <c r="R377" s="215"/>
      <c r="S377" s="215"/>
      <c r="T377" s="216"/>
      <c r="AT377" s="217" t="s">
        <v>147</v>
      </c>
      <c r="AU377" s="217" t="s">
        <v>83</v>
      </c>
      <c r="AV377" s="13" t="s">
        <v>85</v>
      </c>
      <c r="AW377" s="13" t="s">
        <v>31</v>
      </c>
      <c r="AX377" s="13" t="s">
        <v>75</v>
      </c>
      <c r="AY377" s="217" t="s">
        <v>137</v>
      </c>
    </row>
    <row r="378" spans="1:65" s="13" customFormat="1">
      <c r="B378" s="207"/>
      <c r="C378" s="208"/>
      <c r="D378" s="192" t="s">
        <v>147</v>
      </c>
      <c r="E378" s="209" t="s">
        <v>1</v>
      </c>
      <c r="F378" s="210" t="s">
        <v>1939</v>
      </c>
      <c r="G378" s="208"/>
      <c r="H378" s="211">
        <v>392.64</v>
      </c>
      <c r="I378" s="208"/>
      <c r="J378" s="208"/>
      <c r="K378" s="208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147</v>
      </c>
      <c r="AU378" s="217" t="s">
        <v>83</v>
      </c>
      <c r="AV378" s="13" t="s">
        <v>85</v>
      </c>
      <c r="AW378" s="13" t="s">
        <v>31</v>
      </c>
      <c r="AX378" s="13" t="s">
        <v>75</v>
      </c>
      <c r="AY378" s="217" t="s">
        <v>137</v>
      </c>
    </row>
    <row r="379" spans="1:65" s="13" customFormat="1">
      <c r="B379" s="207"/>
      <c r="C379" s="208"/>
      <c r="D379" s="192" t="s">
        <v>147</v>
      </c>
      <c r="E379" s="209" t="s">
        <v>1</v>
      </c>
      <c r="F379" s="210" t="s">
        <v>1940</v>
      </c>
      <c r="G379" s="208"/>
      <c r="H379" s="211">
        <v>3.36</v>
      </c>
      <c r="I379" s="208"/>
      <c r="J379" s="208"/>
      <c r="K379" s="208"/>
      <c r="L379" s="213"/>
      <c r="M379" s="214"/>
      <c r="N379" s="215"/>
      <c r="O379" s="215"/>
      <c r="P379" s="215"/>
      <c r="Q379" s="215"/>
      <c r="R379" s="215"/>
      <c r="S379" s="215"/>
      <c r="T379" s="216"/>
      <c r="AT379" s="217" t="s">
        <v>147</v>
      </c>
      <c r="AU379" s="217" t="s">
        <v>83</v>
      </c>
      <c r="AV379" s="13" t="s">
        <v>85</v>
      </c>
      <c r="AW379" s="13" t="s">
        <v>31</v>
      </c>
      <c r="AX379" s="13" t="s">
        <v>75</v>
      </c>
      <c r="AY379" s="217" t="s">
        <v>137</v>
      </c>
    </row>
    <row r="380" spans="1:65" s="13" customFormat="1">
      <c r="B380" s="207"/>
      <c r="C380" s="208"/>
      <c r="D380" s="192" t="s">
        <v>147</v>
      </c>
      <c r="E380" s="209" t="s">
        <v>1</v>
      </c>
      <c r="F380" s="210" t="s">
        <v>1941</v>
      </c>
      <c r="G380" s="208"/>
      <c r="H380" s="211">
        <v>785.28</v>
      </c>
      <c r="I380" s="208"/>
      <c r="J380" s="208"/>
      <c r="K380" s="208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147</v>
      </c>
      <c r="AU380" s="217" t="s">
        <v>83</v>
      </c>
      <c r="AV380" s="13" t="s">
        <v>85</v>
      </c>
      <c r="AW380" s="13" t="s">
        <v>31</v>
      </c>
      <c r="AX380" s="13" t="s">
        <v>75</v>
      </c>
      <c r="AY380" s="217" t="s">
        <v>137</v>
      </c>
    </row>
    <row r="381" spans="1:65" s="13" customFormat="1">
      <c r="B381" s="207"/>
      <c r="C381" s="208"/>
      <c r="D381" s="192" t="s">
        <v>147</v>
      </c>
      <c r="E381" s="209" t="s">
        <v>1</v>
      </c>
      <c r="F381" s="210" t="s">
        <v>1942</v>
      </c>
      <c r="G381" s="208"/>
      <c r="H381" s="211">
        <v>2.72</v>
      </c>
      <c r="I381" s="208"/>
      <c r="J381" s="208"/>
      <c r="K381" s="208"/>
      <c r="L381" s="213"/>
      <c r="M381" s="214"/>
      <c r="N381" s="215"/>
      <c r="O381" s="215"/>
      <c r="P381" s="215"/>
      <c r="Q381" s="215"/>
      <c r="R381" s="215"/>
      <c r="S381" s="215"/>
      <c r="T381" s="216"/>
      <c r="AT381" s="217" t="s">
        <v>147</v>
      </c>
      <c r="AU381" s="217" t="s">
        <v>83</v>
      </c>
      <c r="AV381" s="13" t="s">
        <v>85</v>
      </c>
      <c r="AW381" s="13" t="s">
        <v>31</v>
      </c>
      <c r="AX381" s="13" t="s">
        <v>75</v>
      </c>
      <c r="AY381" s="217" t="s">
        <v>137</v>
      </c>
    </row>
    <row r="382" spans="1:65" s="13" customFormat="1">
      <c r="B382" s="207"/>
      <c r="C382" s="208"/>
      <c r="D382" s="192" t="s">
        <v>147</v>
      </c>
      <c r="E382" s="209" t="s">
        <v>1</v>
      </c>
      <c r="F382" s="210" t="s">
        <v>1943</v>
      </c>
      <c r="G382" s="208"/>
      <c r="H382" s="211">
        <v>6229.8879999999999</v>
      </c>
      <c r="I382" s="208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147</v>
      </c>
      <c r="AU382" s="217" t="s">
        <v>83</v>
      </c>
      <c r="AV382" s="13" t="s">
        <v>85</v>
      </c>
      <c r="AW382" s="13" t="s">
        <v>31</v>
      </c>
      <c r="AX382" s="13" t="s">
        <v>75</v>
      </c>
      <c r="AY382" s="217" t="s">
        <v>137</v>
      </c>
    </row>
    <row r="383" spans="1:65" s="13" customFormat="1">
      <c r="B383" s="207"/>
      <c r="C383" s="208"/>
      <c r="D383" s="192" t="s">
        <v>147</v>
      </c>
      <c r="E383" s="209" t="s">
        <v>1</v>
      </c>
      <c r="F383" s="210" t="s">
        <v>1944</v>
      </c>
      <c r="G383" s="208"/>
      <c r="H383" s="211">
        <v>2.1120000000000001</v>
      </c>
      <c r="I383" s="208"/>
      <c r="J383" s="208"/>
      <c r="K383" s="208"/>
      <c r="L383" s="213"/>
      <c r="M383" s="214"/>
      <c r="N383" s="215"/>
      <c r="O383" s="215"/>
      <c r="P383" s="215"/>
      <c r="Q383" s="215"/>
      <c r="R383" s="215"/>
      <c r="S383" s="215"/>
      <c r="T383" s="216"/>
      <c r="AT383" s="217" t="s">
        <v>147</v>
      </c>
      <c r="AU383" s="217" t="s">
        <v>83</v>
      </c>
      <c r="AV383" s="13" t="s">
        <v>85</v>
      </c>
      <c r="AW383" s="13" t="s">
        <v>31</v>
      </c>
      <c r="AX383" s="13" t="s">
        <v>75</v>
      </c>
      <c r="AY383" s="217" t="s">
        <v>137</v>
      </c>
    </row>
    <row r="384" spans="1:65" s="12" customFormat="1">
      <c r="B384" s="197"/>
      <c r="C384" s="198"/>
      <c r="D384" s="192" t="s">
        <v>147</v>
      </c>
      <c r="E384" s="199" t="s">
        <v>1</v>
      </c>
      <c r="F384" s="200" t="s">
        <v>1945</v>
      </c>
      <c r="G384" s="198"/>
      <c r="H384" s="199" t="s">
        <v>1</v>
      </c>
      <c r="I384" s="198"/>
      <c r="J384" s="198"/>
      <c r="K384" s="198"/>
      <c r="L384" s="202"/>
      <c r="M384" s="203"/>
      <c r="N384" s="204"/>
      <c r="O384" s="204"/>
      <c r="P384" s="204"/>
      <c r="Q384" s="204"/>
      <c r="R384" s="204"/>
      <c r="S384" s="204"/>
      <c r="T384" s="205"/>
      <c r="AT384" s="206" t="s">
        <v>147</v>
      </c>
      <c r="AU384" s="206" t="s">
        <v>83</v>
      </c>
      <c r="AV384" s="12" t="s">
        <v>83</v>
      </c>
      <c r="AW384" s="12" t="s">
        <v>31</v>
      </c>
      <c r="AX384" s="12" t="s">
        <v>75</v>
      </c>
      <c r="AY384" s="206" t="s">
        <v>137</v>
      </c>
    </row>
    <row r="385" spans="2:51" s="13" customFormat="1">
      <c r="B385" s="207"/>
      <c r="C385" s="208"/>
      <c r="D385" s="192" t="s">
        <v>147</v>
      </c>
      <c r="E385" s="209" t="s">
        <v>1</v>
      </c>
      <c r="F385" s="210" t="s">
        <v>1946</v>
      </c>
      <c r="G385" s="208"/>
      <c r="H385" s="211">
        <v>2323.12</v>
      </c>
      <c r="I385" s="208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147</v>
      </c>
      <c r="AU385" s="217" t="s">
        <v>83</v>
      </c>
      <c r="AV385" s="13" t="s">
        <v>85</v>
      </c>
      <c r="AW385" s="13" t="s">
        <v>31</v>
      </c>
      <c r="AX385" s="13" t="s">
        <v>75</v>
      </c>
      <c r="AY385" s="217" t="s">
        <v>137</v>
      </c>
    </row>
    <row r="386" spans="2:51" s="13" customFormat="1">
      <c r="B386" s="207"/>
      <c r="C386" s="208"/>
      <c r="D386" s="192" t="s">
        <v>147</v>
      </c>
      <c r="E386" s="209" t="s">
        <v>1</v>
      </c>
      <c r="F386" s="210" t="s">
        <v>1938</v>
      </c>
      <c r="G386" s="208"/>
      <c r="H386" s="211">
        <v>0.88</v>
      </c>
      <c r="I386" s="208"/>
      <c r="J386" s="208"/>
      <c r="K386" s="208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147</v>
      </c>
      <c r="AU386" s="217" t="s">
        <v>83</v>
      </c>
      <c r="AV386" s="13" t="s">
        <v>85</v>
      </c>
      <c r="AW386" s="13" t="s">
        <v>31</v>
      </c>
      <c r="AX386" s="13" t="s">
        <v>75</v>
      </c>
      <c r="AY386" s="217" t="s">
        <v>137</v>
      </c>
    </row>
    <row r="387" spans="2:51" s="12" customFormat="1">
      <c r="B387" s="197"/>
      <c r="C387" s="198"/>
      <c r="D387" s="192" t="s">
        <v>147</v>
      </c>
      <c r="E387" s="199" t="s">
        <v>1</v>
      </c>
      <c r="F387" s="200" t="s">
        <v>1865</v>
      </c>
      <c r="G387" s="198"/>
      <c r="H387" s="199" t="s">
        <v>1</v>
      </c>
      <c r="I387" s="198"/>
      <c r="J387" s="198"/>
      <c r="K387" s="198"/>
      <c r="L387" s="202"/>
      <c r="M387" s="203"/>
      <c r="N387" s="204"/>
      <c r="O387" s="204"/>
      <c r="P387" s="204"/>
      <c r="Q387" s="204"/>
      <c r="R387" s="204"/>
      <c r="S387" s="204"/>
      <c r="T387" s="205"/>
      <c r="AT387" s="206" t="s">
        <v>147</v>
      </c>
      <c r="AU387" s="206" t="s">
        <v>83</v>
      </c>
      <c r="AV387" s="12" t="s">
        <v>83</v>
      </c>
      <c r="AW387" s="12" t="s">
        <v>31</v>
      </c>
      <c r="AX387" s="12" t="s">
        <v>75</v>
      </c>
      <c r="AY387" s="206" t="s">
        <v>137</v>
      </c>
    </row>
    <row r="388" spans="2:51" s="13" customFormat="1">
      <c r="B388" s="207"/>
      <c r="C388" s="208"/>
      <c r="D388" s="192" t="s">
        <v>147</v>
      </c>
      <c r="E388" s="209" t="s">
        <v>1</v>
      </c>
      <c r="F388" s="210" t="s">
        <v>1947</v>
      </c>
      <c r="G388" s="208"/>
      <c r="H388" s="211">
        <v>759.10400000000004</v>
      </c>
      <c r="I388" s="208"/>
      <c r="J388" s="208"/>
      <c r="K388" s="208"/>
      <c r="L388" s="213"/>
      <c r="M388" s="214"/>
      <c r="N388" s="215"/>
      <c r="O388" s="215"/>
      <c r="P388" s="215"/>
      <c r="Q388" s="215"/>
      <c r="R388" s="215"/>
      <c r="S388" s="215"/>
      <c r="T388" s="216"/>
      <c r="AT388" s="217" t="s">
        <v>147</v>
      </c>
      <c r="AU388" s="217" t="s">
        <v>83</v>
      </c>
      <c r="AV388" s="13" t="s">
        <v>85</v>
      </c>
      <c r="AW388" s="13" t="s">
        <v>31</v>
      </c>
      <c r="AX388" s="13" t="s">
        <v>75</v>
      </c>
      <c r="AY388" s="217" t="s">
        <v>137</v>
      </c>
    </row>
    <row r="389" spans="2:51" s="13" customFormat="1">
      <c r="B389" s="207"/>
      <c r="C389" s="208"/>
      <c r="D389" s="192" t="s">
        <v>147</v>
      </c>
      <c r="E389" s="209" t="s">
        <v>1</v>
      </c>
      <c r="F389" s="210" t="s">
        <v>1948</v>
      </c>
      <c r="G389" s="208"/>
      <c r="H389" s="211">
        <v>0.89600000000000002</v>
      </c>
      <c r="I389" s="208"/>
      <c r="J389" s="208"/>
      <c r="K389" s="208"/>
      <c r="L389" s="213"/>
      <c r="M389" s="214"/>
      <c r="N389" s="215"/>
      <c r="O389" s="215"/>
      <c r="P389" s="215"/>
      <c r="Q389" s="215"/>
      <c r="R389" s="215"/>
      <c r="S389" s="215"/>
      <c r="T389" s="216"/>
      <c r="AT389" s="217" t="s">
        <v>147</v>
      </c>
      <c r="AU389" s="217" t="s">
        <v>83</v>
      </c>
      <c r="AV389" s="13" t="s">
        <v>85</v>
      </c>
      <c r="AW389" s="13" t="s">
        <v>31</v>
      </c>
      <c r="AX389" s="13" t="s">
        <v>75</v>
      </c>
      <c r="AY389" s="217" t="s">
        <v>137</v>
      </c>
    </row>
    <row r="390" spans="2:51" s="12" customFormat="1">
      <c r="B390" s="197"/>
      <c r="C390" s="198"/>
      <c r="D390" s="192" t="s">
        <v>147</v>
      </c>
      <c r="E390" s="199" t="s">
        <v>1</v>
      </c>
      <c r="F390" s="200" t="s">
        <v>1949</v>
      </c>
      <c r="G390" s="198"/>
      <c r="H390" s="199" t="s">
        <v>1</v>
      </c>
      <c r="I390" s="198"/>
      <c r="J390" s="198"/>
      <c r="K390" s="198"/>
      <c r="L390" s="202"/>
      <c r="M390" s="203"/>
      <c r="N390" s="204"/>
      <c r="O390" s="204"/>
      <c r="P390" s="204"/>
      <c r="Q390" s="204"/>
      <c r="R390" s="204"/>
      <c r="S390" s="204"/>
      <c r="T390" s="205"/>
      <c r="AT390" s="206" t="s">
        <v>147</v>
      </c>
      <c r="AU390" s="206" t="s">
        <v>83</v>
      </c>
      <c r="AV390" s="12" t="s">
        <v>83</v>
      </c>
      <c r="AW390" s="12" t="s">
        <v>31</v>
      </c>
      <c r="AX390" s="12" t="s">
        <v>75</v>
      </c>
      <c r="AY390" s="206" t="s">
        <v>137</v>
      </c>
    </row>
    <row r="391" spans="2:51" s="12" customFormat="1">
      <c r="B391" s="197"/>
      <c r="C391" s="198"/>
      <c r="D391" s="192" t="s">
        <v>147</v>
      </c>
      <c r="E391" s="199" t="s">
        <v>1</v>
      </c>
      <c r="F391" s="200" t="s">
        <v>1950</v>
      </c>
      <c r="G391" s="198"/>
      <c r="H391" s="199" t="s">
        <v>1</v>
      </c>
      <c r="I391" s="198"/>
      <c r="J391" s="198"/>
      <c r="K391" s="198"/>
      <c r="L391" s="202"/>
      <c r="M391" s="203"/>
      <c r="N391" s="204"/>
      <c r="O391" s="204"/>
      <c r="P391" s="204"/>
      <c r="Q391" s="204"/>
      <c r="R391" s="204"/>
      <c r="S391" s="204"/>
      <c r="T391" s="205"/>
      <c r="AT391" s="206" t="s">
        <v>147</v>
      </c>
      <c r="AU391" s="206" t="s">
        <v>83</v>
      </c>
      <c r="AV391" s="12" t="s">
        <v>83</v>
      </c>
      <c r="AW391" s="12" t="s">
        <v>31</v>
      </c>
      <c r="AX391" s="12" t="s">
        <v>75</v>
      </c>
      <c r="AY391" s="206" t="s">
        <v>137</v>
      </c>
    </row>
    <row r="392" spans="2:51" s="13" customFormat="1">
      <c r="B392" s="207"/>
      <c r="C392" s="208"/>
      <c r="D392" s="192" t="s">
        <v>147</v>
      </c>
      <c r="E392" s="209" t="s">
        <v>1</v>
      </c>
      <c r="F392" s="210" t="s">
        <v>1951</v>
      </c>
      <c r="G392" s="208"/>
      <c r="H392" s="211">
        <v>244</v>
      </c>
      <c r="I392" s="208"/>
      <c r="J392" s="208"/>
      <c r="K392" s="208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147</v>
      </c>
      <c r="AU392" s="217" t="s">
        <v>83</v>
      </c>
      <c r="AV392" s="13" t="s">
        <v>85</v>
      </c>
      <c r="AW392" s="13" t="s">
        <v>31</v>
      </c>
      <c r="AX392" s="13" t="s">
        <v>75</v>
      </c>
      <c r="AY392" s="217" t="s">
        <v>137</v>
      </c>
    </row>
    <row r="393" spans="2:51" s="12" customFormat="1">
      <c r="B393" s="197"/>
      <c r="C393" s="198"/>
      <c r="D393" s="192" t="s">
        <v>147</v>
      </c>
      <c r="E393" s="199" t="s">
        <v>1</v>
      </c>
      <c r="F393" s="200" t="s">
        <v>1952</v>
      </c>
      <c r="G393" s="198"/>
      <c r="H393" s="199" t="s">
        <v>1</v>
      </c>
      <c r="I393" s="198"/>
      <c r="J393" s="198"/>
      <c r="K393" s="198"/>
      <c r="L393" s="202"/>
      <c r="M393" s="203"/>
      <c r="N393" s="204"/>
      <c r="O393" s="204"/>
      <c r="P393" s="204"/>
      <c r="Q393" s="204"/>
      <c r="R393" s="204"/>
      <c r="S393" s="204"/>
      <c r="T393" s="205"/>
      <c r="AT393" s="206" t="s">
        <v>147</v>
      </c>
      <c r="AU393" s="206" t="s">
        <v>83</v>
      </c>
      <c r="AV393" s="12" t="s">
        <v>83</v>
      </c>
      <c r="AW393" s="12" t="s">
        <v>31</v>
      </c>
      <c r="AX393" s="12" t="s">
        <v>75</v>
      </c>
      <c r="AY393" s="206" t="s">
        <v>137</v>
      </c>
    </row>
    <row r="394" spans="2:51" s="13" customFormat="1">
      <c r="B394" s="207"/>
      <c r="C394" s="208"/>
      <c r="D394" s="192" t="s">
        <v>147</v>
      </c>
      <c r="E394" s="209" t="s">
        <v>1</v>
      </c>
      <c r="F394" s="210" t="s">
        <v>1953</v>
      </c>
      <c r="G394" s="208"/>
      <c r="H394" s="211">
        <v>272</v>
      </c>
      <c r="I394" s="208"/>
      <c r="J394" s="208"/>
      <c r="K394" s="208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147</v>
      </c>
      <c r="AU394" s="217" t="s">
        <v>83</v>
      </c>
      <c r="AV394" s="13" t="s">
        <v>85</v>
      </c>
      <c r="AW394" s="13" t="s">
        <v>31</v>
      </c>
      <c r="AX394" s="13" t="s">
        <v>75</v>
      </c>
      <c r="AY394" s="217" t="s">
        <v>137</v>
      </c>
    </row>
    <row r="395" spans="2:51" s="13" customFormat="1">
      <c r="B395" s="207"/>
      <c r="C395" s="208"/>
      <c r="D395" s="192" t="s">
        <v>147</v>
      </c>
      <c r="E395" s="209" t="s">
        <v>1</v>
      </c>
      <c r="F395" s="210" t="s">
        <v>1954</v>
      </c>
      <c r="G395" s="208"/>
      <c r="H395" s="211">
        <v>147.24</v>
      </c>
      <c r="I395" s="208"/>
      <c r="J395" s="208"/>
      <c r="K395" s="208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147</v>
      </c>
      <c r="AU395" s="217" t="s">
        <v>83</v>
      </c>
      <c r="AV395" s="13" t="s">
        <v>85</v>
      </c>
      <c r="AW395" s="13" t="s">
        <v>31</v>
      </c>
      <c r="AX395" s="13" t="s">
        <v>75</v>
      </c>
      <c r="AY395" s="217" t="s">
        <v>137</v>
      </c>
    </row>
    <row r="396" spans="2:51" s="13" customFormat="1">
      <c r="B396" s="207"/>
      <c r="C396" s="208"/>
      <c r="D396" s="192" t="s">
        <v>147</v>
      </c>
      <c r="E396" s="209" t="s">
        <v>1</v>
      </c>
      <c r="F396" s="210" t="s">
        <v>1955</v>
      </c>
      <c r="G396" s="208"/>
      <c r="H396" s="211">
        <v>0.76</v>
      </c>
      <c r="I396" s="208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147</v>
      </c>
      <c r="AU396" s="217" t="s">
        <v>83</v>
      </c>
      <c r="AV396" s="13" t="s">
        <v>85</v>
      </c>
      <c r="AW396" s="13" t="s">
        <v>31</v>
      </c>
      <c r="AX396" s="13" t="s">
        <v>75</v>
      </c>
      <c r="AY396" s="217" t="s">
        <v>137</v>
      </c>
    </row>
    <row r="397" spans="2:51" s="12" customFormat="1">
      <c r="B397" s="197"/>
      <c r="C397" s="198"/>
      <c r="D397" s="192" t="s">
        <v>147</v>
      </c>
      <c r="E397" s="199" t="s">
        <v>1</v>
      </c>
      <c r="F397" s="200" t="s">
        <v>1324</v>
      </c>
      <c r="G397" s="198"/>
      <c r="H397" s="199" t="s">
        <v>1</v>
      </c>
      <c r="I397" s="198"/>
      <c r="J397" s="198"/>
      <c r="K397" s="198"/>
      <c r="L397" s="202"/>
      <c r="M397" s="203"/>
      <c r="N397" s="204"/>
      <c r="O397" s="204"/>
      <c r="P397" s="204"/>
      <c r="Q397" s="204"/>
      <c r="R397" s="204"/>
      <c r="S397" s="204"/>
      <c r="T397" s="205"/>
      <c r="AT397" s="206" t="s">
        <v>147</v>
      </c>
      <c r="AU397" s="206" t="s">
        <v>83</v>
      </c>
      <c r="AV397" s="12" t="s">
        <v>83</v>
      </c>
      <c r="AW397" s="12" t="s">
        <v>31</v>
      </c>
      <c r="AX397" s="12" t="s">
        <v>75</v>
      </c>
      <c r="AY397" s="206" t="s">
        <v>137</v>
      </c>
    </row>
    <row r="398" spans="2:51" s="13" customFormat="1">
      <c r="B398" s="207"/>
      <c r="C398" s="208"/>
      <c r="D398" s="192" t="s">
        <v>147</v>
      </c>
      <c r="E398" s="209" t="s">
        <v>1</v>
      </c>
      <c r="F398" s="210" t="s">
        <v>1956</v>
      </c>
      <c r="G398" s="208"/>
      <c r="H398" s="211">
        <v>492</v>
      </c>
      <c r="I398" s="208"/>
      <c r="J398" s="208"/>
      <c r="K398" s="208"/>
      <c r="L398" s="213"/>
      <c r="M398" s="214"/>
      <c r="N398" s="215"/>
      <c r="O398" s="215"/>
      <c r="P398" s="215"/>
      <c r="Q398" s="215"/>
      <c r="R398" s="215"/>
      <c r="S398" s="215"/>
      <c r="T398" s="216"/>
      <c r="AT398" s="217" t="s">
        <v>147</v>
      </c>
      <c r="AU398" s="217" t="s">
        <v>83</v>
      </c>
      <c r="AV398" s="13" t="s">
        <v>85</v>
      </c>
      <c r="AW398" s="13" t="s">
        <v>31</v>
      </c>
      <c r="AX398" s="13" t="s">
        <v>75</v>
      </c>
      <c r="AY398" s="217" t="s">
        <v>137</v>
      </c>
    </row>
    <row r="399" spans="2:51" s="14" customFormat="1">
      <c r="B399" s="218"/>
      <c r="C399" s="219"/>
      <c r="D399" s="192" t="s">
        <v>147</v>
      </c>
      <c r="E399" s="220" t="s">
        <v>1</v>
      </c>
      <c r="F399" s="221" t="s">
        <v>152</v>
      </c>
      <c r="G399" s="219"/>
      <c r="H399" s="222">
        <v>21414</v>
      </c>
      <c r="I399" s="219"/>
      <c r="J399" s="219"/>
      <c r="K399" s="219"/>
      <c r="L399" s="224"/>
      <c r="M399" s="225"/>
      <c r="N399" s="226"/>
      <c r="O399" s="226"/>
      <c r="P399" s="226"/>
      <c r="Q399" s="226"/>
      <c r="R399" s="226"/>
      <c r="S399" s="226"/>
      <c r="T399" s="227"/>
      <c r="AT399" s="228" t="s">
        <v>147</v>
      </c>
      <c r="AU399" s="228" t="s">
        <v>83</v>
      </c>
      <c r="AV399" s="14" t="s">
        <v>144</v>
      </c>
      <c r="AW399" s="14" t="s">
        <v>31</v>
      </c>
      <c r="AX399" s="14" t="s">
        <v>83</v>
      </c>
      <c r="AY399" s="228" t="s">
        <v>137</v>
      </c>
    </row>
    <row r="400" spans="2:51" s="12" customFormat="1">
      <c r="B400" s="197"/>
      <c r="C400" s="198"/>
      <c r="D400" s="192" t="s">
        <v>147</v>
      </c>
      <c r="E400" s="199" t="s">
        <v>1</v>
      </c>
      <c r="F400" s="200" t="s">
        <v>153</v>
      </c>
      <c r="G400" s="198"/>
      <c r="H400" s="199" t="s">
        <v>1</v>
      </c>
      <c r="I400" s="198"/>
      <c r="J400" s="198"/>
      <c r="K400" s="198"/>
      <c r="L400" s="202"/>
      <c r="M400" s="203"/>
      <c r="N400" s="204"/>
      <c r="O400" s="204"/>
      <c r="P400" s="204"/>
      <c r="Q400" s="204"/>
      <c r="R400" s="204"/>
      <c r="S400" s="204"/>
      <c r="T400" s="205"/>
      <c r="AT400" s="206" t="s">
        <v>147</v>
      </c>
      <c r="AU400" s="206" t="s">
        <v>83</v>
      </c>
      <c r="AV400" s="12" t="s">
        <v>83</v>
      </c>
      <c r="AW400" s="12" t="s">
        <v>31</v>
      </c>
      <c r="AX400" s="12" t="s">
        <v>75</v>
      </c>
      <c r="AY400" s="206" t="s">
        <v>137</v>
      </c>
    </row>
    <row r="401" spans="1:65" s="2" customFormat="1" ht="21.75" customHeight="1">
      <c r="A401" s="34"/>
      <c r="B401" s="35"/>
      <c r="C401" s="178" t="s">
        <v>316</v>
      </c>
      <c r="D401" s="178" t="s">
        <v>138</v>
      </c>
      <c r="E401" s="179" t="s">
        <v>343</v>
      </c>
      <c r="F401" s="180" t="s">
        <v>344</v>
      </c>
      <c r="G401" s="181" t="s">
        <v>156</v>
      </c>
      <c r="H401" s="182">
        <v>21414</v>
      </c>
      <c r="I401" s="253"/>
      <c r="J401" s="184">
        <f>ROUND(I401*H401,2)</f>
        <v>0</v>
      </c>
      <c r="K401" s="180" t="s">
        <v>142</v>
      </c>
      <c r="L401" s="185"/>
      <c r="M401" s="186" t="s">
        <v>1</v>
      </c>
      <c r="N401" s="187" t="s">
        <v>40</v>
      </c>
      <c r="O401" s="71"/>
      <c r="P401" s="188">
        <f>O401*H401</f>
        <v>0</v>
      </c>
      <c r="Q401" s="188">
        <v>4.8999999999999998E-4</v>
      </c>
      <c r="R401" s="188">
        <f>Q401*H401</f>
        <v>10.49286</v>
      </c>
      <c r="S401" s="188">
        <v>0</v>
      </c>
      <c r="T401" s="189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90" t="s">
        <v>143</v>
      </c>
      <c r="AT401" s="190" t="s">
        <v>138</v>
      </c>
      <c r="AU401" s="190" t="s">
        <v>83</v>
      </c>
      <c r="AY401" s="17" t="s">
        <v>137</v>
      </c>
      <c r="BE401" s="191">
        <f>IF(N401="základní",J401,0)</f>
        <v>0</v>
      </c>
      <c r="BF401" s="191">
        <f>IF(N401="snížená",J401,0)</f>
        <v>0</v>
      </c>
      <c r="BG401" s="191">
        <f>IF(N401="zákl. přenesená",J401,0)</f>
        <v>0</v>
      </c>
      <c r="BH401" s="191">
        <f>IF(N401="sníž. přenesená",J401,0)</f>
        <v>0</v>
      </c>
      <c r="BI401" s="191">
        <f>IF(N401="nulová",J401,0)</f>
        <v>0</v>
      </c>
      <c r="BJ401" s="17" t="s">
        <v>83</v>
      </c>
      <c r="BK401" s="191">
        <f>ROUND(I401*H401,2)</f>
        <v>0</v>
      </c>
      <c r="BL401" s="17" t="s">
        <v>144</v>
      </c>
      <c r="BM401" s="190" t="s">
        <v>1957</v>
      </c>
    </row>
    <row r="402" spans="1:65" s="2" customFormat="1">
      <c r="A402" s="34"/>
      <c r="B402" s="35"/>
      <c r="C402" s="36"/>
      <c r="D402" s="192" t="s">
        <v>146</v>
      </c>
      <c r="E402" s="36"/>
      <c r="F402" s="193" t="s">
        <v>344</v>
      </c>
      <c r="G402" s="36"/>
      <c r="H402" s="36"/>
      <c r="I402" s="36"/>
      <c r="J402" s="36"/>
      <c r="K402" s="36"/>
      <c r="L402" s="39"/>
      <c r="M402" s="195"/>
      <c r="N402" s="196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7" t="s">
        <v>146</v>
      </c>
      <c r="AU402" s="17" t="s">
        <v>83</v>
      </c>
    </row>
    <row r="403" spans="1:65" s="12" customFormat="1">
      <c r="B403" s="197"/>
      <c r="C403" s="198"/>
      <c r="D403" s="192" t="s">
        <v>147</v>
      </c>
      <c r="E403" s="199" t="s">
        <v>1</v>
      </c>
      <c r="F403" s="200" t="s">
        <v>325</v>
      </c>
      <c r="G403" s="198"/>
      <c r="H403" s="199" t="s">
        <v>1</v>
      </c>
      <c r="I403" s="198"/>
      <c r="J403" s="198"/>
      <c r="K403" s="198"/>
      <c r="L403" s="202"/>
      <c r="M403" s="203"/>
      <c r="N403" s="204"/>
      <c r="O403" s="204"/>
      <c r="P403" s="204"/>
      <c r="Q403" s="204"/>
      <c r="R403" s="204"/>
      <c r="S403" s="204"/>
      <c r="T403" s="205"/>
      <c r="AT403" s="206" t="s">
        <v>147</v>
      </c>
      <c r="AU403" s="206" t="s">
        <v>83</v>
      </c>
      <c r="AV403" s="12" t="s">
        <v>83</v>
      </c>
      <c r="AW403" s="12" t="s">
        <v>31</v>
      </c>
      <c r="AX403" s="12" t="s">
        <v>75</v>
      </c>
      <c r="AY403" s="206" t="s">
        <v>137</v>
      </c>
    </row>
    <row r="404" spans="1:65" s="13" customFormat="1">
      <c r="B404" s="207"/>
      <c r="C404" s="208"/>
      <c r="D404" s="192" t="s">
        <v>147</v>
      </c>
      <c r="E404" s="209" t="s">
        <v>1</v>
      </c>
      <c r="F404" s="210" t="s">
        <v>1935</v>
      </c>
      <c r="G404" s="208"/>
      <c r="H404" s="211">
        <v>5797.9840000000004</v>
      </c>
      <c r="I404" s="208"/>
      <c r="J404" s="208"/>
      <c r="K404" s="208"/>
      <c r="L404" s="213"/>
      <c r="M404" s="214"/>
      <c r="N404" s="215"/>
      <c r="O404" s="215"/>
      <c r="P404" s="215"/>
      <c r="Q404" s="215"/>
      <c r="R404" s="215"/>
      <c r="S404" s="215"/>
      <c r="T404" s="216"/>
      <c r="AT404" s="217" t="s">
        <v>147</v>
      </c>
      <c r="AU404" s="217" t="s">
        <v>83</v>
      </c>
      <c r="AV404" s="13" t="s">
        <v>85</v>
      </c>
      <c r="AW404" s="13" t="s">
        <v>31</v>
      </c>
      <c r="AX404" s="13" t="s">
        <v>75</v>
      </c>
      <c r="AY404" s="217" t="s">
        <v>137</v>
      </c>
    </row>
    <row r="405" spans="1:65" s="13" customFormat="1">
      <c r="B405" s="207"/>
      <c r="C405" s="208"/>
      <c r="D405" s="192" t="s">
        <v>147</v>
      </c>
      <c r="E405" s="209" t="s">
        <v>1</v>
      </c>
      <c r="F405" s="210" t="s">
        <v>1936</v>
      </c>
      <c r="G405" s="208"/>
      <c r="H405" s="211">
        <v>1.6E-2</v>
      </c>
      <c r="I405" s="208"/>
      <c r="J405" s="208"/>
      <c r="K405" s="208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147</v>
      </c>
      <c r="AU405" s="217" t="s">
        <v>83</v>
      </c>
      <c r="AV405" s="13" t="s">
        <v>85</v>
      </c>
      <c r="AW405" s="13" t="s">
        <v>31</v>
      </c>
      <c r="AX405" s="13" t="s">
        <v>75</v>
      </c>
      <c r="AY405" s="217" t="s">
        <v>137</v>
      </c>
    </row>
    <row r="406" spans="1:65" s="13" customFormat="1">
      <c r="B406" s="207"/>
      <c r="C406" s="208"/>
      <c r="D406" s="192" t="s">
        <v>147</v>
      </c>
      <c r="E406" s="209" t="s">
        <v>1</v>
      </c>
      <c r="F406" s="210" t="s">
        <v>1937</v>
      </c>
      <c r="G406" s="208"/>
      <c r="H406" s="211">
        <v>3959.12</v>
      </c>
      <c r="I406" s="208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147</v>
      </c>
      <c r="AU406" s="217" t="s">
        <v>83</v>
      </c>
      <c r="AV406" s="13" t="s">
        <v>85</v>
      </c>
      <c r="AW406" s="13" t="s">
        <v>31</v>
      </c>
      <c r="AX406" s="13" t="s">
        <v>75</v>
      </c>
      <c r="AY406" s="217" t="s">
        <v>137</v>
      </c>
    </row>
    <row r="407" spans="1:65" s="13" customFormat="1">
      <c r="B407" s="207"/>
      <c r="C407" s="208"/>
      <c r="D407" s="192" t="s">
        <v>147</v>
      </c>
      <c r="E407" s="209" t="s">
        <v>1</v>
      </c>
      <c r="F407" s="210" t="s">
        <v>1938</v>
      </c>
      <c r="G407" s="208"/>
      <c r="H407" s="211">
        <v>0.88</v>
      </c>
      <c r="I407" s="208"/>
      <c r="J407" s="208"/>
      <c r="K407" s="208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147</v>
      </c>
      <c r="AU407" s="217" t="s">
        <v>83</v>
      </c>
      <c r="AV407" s="13" t="s">
        <v>85</v>
      </c>
      <c r="AW407" s="13" t="s">
        <v>31</v>
      </c>
      <c r="AX407" s="13" t="s">
        <v>75</v>
      </c>
      <c r="AY407" s="217" t="s">
        <v>137</v>
      </c>
    </row>
    <row r="408" spans="1:65" s="13" customFormat="1">
      <c r="B408" s="207"/>
      <c r="C408" s="208"/>
      <c r="D408" s="192" t="s">
        <v>147</v>
      </c>
      <c r="E408" s="209" t="s">
        <v>1</v>
      </c>
      <c r="F408" s="210" t="s">
        <v>1939</v>
      </c>
      <c r="G408" s="208"/>
      <c r="H408" s="211">
        <v>392.64</v>
      </c>
      <c r="I408" s="208"/>
      <c r="J408" s="208"/>
      <c r="K408" s="208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147</v>
      </c>
      <c r="AU408" s="217" t="s">
        <v>83</v>
      </c>
      <c r="AV408" s="13" t="s">
        <v>85</v>
      </c>
      <c r="AW408" s="13" t="s">
        <v>31</v>
      </c>
      <c r="AX408" s="13" t="s">
        <v>75</v>
      </c>
      <c r="AY408" s="217" t="s">
        <v>137</v>
      </c>
    </row>
    <row r="409" spans="1:65" s="13" customFormat="1">
      <c r="B409" s="207"/>
      <c r="C409" s="208"/>
      <c r="D409" s="192" t="s">
        <v>147</v>
      </c>
      <c r="E409" s="209" t="s">
        <v>1</v>
      </c>
      <c r="F409" s="210" t="s">
        <v>1940</v>
      </c>
      <c r="G409" s="208"/>
      <c r="H409" s="211">
        <v>3.36</v>
      </c>
      <c r="I409" s="208"/>
      <c r="J409" s="208"/>
      <c r="K409" s="208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147</v>
      </c>
      <c r="AU409" s="217" t="s">
        <v>83</v>
      </c>
      <c r="AV409" s="13" t="s">
        <v>85</v>
      </c>
      <c r="AW409" s="13" t="s">
        <v>31</v>
      </c>
      <c r="AX409" s="13" t="s">
        <v>75</v>
      </c>
      <c r="AY409" s="217" t="s">
        <v>137</v>
      </c>
    </row>
    <row r="410" spans="1:65" s="13" customFormat="1">
      <c r="B410" s="207"/>
      <c r="C410" s="208"/>
      <c r="D410" s="192" t="s">
        <v>147</v>
      </c>
      <c r="E410" s="209" t="s">
        <v>1</v>
      </c>
      <c r="F410" s="210" t="s">
        <v>1941</v>
      </c>
      <c r="G410" s="208"/>
      <c r="H410" s="211">
        <v>785.28</v>
      </c>
      <c r="I410" s="208"/>
      <c r="J410" s="208"/>
      <c r="K410" s="208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147</v>
      </c>
      <c r="AU410" s="217" t="s">
        <v>83</v>
      </c>
      <c r="AV410" s="13" t="s">
        <v>85</v>
      </c>
      <c r="AW410" s="13" t="s">
        <v>31</v>
      </c>
      <c r="AX410" s="13" t="s">
        <v>75</v>
      </c>
      <c r="AY410" s="217" t="s">
        <v>137</v>
      </c>
    </row>
    <row r="411" spans="1:65" s="13" customFormat="1">
      <c r="B411" s="207"/>
      <c r="C411" s="208"/>
      <c r="D411" s="192" t="s">
        <v>147</v>
      </c>
      <c r="E411" s="209" t="s">
        <v>1</v>
      </c>
      <c r="F411" s="210" t="s">
        <v>1942</v>
      </c>
      <c r="G411" s="208"/>
      <c r="H411" s="211">
        <v>2.72</v>
      </c>
      <c r="I411" s="208"/>
      <c r="J411" s="208"/>
      <c r="K411" s="208"/>
      <c r="L411" s="213"/>
      <c r="M411" s="214"/>
      <c r="N411" s="215"/>
      <c r="O411" s="215"/>
      <c r="P411" s="215"/>
      <c r="Q411" s="215"/>
      <c r="R411" s="215"/>
      <c r="S411" s="215"/>
      <c r="T411" s="216"/>
      <c r="AT411" s="217" t="s">
        <v>147</v>
      </c>
      <c r="AU411" s="217" t="s">
        <v>83</v>
      </c>
      <c r="AV411" s="13" t="s">
        <v>85</v>
      </c>
      <c r="AW411" s="13" t="s">
        <v>31</v>
      </c>
      <c r="AX411" s="13" t="s">
        <v>75</v>
      </c>
      <c r="AY411" s="217" t="s">
        <v>137</v>
      </c>
    </row>
    <row r="412" spans="1:65" s="13" customFormat="1">
      <c r="B412" s="207"/>
      <c r="C412" s="208"/>
      <c r="D412" s="192" t="s">
        <v>147</v>
      </c>
      <c r="E412" s="209" t="s">
        <v>1</v>
      </c>
      <c r="F412" s="210" t="s">
        <v>1943</v>
      </c>
      <c r="G412" s="208"/>
      <c r="H412" s="211">
        <v>6229.8879999999999</v>
      </c>
      <c r="I412" s="208"/>
      <c r="J412" s="208"/>
      <c r="K412" s="208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147</v>
      </c>
      <c r="AU412" s="217" t="s">
        <v>83</v>
      </c>
      <c r="AV412" s="13" t="s">
        <v>85</v>
      </c>
      <c r="AW412" s="13" t="s">
        <v>31</v>
      </c>
      <c r="AX412" s="13" t="s">
        <v>75</v>
      </c>
      <c r="AY412" s="217" t="s">
        <v>137</v>
      </c>
    </row>
    <row r="413" spans="1:65" s="13" customFormat="1">
      <c r="B413" s="207"/>
      <c r="C413" s="208"/>
      <c r="D413" s="192" t="s">
        <v>147</v>
      </c>
      <c r="E413" s="209" t="s">
        <v>1</v>
      </c>
      <c r="F413" s="210" t="s">
        <v>1944</v>
      </c>
      <c r="G413" s="208"/>
      <c r="H413" s="211">
        <v>2.1120000000000001</v>
      </c>
      <c r="I413" s="208"/>
      <c r="J413" s="208"/>
      <c r="K413" s="208"/>
      <c r="L413" s="213"/>
      <c r="M413" s="214"/>
      <c r="N413" s="215"/>
      <c r="O413" s="215"/>
      <c r="P413" s="215"/>
      <c r="Q413" s="215"/>
      <c r="R413" s="215"/>
      <c r="S413" s="215"/>
      <c r="T413" s="216"/>
      <c r="AT413" s="217" t="s">
        <v>147</v>
      </c>
      <c r="AU413" s="217" t="s">
        <v>83</v>
      </c>
      <c r="AV413" s="13" t="s">
        <v>85</v>
      </c>
      <c r="AW413" s="13" t="s">
        <v>31</v>
      </c>
      <c r="AX413" s="13" t="s">
        <v>75</v>
      </c>
      <c r="AY413" s="217" t="s">
        <v>137</v>
      </c>
    </row>
    <row r="414" spans="1:65" s="12" customFormat="1">
      <c r="B414" s="197"/>
      <c r="C414" s="198"/>
      <c r="D414" s="192" t="s">
        <v>147</v>
      </c>
      <c r="E414" s="199" t="s">
        <v>1</v>
      </c>
      <c r="F414" s="200" t="s">
        <v>1865</v>
      </c>
      <c r="G414" s="198"/>
      <c r="H414" s="199" t="s">
        <v>1</v>
      </c>
      <c r="I414" s="198"/>
      <c r="J414" s="198"/>
      <c r="K414" s="198"/>
      <c r="L414" s="202"/>
      <c r="M414" s="203"/>
      <c r="N414" s="204"/>
      <c r="O414" s="204"/>
      <c r="P414" s="204"/>
      <c r="Q414" s="204"/>
      <c r="R414" s="204"/>
      <c r="S414" s="204"/>
      <c r="T414" s="205"/>
      <c r="AT414" s="206" t="s">
        <v>147</v>
      </c>
      <c r="AU414" s="206" t="s">
        <v>83</v>
      </c>
      <c r="AV414" s="12" t="s">
        <v>83</v>
      </c>
      <c r="AW414" s="12" t="s">
        <v>31</v>
      </c>
      <c r="AX414" s="12" t="s">
        <v>75</v>
      </c>
      <c r="AY414" s="206" t="s">
        <v>137</v>
      </c>
    </row>
    <row r="415" spans="1:65" s="13" customFormat="1">
      <c r="B415" s="207"/>
      <c r="C415" s="208"/>
      <c r="D415" s="192" t="s">
        <v>147</v>
      </c>
      <c r="E415" s="209" t="s">
        <v>1</v>
      </c>
      <c r="F415" s="210" t="s">
        <v>1947</v>
      </c>
      <c r="G415" s="208"/>
      <c r="H415" s="211">
        <v>759.10400000000004</v>
      </c>
      <c r="I415" s="208"/>
      <c r="J415" s="208"/>
      <c r="K415" s="208"/>
      <c r="L415" s="213"/>
      <c r="M415" s="214"/>
      <c r="N415" s="215"/>
      <c r="O415" s="215"/>
      <c r="P415" s="215"/>
      <c r="Q415" s="215"/>
      <c r="R415" s="215"/>
      <c r="S415" s="215"/>
      <c r="T415" s="216"/>
      <c r="AT415" s="217" t="s">
        <v>147</v>
      </c>
      <c r="AU415" s="217" t="s">
        <v>83</v>
      </c>
      <c r="AV415" s="13" t="s">
        <v>85</v>
      </c>
      <c r="AW415" s="13" t="s">
        <v>31</v>
      </c>
      <c r="AX415" s="13" t="s">
        <v>75</v>
      </c>
      <c r="AY415" s="217" t="s">
        <v>137</v>
      </c>
    </row>
    <row r="416" spans="1:65" s="13" customFormat="1">
      <c r="B416" s="207"/>
      <c r="C416" s="208"/>
      <c r="D416" s="192" t="s">
        <v>147</v>
      </c>
      <c r="E416" s="209" t="s">
        <v>1</v>
      </c>
      <c r="F416" s="210" t="s">
        <v>1948</v>
      </c>
      <c r="G416" s="208"/>
      <c r="H416" s="211">
        <v>0.89600000000000002</v>
      </c>
      <c r="I416" s="208"/>
      <c r="J416" s="208"/>
      <c r="K416" s="208"/>
      <c r="L416" s="213"/>
      <c r="M416" s="214"/>
      <c r="N416" s="215"/>
      <c r="O416" s="215"/>
      <c r="P416" s="215"/>
      <c r="Q416" s="215"/>
      <c r="R416" s="215"/>
      <c r="S416" s="215"/>
      <c r="T416" s="216"/>
      <c r="AT416" s="217" t="s">
        <v>147</v>
      </c>
      <c r="AU416" s="217" t="s">
        <v>83</v>
      </c>
      <c r="AV416" s="13" t="s">
        <v>85</v>
      </c>
      <c r="AW416" s="13" t="s">
        <v>31</v>
      </c>
      <c r="AX416" s="13" t="s">
        <v>75</v>
      </c>
      <c r="AY416" s="217" t="s">
        <v>137</v>
      </c>
    </row>
    <row r="417" spans="1:65" s="12" customFormat="1">
      <c r="B417" s="197"/>
      <c r="C417" s="198"/>
      <c r="D417" s="192" t="s">
        <v>147</v>
      </c>
      <c r="E417" s="199" t="s">
        <v>1</v>
      </c>
      <c r="F417" s="200" t="s">
        <v>1945</v>
      </c>
      <c r="G417" s="198"/>
      <c r="H417" s="199" t="s">
        <v>1</v>
      </c>
      <c r="I417" s="198"/>
      <c r="J417" s="198"/>
      <c r="K417" s="198"/>
      <c r="L417" s="202"/>
      <c r="M417" s="203"/>
      <c r="N417" s="204"/>
      <c r="O417" s="204"/>
      <c r="P417" s="204"/>
      <c r="Q417" s="204"/>
      <c r="R417" s="204"/>
      <c r="S417" s="204"/>
      <c r="T417" s="205"/>
      <c r="AT417" s="206" t="s">
        <v>147</v>
      </c>
      <c r="AU417" s="206" t="s">
        <v>83</v>
      </c>
      <c r="AV417" s="12" t="s">
        <v>83</v>
      </c>
      <c r="AW417" s="12" t="s">
        <v>31</v>
      </c>
      <c r="AX417" s="12" t="s">
        <v>75</v>
      </c>
      <c r="AY417" s="206" t="s">
        <v>137</v>
      </c>
    </row>
    <row r="418" spans="1:65" s="13" customFormat="1">
      <c r="B418" s="207"/>
      <c r="C418" s="208"/>
      <c r="D418" s="192" t="s">
        <v>147</v>
      </c>
      <c r="E418" s="209" t="s">
        <v>1</v>
      </c>
      <c r="F418" s="210" t="s">
        <v>1946</v>
      </c>
      <c r="G418" s="208"/>
      <c r="H418" s="211">
        <v>2323.12</v>
      </c>
      <c r="I418" s="208"/>
      <c r="J418" s="208"/>
      <c r="K418" s="208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147</v>
      </c>
      <c r="AU418" s="217" t="s">
        <v>83</v>
      </c>
      <c r="AV418" s="13" t="s">
        <v>85</v>
      </c>
      <c r="AW418" s="13" t="s">
        <v>31</v>
      </c>
      <c r="AX418" s="13" t="s">
        <v>75</v>
      </c>
      <c r="AY418" s="217" t="s">
        <v>137</v>
      </c>
    </row>
    <row r="419" spans="1:65" s="13" customFormat="1">
      <c r="B419" s="207"/>
      <c r="C419" s="208"/>
      <c r="D419" s="192" t="s">
        <v>147</v>
      </c>
      <c r="E419" s="209" t="s">
        <v>1</v>
      </c>
      <c r="F419" s="210" t="s">
        <v>1938</v>
      </c>
      <c r="G419" s="208"/>
      <c r="H419" s="211">
        <v>0.88</v>
      </c>
      <c r="I419" s="208"/>
      <c r="J419" s="208"/>
      <c r="K419" s="208"/>
      <c r="L419" s="213"/>
      <c r="M419" s="214"/>
      <c r="N419" s="215"/>
      <c r="O419" s="215"/>
      <c r="P419" s="215"/>
      <c r="Q419" s="215"/>
      <c r="R419" s="215"/>
      <c r="S419" s="215"/>
      <c r="T419" s="216"/>
      <c r="AT419" s="217" t="s">
        <v>147</v>
      </c>
      <c r="AU419" s="217" t="s">
        <v>83</v>
      </c>
      <c r="AV419" s="13" t="s">
        <v>85</v>
      </c>
      <c r="AW419" s="13" t="s">
        <v>31</v>
      </c>
      <c r="AX419" s="13" t="s">
        <v>75</v>
      </c>
      <c r="AY419" s="217" t="s">
        <v>137</v>
      </c>
    </row>
    <row r="420" spans="1:65" s="12" customFormat="1">
      <c r="B420" s="197"/>
      <c r="C420" s="198"/>
      <c r="D420" s="192" t="s">
        <v>147</v>
      </c>
      <c r="E420" s="199" t="s">
        <v>1</v>
      </c>
      <c r="F420" s="200" t="s">
        <v>1949</v>
      </c>
      <c r="G420" s="198"/>
      <c r="H420" s="199" t="s">
        <v>1</v>
      </c>
      <c r="I420" s="198"/>
      <c r="J420" s="198"/>
      <c r="K420" s="198"/>
      <c r="L420" s="202"/>
      <c r="M420" s="203"/>
      <c r="N420" s="204"/>
      <c r="O420" s="204"/>
      <c r="P420" s="204"/>
      <c r="Q420" s="204"/>
      <c r="R420" s="204"/>
      <c r="S420" s="204"/>
      <c r="T420" s="205"/>
      <c r="AT420" s="206" t="s">
        <v>147</v>
      </c>
      <c r="AU420" s="206" t="s">
        <v>83</v>
      </c>
      <c r="AV420" s="12" t="s">
        <v>83</v>
      </c>
      <c r="AW420" s="12" t="s">
        <v>31</v>
      </c>
      <c r="AX420" s="12" t="s">
        <v>75</v>
      </c>
      <c r="AY420" s="206" t="s">
        <v>137</v>
      </c>
    </row>
    <row r="421" spans="1:65" s="12" customFormat="1">
      <c r="B421" s="197"/>
      <c r="C421" s="198"/>
      <c r="D421" s="192" t="s">
        <v>147</v>
      </c>
      <c r="E421" s="199" t="s">
        <v>1</v>
      </c>
      <c r="F421" s="200" t="s">
        <v>1950</v>
      </c>
      <c r="G421" s="198"/>
      <c r="H421" s="199" t="s">
        <v>1</v>
      </c>
      <c r="I421" s="198"/>
      <c r="J421" s="198"/>
      <c r="K421" s="198"/>
      <c r="L421" s="202"/>
      <c r="M421" s="203"/>
      <c r="N421" s="204"/>
      <c r="O421" s="204"/>
      <c r="P421" s="204"/>
      <c r="Q421" s="204"/>
      <c r="R421" s="204"/>
      <c r="S421" s="204"/>
      <c r="T421" s="205"/>
      <c r="AT421" s="206" t="s">
        <v>147</v>
      </c>
      <c r="AU421" s="206" t="s">
        <v>83</v>
      </c>
      <c r="AV421" s="12" t="s">
        <v>83</v>
      </c>
      <c r="AW421" s="12" t="s">
        <v>31</v>
      </c>
      <c r="AX421" s="12" t="s">
        <v>75</v>
      </c>
      <c r="AY421" s="206" t="s">
        <v>137</v>
      </c>
    </row>
    <row r="422" spans="1:65" s="13" customFormat="1">
      <c r="B422" s="207"/>
      <c r="C422" s="208"/>
      <c r="D422" s="192" t="s">
        <v>147</v>
      </c>
      <c r="E422" s="209" t="s">
        <v>1</v>
      </c>
      <c r="F422" s="210" t="s">
        <v>1951</v>
      </c>
      <c r="G422" s="208"/>
      <c r="H422" s="211">
        <v>244</v>
      </c>
      <c r="I422" s="208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147</v>
      </c>
      <c r="AU422" s="217" t="s">
        <v>83</v>
      </c>
      <c r="AV422" s="13" t="s">
        <v>85</v>
      </c>
      <c r="AW422" s="13" t="s">
        <v>31</v>
      </c>
      <c r="AX422" s="13" t="s">
        <v>75</v>
      </c>
      <c r="AY422" s="217" t="s">
        <v>137</v>
      </c>
    </row>
    <row r="423" spans="1:65" s="12" customFormat="1">
      <c r="B423" s="197"/>
      <c r="C423" s="198"/>
      <c r="D423" s="192" t="s">
        <v>147</v>
      </c>
      <c r="E423" s="199" t="s">
        <v>1</v>
      </c>
      <c r="F423" s="200" t="s">
        <v>1952</v>
      </c>
      <c r="G423" s="198"/>
      <c r="H423" s="199" t="s">
        <v>1</v>
      </c>
      <c r="I423" s="198"/>
      <c r="J423" s="198"/>
      <c r="K423" s="198"/>
      <c r="L423" s="202"/>
      <c r="M423" s="203"/>
      <c r="N423" s="204"/>
      <c r="O423" s="204"/>
      <c r="P423" s="204"/>
      <c r="Q423" s="204"/>
      <c r="R423" s="204"/>
      <c r="S423" s="204"/>
      <c r="T423" s="205"/>
      <c r="AT423" s="206" t="s">
        <v>147</v>
      </c>
      <c r="AU423" s="206" t="s">
        <v>83</v>
      </c>
      <c r="AV423" s="12" t="s">
        <v>83</v>
      </c>
      <c r="AW423" s="12" t="s">
        <v>31</v>
      </c>
      <c r="AX423" s="12" t="s">
        <v>75</v>
      </c>
      <c r="AY423" s="206" t="s">
        <v>137</v>
      </c>
    </row>
    <row r="424" spans="1:65" s="13" customFormat="1">
      <c r="B424" s="207"/>
      <c r="C424" s="208"/>
      <c r="D424" s="192" t="s">
        <v>147</v>
      </c>
      <c r="E424" s="209" t="s">
        <v>1</v>
      </c>
      <c r="F424" s="210" t="s">
        <v>1953</v>
      </c>
      <c r="G424" s="208"/>
      <c r="H424" s="211">
        <v>272</v>
      </c>
      <c r="I424" s="208"/>
      <c r="J424" s="208"/>
      <c r="K424" s="208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147</v>
      </c>
      <c r="AU424" s="217" t="s">
        <v>83</v>
      </c>
      <c r="AV424" s="13" t="s">
        <v>85</v>
      </c>
      <c r="AW424" s="13" t="s">
        <v>31</v>
      </c>
      <c r="AX424" s="13" t="s">
        <v>75</v>
      </c>
      <c r="AY424" s="217" t="s">
        <v>137</v>
      </c>
    </row>
    <row r="425" spans="1:65" s="13" customFormat="1">
      <c r="B425" s="207"/>
      <c r="C425" s="208"/>
      <c r="D425" s="192" t="s">
        <v>147</v>
      </c>
      <c r="E425" s="209" t="s">
        <v>1</v>
      </c>
      <c r="F425" s="210" t="s">
        <v>1954</v>
      </c>
      <c r="G425" s="208"/>
      <c r="H425" s="211">
        <v>147.24</v>
      </c>
      <c r="I425" s="208"/>
      <c r="J425" s="208"/>
      <c r="K425" s="208"/>
      <c r="L425" s="213"/>
      <c r="M425" s="214"/>
      <c r="N425" s="215"/>
      <c r="O425" s="215"/>
      <c r="P425" s="215"/>
      <c r="Q425" s="215"/>
      <c r="R425" s="215"/>
      <c r="S425" s="215"/>
      <c r="T425" s="216"/>
      <c r="AT425" s="217" t="s">
        <v>147</v>
      </c>
      <c r="AU425" s="217" t="s">
        <v>83</v>
      </c>
      <c r="AV425" s="13" t="s">
        <v>85</v>
      </c>
      <c r="AW425" s="13" t="s">
        <v>31</v>
      </c>
      <c r="AX425" s="13" t="s">
        <v>75</v>
      </c>
      <c r="AY425" s="217" t="s">
        <v>137</v>
      </c>
    </row>
    <row r="426" spans="1:65" s="13" customFormat="1">
      <c r="B426" s="207"/>
      <c r="C426" s="208"/>
      <c r="D426" s="192" t="s">
        <v>147</v>
      </c>
      <c r="E426" s="209" t="s">
        <v>1</v>
      </c>
      <c r="F426" s="210" t="s">
        <v>1955</v>
      </c>
      <c r="G426" s="208"/>
      <c r="H426" s="211">
        <v>0.76</v>
      </c>
      <c r="I426" s="208"/>
      <c r="J426" s="208"/>
      <c r="K426" s="208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147</v>
      </c>
      <c r="AU426" s="217" t="s">
        <v>83</v>
      </c>
      <c r="AV426" s="13" t="s">
        <v>85</v>
      </c>
      <c r="AW426" s="13" t="s">
        <v>31</v>
      </c>
      <c r="AX426" s="13" t="s">
        <v>75</v>
      </c>
      <c r="AY426" s="217" t="s">
        <v>137</v>
      </c>
    </row>
    <row r="427" spans="1:65" s="12" customFormat="1">
      <c r="B427" s="197"/>
      <c r="C427" s="198"/>
      <c r="D427" s="192" t="s">
        <v>147</v>
      </c>
      <c r="E427" s="199" t="s">
        <v>1</v>
      </c>
      <c r="F427" s="200" t="s">
        <v>1324</v>
      </c>
      <c r="G427" s="198"/>
      <c r="H427" s="199" t="s">
        <v>1</v>
      </c>
      <c r="I427" s="198"/>
      <c r="J427" s="198"/>
      <c r="K427" s="198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147</v>
      </c>
      <c r="AU427" s="206" t="s">
        <v>83</v>
      </c>
      <c r="AV427" s="12" t="s">
        <v>83</v>
      </c>
      <c r="AW427" s="12" t="s">
        <v>31</v>
      </c>
      <c r="AX427" s="12" t="s">
        <v>75</v>
      </c>
      <c r="AY427" s="206" t="s">
        <v>137</v>
      </c>
    </row>
    <row r="428" spans="1:65" s="13" customFormat="1">
      <c r="B428" s="207"/>
      <c r="C428" s="208"/>
      <c r="D428" s="192" t="s">
        <v>147</v>
      </c>
      <c r="E428" s="209" t="s">
        <v>1</v>
      </c>
      <c r="F428" s="210" t="s">
        <v>1956</v>
      </c>
      <c r="G428" s="208"/>
      <c r="H428" s="211">
        <v>492</v>
      </c>
      <c r="I428" s="208"/>
      <c r="J428" s="208"/>
      <c r="K428" s="208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147</v>
      </c>
      <c r="AU428" s="217" t="s">
        <v>83</v>
      </c>
      <c r="AV428" s="13" t="s">
        <v>85</v>
      </c>
      <c r="AW428" s="13" t="s">
        <v>31</v>
      </c>
      <c r="AX428" s="13" t="s">
        <v>75</v>
      </c>
      <c r="AY428" s="217" t="s">
        <v>137</v>
      </c>
    </row>
    <row r="429" spans="1:65" s="14" customFormat="1">
      <c r="B429" s="218"/>
      <c r="C429" s="219"/>
      <c r="D429" s="192" t="s">
        <v>147</v>
      </c>
      <c r="E429" s="220" t="s">
        <v>1</v>
      </c>
      <c r="F429" s="221" t="s">
        <v>152</v>
      </c>
      <c r="G429" s="219"/>
      <c r="H429" s="222">
        <v>21414</v>
      </c>
      <c r="I429" s="219"/>
      <c r="J429" s="219"/>
      <c r="K429" s="219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147</v>
      </c>
      <c r="AU429" s="228" t="s">
        <v>83</v>
      </c>
      <c r="AV429" s="14" t="s">
        <v>144</v>
      </c>
      <c r="AW429" s="14" t="s">
        <v>31</v>
      </c>
      <c r="AX429" s="14" t="s">
        <v>83</v>
      </c>
      <c r="AY429" s="228" t="s">
        <v>137</v>
      </c>
    </row>
    <row r="430" spans="1:65" s="12" customFormat="1">
      <c r="B430" s="197"/>
      <c r="C430" s="198"/>
      <c r="D430" s="192" t="s">
        <v>147</v>
      </c>
      <c r="E430" s="199" t="s">
        <v>1</v>
      </c>
      <c r="F430" s="200" t="s">
        <v>153</v>
      </c>
      <c r="G430" s="198"/>
      <c r="H430" s="199" t="s">
        <v>1</v>
      </c>
      <c r="I430" s="198"/>
      <c r="J430" s="198"/>
      <c r="K430" s="198"/>
      <c r="L430" s="202"/>
      <c r="M430" s="203"/>
      <c r="N430" s="204"/>
      <c r="O430" s="204"/>
      <c r="P430" s="204"/>
      <c r="Q430" s="204"/>
      <c r="R430" s="204"/>
      <c r="S430" s="204"/>
      <c r="T430" s="205"/>
      <c r="AT430" s="206" t="s">
        <v>147</v>
      </c>
      <c r="AU430" s="206" t="s">
        <v>83</v>
      </c>
      <c r="AV430" s="12" t="s">
        <v>83</v>
      </c>
      <c r="AW430" s="12" t="s">
        <v>31</v>
      </c>
      <c r="AX430" s="12" t="s">
        <v>75</v>
      </c>
      <c r="AY430" s="206" t="s">
        <v>137</v>
      </c>
    </row>
    <row r="431" spans="1:65" s="2" customFormat="1" ht="16.5" customHeight="1">
      <c r="A431" s="34"/>
      <c r="B431" s="35"/>
      <c r="C431" s="178" t="s">
        <v>321</v>
      </c>
      <c r="D431" s="178" t="s">
        <v>138</v>
      </c>
      <c r="E431" s="179" t="s">
        <v>347</v>
      </c>
      <c r="F431" s="180" t="s">
        <v>348</v>
      </c>
      <c r="G431" s="181" t="s">
        <v>156</v>
      </c>
      <c r="H431" s="182">
        <v>21414</v>
      </c>
      <c r="I431" s="253"/>
      <c r="J431" s="184">
        <f>ROUND(I431*H431,2)</f>
        <v>0</v>
      </c>
      <c r="K431" s="180" t="s">
        <v>142</v>
      </c>
      <c r="L431" s="185"/>
      <c r="M431" s="186" t="s">
        <v>1</v>
      </c>
      <c r="N431" s="187" t="s">
        <v>40</v>
      </c>
      <c r="O431" s="71"/>
      <c r="P431" s="188">
        <f>O431*H431</f>
        <v>0</v>
      </c>
      <c r="Q431" s="188">
        <v>1.4999999999999999E-4</v>
      </c>
      <c r="R431" s="188">
        <f>Q431*H431</f>
        <v>3.2120999999999995</v>
      </c>
      <c r="S431" s="188">
        <v>0</v>
      </c>
      <c r="T431" s="189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190" t="s">
        <v>143</v>
      </c>
      <c r="AT431" s="190" t="s">
        <v>138</v>
      </c>
      <c r="AU431" s="190" t="s">
        <v>83</v>
      </c>
      <c r="AY431" s="17" t="s">
        <v>137</v>
      </c>
      <c r="BE431" s="191">
        <f>IF(N431="základní",J431,0)</f>
        <v>0</v>
      </c>
      <c r="BF431" s="191">
        <f>IF(N431="snížená",J431,0)</f>
        <v>0</v>
      </c>
      <c r="BG431" s="191">
        <f>IF(N431="zákl. přenesená",J431,0)</f>
        <v>0</v>
      </c>
      <c r="BH431" s="191">
        <f>IF(N431="sníž. přenesená",J431,0)</f>
        <v>0</v>
      </c>
      <c r="BI431" s="191">
        <f>IF(N431="nulová",J431,0)</f>
        <v>0</v>
      </c>
      <c r="BJ431" s="17" t="s">
        <v>83</v>
      </c>
      <c r="BK431" s="191">
        <f>ROUND(I431*H431,2)</f>
        <v>0</v>
      </c>
      <c r="BL431" s="17" t="s">
        <v>144</v>
      </c>
      <c r="BM431" s="190" t="s">
        <v>1958</v>
      </c>
    </row>
    <row r="432" spans="1:65" s="2" customFormat="1">
      <c r="A432" s="34"/>
      <c r="B432" s="35"/>
      <c r="C432" s="36"/>
      <c r="D432" s="192" t="s">
        <v>146</v>
      </c>
      <c r="E432" s="36"/>
      <c r="F432" s="193" t="s">
        <v>348</v>
      </c>
      <c r="G432" s="36"/>
      <c r="H432" s="36"/>
      <c r="I432" s="36"/>
      <c r="J432" s="36"/>
      <c r="K432" s="36"/>
      <c r="L432" s="39"/>
      <c r="M432" s="195"/>
      <c r="N432" s="196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7" t="s">
        <v>146</v>
      </c>
      <c r="AU432" s="17" t="s">
        <v>83</v>
      </c>
    </row>
    <row r="433" spans="2:51" s="12" customFormat="1">
      <c r="B433" s="197"/>
      <c r="C433" s="198"/>
      <c r="D433" s="192" t="s">
        <v>147</v>
      </c>
      <c r="E433" s="199" t="s">
        <v>1</v>
      </c>
      <c r="F433" s="200" t="s">
        <v>325</v>
      </c>
      <c r="G433" s="198"/>
      <c r="H433" s="199" t="s">
        <v>1</v>
      </c>
      <c r="I433" s="198"/>
      <c r="J433" s="198"/>
      <c r="K433" s="198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147</v>
      </c>
      <c r="AU433" s="206" t="s">
        <v>83</v>
      </c>
      <c r="AV433" s="12" t="s">
        <v>83</v>
      </c>
      <c r="AW433" s="12" t="s">
        <v>31</v>
      </c>
      <c r="AX433" s="12" t="s">
        <v>75</v>
      </c>
      <c r="AY433" s="206" t="s">
        <v>137</v>
      </c>
    </row>
    <row r="434" spans="2:51" s="13" customFormat="1">
      <c r="B434" s="207"/>
      <c r="C434" s="208"/>
      <c r="D434" s="192" t="s">
        <v>147</v>
      </c>
      <c r="E434" s="209" t="s">
        <v>1</v>
      </c>
      <c r="F434" s="210" t="s">
        <v>1935</v>
      </c>
      <c r="G434" s="208"/>
      <c r="H434" s="211">
        <v>5797.9840000000004</v>
      </c>
      <c r="I434" s="208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147</v>
      </c>
      <c r="AU434" s="217" t="s">
        <v>83</v>
      </c>
      <c r="AV434" s="13" t="s">
        <v>85</v>
      </c>
      <c r="AW434" s="13" t="s">
        <v>31</v>
      </c>
      <c r="AX434" s="13" t="s">
        <v>75</v>
      </c>
      <c r="AY434" s="217" t="s">
        <v>137</v>
      </c>
    </row>
    <row r="435" spans="2:51" s="13" customFormat="1">
      <c r="B435" s="207"/>
      <c r="C435" s="208"/>
      <c r="D435" s="192" t="s">
        <v>147</v>
      </c>
      <c r="E435" s="209" t="s">
        <v>1</v>
      </c>
      <c r="F435" s="210" t="s">
        <v>1936</v>
      </c>
      <c r="G435" s="208"/>
      <c r="H435" s="211">
        <v>1.6E-2</v>
      </c>
      <c r="I435" s="208"/>
      <c r="J435" s="208"/>
      <c r="K435" s="208"/>
      <c r="L435" s="213"/>
      <c r="M435" s="214"/>
      <c r="N435" s="215"/>
      <c r="O435" s="215"/>
      <c r="P435" s="215"/>
      <c r="Q435" s="215"/>
      <c r="R435" s="215"/>
      <c r="S435" s="215"/>
      <c r="T435" s="216"/>
      <c r="AT435" s="217" t="s">
        <v>147</v>
      </c>
      <c r="AU435" s="217" t="s">
        <v>83</v>
      </c>
      <c r="AV435" s="13" t="s">
        <v>85</v>
      </c>
      <c r="AW435" s="13" t="s">
        <v>31</v>
      </c>
      <c r="AX435" s="13" t="s">
        <v>75</v>
      </c>
      <c r="AY435" s="217" t="s">
        <v>137</v>
      </c>
    </row>
    <row r="436" spans="2:51" s="13" customFormat="1">
      <c r="B436" s="207"/>
      <c r="C436" s="208"/>
      <c r="D436" s="192" t="s">
        <v>147</v>
      </c>
      <c r="E436" s="209" t="s">
        <v>1</v>
      </c>
      <c r="F436" s="210" t="s">
        <v>1937</v>
      </c>
      <c r="G436" s="208"/>
      <c r="H436" s="211">
        <v>3959.12</v>
      </c>
      <c r="I436" s="208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147</v>
      </c>
      <c r="AU436" s="217" t="s">
        <v>83</v>
      </c>
      <c r="AV436" s="13" t="s">
        <v>85</v>
      </c>
      <c r="AW436" s="13" t="s">
        <v>31</v>
      </c>
      <c r="AX436" s="13" t="s">
        <v>75</v>
      </c>
      <c r="AY436" s="217" t="s">
        <v>137</v>
      </c>
    </row>
    <row r="437" spans="2:51" s="13" customFormat="1">
      <c r="B437" s="207"/>
      <c r="C437" s="208"/>
      <c r="D437" s="192" t="s">
        <v>147</v>
      </c>
      <c r="E437" s="209" t="s">
        <v>1</v>
      </c>
      <c r="F437" s="210" t="s">
        <v>1938</v>
      </c>
      <c r="G437" s="208"/>
      <c r="H437" s="211">
        <v>0.88</v>
      </c>
      <c r="I437" s="208"/>
      <c r="J437" s="208"/>
      <c r="K437" s="208"/>
      <c r="L437" s="213"/>
      <c r="M437" s="214"/>
      <c r="N437" s="215"/>
      <c r="O437" s="215"/>
      <c r="P437" s="215"/>
      <c r="Q437" s="215"/>
      <c r="R437" s="215"/>
      <c r="S437" s="215"/>
      <c r="T437" s="216"/>
      <c r="AT437" s="217" t="s">
        <v>147</v>
      </c>
      <c r="AU437" s="217" t="s">
        <v>83</v>
      </c>
      <c r="AV437" s="13" t="s">
        <v>85</v>
      </c>
      <c r="AW437" s="13" t="s">
        <v>31</v>
      </c>
      <c r="AX437" s="13" t="s">
        <v>75</v>
      </c>
      <c r="AY437" s="217" t="s">
        <v>137</v>
      </c>
    </row>
    <row r="438" spans="2:51" s="13" customFormat="1">
      <c r="B438" s="207"/>
      <c r="C438" s="208"/>
      <c r="D438" s="192" t="s">
        <v>147</v>
      </c>
      <c r="E438" s="209" t="s">
        <v>1</v>
      </c>
      <c r="F438" s="210" t="s">
        <v>1939</v>
      </c>
      <c r="G438" s="208"/>
      <c r="H438" s="211">
        <v>392.64</v>
      </c>
      <c r="I438" s="208"/>
      <c r="J438" s="208"/>
      <c r="K438" s="208"/>
      <c r="L438" s="213"/>
      <c r="M438" s="214"/>
      <c r="N438" s="215"/>
      <c r="O438" s="215"/>
      <c r="P438" s="215"/>
      <c r="Q438" s="215"/>
      <c r="R438" s="215"/>
      <c r="S438" s="215"/>
      <c r="T438" s="216"/>
      <c r="AT438" s="217" t="s">
        <v>147</v>
      </c>
      <c r="AU438" s="217" t="s">
        <v>83</v>
      </c>
      <c r="AV438" s="13" t="s">
        <v>85</v>
      </c>
      <c r="AW438" s="13" t="s">
        <v>31</v>
      </c>
      <c r="AX438" s="13" t="s">
        <v>75</v>
      </c>
      <c r="AY438" s="217" t="s">
        <v>137</v>
      </c>
    </row>
    <row r="439" spans="2:51" s="13" customFormat="1">
      <c r="B439" s="207"/>
      <c r="C439" s="208"/>
      <c r="D439" s="192" t="s">
        <v>147</v>
      </c>
      <c r="E439" s="209" t="s">
        <v>1</v>
      </c>
      <c r="F439" s="210" t="s">
        <v>1940</v>
      </c>
      <c r="G439" s="208"/>
      <c r="H439" s="211">
        <v>3.36</v>
      </c>
      <c r="I439" s="208"/>
      <c r="J439" s="208"/>
      <c r="K439" s="208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147</v>
      </c>
      <c r="AU439" s="217" t="s">
        <v>83</v>
      </c>
      <c r="AV439" s="13" t="s">
        <v>85</v>
      </c>
      <c r="AW439" s="13" t="s">
        <v>31</v>
      </c>
      <c r="AX439" s="13" t="s">
        <v>75</v>
      </c>
      <c r="AY439" s="217" t="s">
        <v>137</v>
      </c>
    </row>
    <row r="440" spans="2:51" s="13" customFormat="1">
      <c r="B440" s="207"/>
      <c r="C440" s="208"/>
      <c r="D440" s="192" t="s">
        <v>147</v>
      </c>
      <c r="E440" s="209" t="s">
        <v>1</v>
      </c>
      <c r="F440" s="210" t="s">
        <v>1941</v>
      </c>
      <c r="G440" s="208"/>
      <c r="H440" s="211">
        <v>785.28</v>
      </c>
      <c r="I440" s="208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147</v>
      </c>
      <c r="AU440" s="217" t="s">
        <v>83</v>
      </c>
      <c r="AV440" s="13" t="s">
        <v>85</v>
      </c>
      <c r="AW440" s="13" t="s">
        <v>31</v>
      </c>
      <c r="AX440" s="13" t="s">
        <v>75</v>
      </c>
      <c r="AY440" s="217" t="s">
        <v>137</v>
      </c>
    </row>
    <row r="441" spans="2:51" s="13" customFormat="1">
      <c r="B441" s="207"/>
      <c r="C441" s="208"/>
      <c r="D441" s="192" t="s">
        <v>147</v>
      </c>
      <c r="E441" s="209" t="s">
        <v>1</v>
      </c>
      <c r="F441" s="210" t="s">
        <v>1942</v>
      </c>
      <c r="G441" s="208"/>
      <c r="H441" s="211">
        <v>2.72</v>
      </c>
      <c r="I441" s="208"/>
      <c r="J441" s="208"/>
      <c r="K441" s="208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147</v>
      </c>
      <c r="AU441" s="217" t="s">
        <v>83</v>
      </c>
      <c r="AV441" s="13" t="s">
        <v>85</v>
      </c>
      <c r="AW441" s="13" t="s">
        <v>31</v>
      </c>
      <c r="AX441" s="13" t="s">
        <v>75</v>
      </c>
      <c r="AY441" s="217" t="s">
        <v>137</v>
      </c>
    </row>
    <row r="442" spans="2:51" s="13" customFormat="1">
      <c r="B442" s="207"/>
      <c r="C442" s="208"/>
      <c r="D442" s="192" t="s">
        <v>147</v>
      </c>
      <c r="E442" s="209" t="s">
        <v>1</v>
      </c>
      <c r="F442" s="210" t="s">
        <v>1943</v>
      </c>
      <c r="G442" s="208"/>
      <c r="H442" s="211">
        <v>6229.8879999999999</v>
      </c>
      <c r="I442" s="208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147</v>
      </c>
      <c r="AU442" s="217" t="s">
        <v>83</v>
      </c>
      <c r="AV442" s="13" t="s">
        <v>85</v>
      </c>
      <c r="AW442" s="13" t="s">
        <v>31</v>
      </c>
      <c r="AX442" s="13" t="s">
        <v>75</v>
      </c>
      <c r="AY442" s="217" t="s">
        <v>137</v>
      </c>
    </row>
    <row r="443" spans="2:51" s="13" customFormat="1">
      <c r="B443" s="207"/>
      <c r="C443" s="208"/>
      <c r="D443" s="192" t="s">
        <v>147</v>
      </c>
      <c r="E443" s="209" t="s">
        <v>1</v>
      </c>
      <c r="F443" s="210" t="s">
        <v>1944</v>
      </c>
      <c r="G443" s="208"/>
      <c r="H443" s="211">
        <v>2.1120000000000001</v>
      </c>
      <c r="I443" s="208"/>
      <c r="J443" s="208"/>
      <c r="K443" s="208"/>
      <c r="L443" s="213"/>
      <c r="M443" s="214"/>
      <c r="N443" s="215"/>
      <c r="O443" s="215"/>
      <c r="P443" s="215"/>
      <c r="Q443" s="215"/>
      <c r="R443" s="215"/>
      <c r="S443" s="215"/>
      <c r="T443" s="216"/>
      <c r="AT443" s="217" t="s">
        <v>147</v>
      </c>
      <c r="AU443" s="217" t="s">
        <v>83</v>
      </c>
      <c r="AV443" s="13" t="s">
        <v>85</v>
      </c>
      <c r="AW443" s="13" t="s">
        <v>31</v>
      </c>
      <c r="AX443" s="13" t="s">
        <v>75</v>
      </c>
      <c r="AY443" s="217" t="s">
        <v>137</v>
      </c>
    </row>
    <row r="444" spans="2:51" s="12" customFormat="1">
      <c r="B444" s="197"/>
      <c r="C444" s="198"/>
      <c r="D444" s="192" t="s">
        <v>147</v>
      </c>
      <c r="E444" s="199" t="s">
        <v>1</v>
      </c>
      <c r="F444" s="200" t="s">
        <v>1865</v>
      </c>
      <c r="G444" s="198"/>
      <c r="H444" s="199" t="s">
        <v>1</v>
      </c>
      <c r="I444" s="198"/>
      <c r="J444" s="198"/>
      <c r="K444" s="198"/>
      <c r="L444" s="202"/>
      <c r="M444" s="203"/>
      <c r="N444" s="204"/>
      <c r="O444" s="204"/>
      <c r="P444" s="204"/>
      <c r="Q444" s="204"/>
      <c r="R444" s="204"/>
      <c r="S444" s="204"/>
      <c r="T444" s="205"/>
      <c r="AT444" s="206" t="s">
        <v>147</v>
      </c>
      <c r="AU444" s="206" t="s">
        <v>83</v>
      </c>
      <c r="AV444" s="12" t="s">
        <v>83</v>
      </c>
      <c r="AW444" s="12" t="s">
        <v>31</v>
      </c>
      <c r="AX444" s="12" t="s">
        <v>75</v>
      </c>
      <c r="AY444" s="206" t="s">
        <v>137</v>
      </c>
    </row>
    <row r="445" spans="2:51" s="13" customFormat="1">
      <c r="B445" s="207"/>
      <c r="C445" s="208"/>
      <c r="D445" s="192" t="s">
        <v>147</v>
      </c>
      <c r="E445" s="209" t="s">
        <v>1</v>
      </c>
      <c r="F445" s="210" t="s">
        <v>1947</v>
      </c>
      <c r="G445" s="208"/>
      <c r="H445" s="211">
        <v>759.10400000000004</v>
      </c>
      <c r="I445" s="208"/>
      <c r="J445" s="208"/>
      <c r="K445" s="208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147</v>
      </c>
      <c r="AU445" s="217" t="s">
        <v>83</v>
      </c>
      <c r="AV445" s="13" t="s">
        <v>85</v>
      </c>
      <c r="AW445" s="13" t="s">
        <v>31</v>
      </c>
      <c r="AX445" s="13" t="s">
        <v>75</v>
      </c>
      <c r="AY445" s="217" t="s">
        <v>137</v>
      </c>
    </row>
    <row r="446" spans="2:51" s="13" customFormat="1">
      <c r="B446" s="207"/>
      <c r="C446" s="208"/>
      <c r="D446" s="192" t="s">
        <v>147</v>
      </c>
      <c r="E446" s="209" t="s">
        <v>1</v>
      </c>
      <c r="F446" s="210" t="s">
        <v>1948</v>
      </c>
      <c r="G446" s="208"/>
      <c r="H446" s="211">
        <v>0.89600000000000002</v>
      </c>
      <c r="I446" s="208"/>
      <c r="J446" s="208"/>
      <c r="K446" s="208"/>
      <c r="L446" s="213"/>
      <c r="M446" s="214"/>
      <c r="N446" s="215"/>
      <c r="O446" s="215"/>
      <c r="P446" s="215"/>
      <c r="Q446" s="215"/>
      <c r="R446" s="215"/>
      <c r="S446" s="215"/>
      <c r="T446" s="216"/>
      <c r="AT446" s="217" t="s">
        <v>147</v>
      </c>
      <c r="AU446" s="217" t="s">
        <v>83</v>
      </c>
      <c r="AV446" s="13" t="s">
        <v>85</v>
      </c>
      <c r="AW446" s="13" t="s">
        <v>31</v>
      </c>
      <c r="AX446" s="13" t="s">
        <v>75</v>
      </c>
      <c r="AY446" s="217" t="s">
        <v>137</v>
      </c>
    </row>
    <row r="447" spans="2:51" s="12" customFormat="1">
      <c r="B447" s="197"/>
      <c r="C447" s="198"/>
      <c r="D447" s="192" t="s">
        <v>147</v>
      </c>
      <c r="E447" s="199" t="s">
        <v>1</v>
      </c>
      <c r="F447" s="200" t="s">
        <v>1945</v>
      </c>
      <c r="G447" s="198"/>
      <c r="H447" s="199" t="s">
        <v>1</v>
      </c>
      <c r="I447" s="198"/>
      <c r="J447" s="198"/>
      <c r="K447" s="198"/>
      <c r="L447" s="202"/>
      <c r="M447" s="203"/>
      <c r="N447" s="204"/>
      <c r="O447" s="204"/>
      <c r="P447" s="204"/>
      <c r="Q447" s="204"/>
      <c r="R447" s="204"/>
      <c r="S447" s="204"/>
      <c r="T447" s="205"/>
      <c r="AT447" s="206" t="s">
        <v>147</v>
      </c>
      <c r="AU447" s="206" t="s">
        <v>83</v>
      </c>
      <c r="AV447" s="12" t="s">
        <v>83</v>
      </c>
      <c r="AW447" s="12" t="s">
        <v>31</v>
      </c>
      <c r="AX447" s="12" t="s">
        <v>75</v>
      </c>
      <c r="AY447" s="206" t="s">
        <v>137</v>
      </c>
    </row>
    <row r="448" spans="2:51" s="13" customFormat="1">
      <c r="B448" s="207"/>
      <c r="C448" s="208"/>
      <c r="D448" s="192" t="s">
        <v>147</v>
      </c>
      <c r="E448" s="209" t="s">
        <v>1</v>
      </c>
      <c r="F448" s="210" t="s">
        <v>1946</v>
      </c>
      <c r="G448" s="208"/>
      <c r="H448" s="211">
        <v>2323.12</v>
      </c>
      <c r="I448" s="208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147</v>
      </c>
      <c r="AU448" s="217" t="s">
        <v>83</v>
      </c>
      <c r="AV448" s="13" t="s">
        <v>85</v>
      </c>
      <c r="AW448" s="13" t="s">
        <v>31</v>
      </c>
      <c r="AX448" s="13" t="s">
        <v>75</v>
      </c>
      <c r="AY448" s="217" t="s">
        <v>137</v>
      </c>
    </row>
    <row r="449" spans="1:65" s="13" customFormat="1">
      <c r="B449" s="207"/>
      <c r="C449" s="208"/>
      <c r="D449" s="192" t="s">
        <v>147</v>
      </c>
      <c r="E449" s="209" t="s">
        <v>1</v>
      </c>
      <c r="F449" s="210" t="s">
        <v>1938</v>
      </c>
      <c r="G449" s="208"/>
      <c r="H449" s="211">
        <v>0.88</v>
      </c>
      <c r="I449" s="208"/>
      <c r="J449" s="208"/>
      <c r="K449" s="208"/>
      <c r="L449" s="213"/>
      <c r="M449" s="214"/>
      <c r="N449" s="215"/>
      <c r="O449" s="215"/>
      <c r="P449" s="215"/>
      <c r="Q449" s="215"/>
      <c r="R449" s="215"/>
      <c r="S449" s="215"/>
      <c r="T449" s="216"/>
      <c r="AT449" s="217" t="s">
        <v>147</v>
      </c>
      <c r="AU449" s="217" t="s">
        <v>83</v>
      </c>
      <c r="AV449" s="13" t="s">
        <v>85</v>
      </c>
      <c r="AW449" s="13" t="s">
        <v>31</v>
      </c>
      <c r="AX449" s="13" t="s">
        <v>75</v>
      </c>
      <c r="AY449" s="217" t="s">
        <v>137</v>
      </c>
    </row>
    <row r="450" spans="1:65" s="12" customFormat="1">
      <c r="B450" s="197"/>
      <c r="C450" s="198"/>
      <c r="D450" s="192" t="s">
        <v>147</v>
      </c>
      <c r="E450" s="199" t="s">
        <v>1</v>
      </c>
      <c r="F450" s="200" t="s">
        <v>1949</v>
      </c>
      <c r="G450" s="198"/>
      <c r="H450" s="199" t="s">
        <v>1</v>
      </c>
      <c r="I450" s="198"/>
      <c r="J450" s="198"/>
      <c r="K450" s="198"/>
      <c r="L450" s="202"/>
      <c r="M450" s="203"/>
      <c r="N450" s="204"/>
      <c r="O450" s="204"/>
      <c r="P450" s="204"/>
      <c r="Q450" s="204"/>
      <c r="R450" s="204"/>
      <c r="S450" s="204"/>
      <c r="T450" s="205"/>
      <c r="AT450" s="206" t="s">
        <v>147</v>
      </c>
      <c r="AU450" s="206" t="s">
        <v>83</v>
      </c>
      <c r="AV450" s="12" t="s">
        <v>83</v>
      </c>
      <c r="AW450" s="12" t="s">
        <v>31</v>
      </c>
      <c r="AX450" s="12" t="s">
        <v>75</v>
      </c>
      <c r="AY450" s="206" t="s">
        <v>137</v>
      </c>
    </row>
    <row r="451" spans="1:65" s="12" customFormat="1">
      <c r="B451" s="197"/>
      <c r="C451" s="198"/>
      <c r="D451" s="192" t="s">
        <v>147</v>
      </c>
      <c r="E451" s="199" t="s">
        <v>1</v>
      </c>
      <c r="F451" s="200" t="s">
        <v>1950</v>
      </c>
      <c r="G451" s="198"/>
      <c r="H451" s="199" t="s">
        <v>1</v>
      </c>
      <c r="I451" s="198"/>
      <c r="J451" s="198"/>
      <c r="K451" s="198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147</v>
      </c>
      <c r="AU451" s="206" t="s">
        <v>83</v>
      </c>
      <c r="AV451" s="12" t="s">
        <v>83</v>
      </c>
      <c r="AW451" s="12" t="s">
        <v>31</v>
      </c>
      <c r="AX451" s="12" t="s">
        <v>75</v>
      </c>
      <c r="AY451" s="206" t="s">
        <v>137</v>
      </c>
    </row>
    <row r="452" spans="1:65" s="13" customFormat="1">
      <c r="B452" s="207"/>
      <c r="C452" s="208"/>
      <c r="D452" s="192" t="s">
        <v>147</v>
      </c>
      <c r="E452" s="209" t="s">
        <v>1</v>
      </c>
      <c r="F452" s="210" t="s">
        <v>1951</v>
      </c>
      <c r="G452" s="208"/>
      <c r="H452" s="211">
        <v>244</v>
      </c>
      <c r="I452" s="208"/>
      <c r="J452" s="208"/>
      <c r="K452" s="208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147</v>
      </c>
      <c r="AU452" s="217" t="s">
        <v>83</v>
      </c>
      <c r="AV452" s="13" t="s">
        <v>85</v>
      </c>
      <c r="AW452" s="13" t="s">
        <v>31</v>
      </c>
      <c r="AX452" s="13" t="s">
        <v>75</v>
      </c>
      <c r="AY452" s="217" t="s">
        <v>137</v>
      </c>
    </row>
    <row r="453" spans="1:65" s="12" customFormat="1">
      <c r="B453" s="197"/>
      <c r="C453" s="198"/>
      <c r="D453" s="192" t="s">
        <v>147</v>
      </c>
      <c r="E453" s="199" t="s">
        <v>1</v>
      </c>
      <c r="F453" s="200" t="s">
        <v>1952</v>
      </c>
      <c r="G453" s="198"/>
      <c r="H453" s="199" t="s">
        <v>1</v>
      </c>
      <c r="I453" s="198"/>
      <c r="J453" s="198"/>
      <c r="K453" s="198"/>
      <c r="L453" s="202"/>
      <c r="M453" s="203"/>
      <c r="N453" s="204"/>
      <c r="O453" s="204"/>
      <c r="P453" s="204"/>
      <c r="Q453" s="204"/>
      <c r="R453" s="204"/>
      <c r="S453" s="204"/>
      <c r="T453" s="205"/>
      <c r="AT453" s="206" t="s">
        <v>147</v>
      </c>
      <c r="AU453" s="206" t="s">
        <v>83</v>
      </c>
      <c r="AV453" s="12" t="s">
        <v>83</v>
      </c>
      <c r="AW453" s="12" t="s">
        <v>31</v>
      </c>
      <c r="AX453" s="12" t="s">
        <v>75</v>
      </c>
      <c r="AY453" s="206" t="s">
        <v>137</v>
      </c>
    </row>
    <row r="454" spans="1:65" s="13" customFormat="1">
      <c r="B454" s="207"/>
      <c r="C454" s="208"/>
      <c r="D454" s="192" t="s">
        <v>147</v>
      </c>
      <c r="E454" s="209" t="s">
        <v>1</v>
      </c>
      <c r="F454" s="210" t="s">
        <v>1953</v>
      </c>
      <c r="G454" s="208"/>
      <c r="H454" s="211">
        <v>272</v>
      </c>
      <c r="I454" s="208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147</v>
      </c>
      <c r="AU454" s="217" t="s">
        <v>83</v>
      </c>
      <c r="AV454" s="13" t="s">
        <v>85</v>
      </c>
      <c r="AW454" s="13" t="s">
        <v>31</v>
      </c>
      <c r="AX454" s="13" t="s">
        <v>75</v>
      </c>
      <c r="AY454" s="217" t="s">
        <v>137</v>
      </c>
    </row>
    <row r="455" spans="1:65" s="13" customFormat="1">
      <c r="B455" s="207"/>
      <c r="C455" s="208"/>
      <c r="D455" s="192" t="s">
        <v>147</v>
      </c>
      <c r="E455" s="209" t="s">
        <v>1</v>
      </c>
      <c r="F455" s="210" t="s">
        <v>1954</v>
      </c>
      <c r="G455" s="208"/>
      <c r="H455" s="211">
        <v>147.24</v>
      </c>
      <c r="I455" s="208"/>
      <c r="J455" s="208"/>
      <c r="K455" s="208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147</v>
      </c>
      <c r="AU455" s="217" t="s">
        <v>83</v>
      </c>
      <c r="AV455" s="13" t="s">
        <v>85</v>
      </c>
      <c r="AW455" s="13" t="s">
        <v>31</v>
      </c>
      <c r="AX455" s="13" t="s">
        <v>75</v>
      </c>
      <c r="AY455" s="217" t="s">
        <v>137</v>
      </c>
    </row>
    <row r="456" spans="1:65" s="13" customFormat="1">
      <c r="B456" s="207"/>
      <c r="C456" s="208"/>
      <c r="D456" s="192" t="s">
        <v>147</v>
      </c>
      <c r="E456" s="209" t="s">
        <v>1</v>
      </c>
      <c r="F456" s="210" t="s">
        <v>1955</v>
      </c>
      <c r="G456" s="208"/>
      <c r="H456" s="211">
        <v>0.76</v>
      </c>
      <c r="I456" s="208"/>
      <c r="J456" s="208"/>
      <c r="K456" s="208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147</v>
      </c>
      <c r="AU456" s="217" t="s">
        <v>83</v>
      </c>
      <c r="AV456" s="13" t="s">
        <v>85</v>
      </c>
      <c r="AW456" s="13" t="s">
        <v>31</v>
      </c>
      <c r="AX456" s="13" t="s">
        <v>75</v>
      </c>
      <c r="AY456" s="217" t="s">
        <v>137</v>
      </c>
    </row>
    <row r="457" spans="1:65" s="12" customFormat="1">
      <c r="B457" s="197"/>
      <c r="C457" s="198"/>
      <c r="D457" s="192" t="s">
        <v>147</v>
      </c>
      <c r="E457" s="199" t="s">
        <v>1</v>
      </c>
      <c r="F457" s="200" t="s">
        <v>1324</v>
      </c>
      <c r="G457" s="198"/>
      <c r="H457" s="199" t="s">
        <v>1</v>
      </c>
      <c r="I457" s="198"/>
      <c r="J457" s="198"/>
      <c r="K457" s="198"/>
      <c r="L457" s="202"/>
      <c r="M457" s="203"/>
      <c r="N457" s="204"/>
      <c r="O457" s="204"/>
      <c r="P457" s="204"/>
      <c r="Q457" s="204"/>
      <c r="R457" s="204"/>
      <c r="S457" s="204"/>
      <c r="T457" s="205"/>
      <c r="AT457" s="206" t="s">
        <v>147</v>
      </c>
      <c r="AU457" s="206" t="s">
        <v>83</v>
      </c>
      <c r="AV457" s="12" t="s">
        <v>83</v>
      </c>
      <c r="AW457" s="12" t="s">
        <v>31</v>
      </c>
      <c r="AX457" s="12" t="s">
        <v>75</v>
      </c>
      <c r="AY457" s="206" t="s">
        <v>137</v>
      </c>
    </row>
    <row r="458" spans="1:65" s="13" customFormat="1">
      <c r="B458" s="207"/>
      <c r="C458" s="208"/>
      <c r="D458" s="192" t="s">
        <v>147</v>
      </c>
      <c r="E458" s="209" t="s">
        <v>1</v>
      </c>
      <c r="F458" s="210" t="s">
        <v>1956</v>
      </c>
      <c r="G458" s="208"/>
      <c r="H458" s="211">
        <v>492</v>
      </c>
      <c r="I458" s="208"/>
      <c r="J458" s="208"/>
      <c r="K458" s="208"/>
      <c r="L458" s="213"/>
      <c r="M458" s="214"/>
      <c r="N458" s="215"/>
      <c r="O458" s="215"/>
      <c r="P458" s="215"/>
      <c r="Q458" s="215"/>
      <c r="R458" s="215"/>
      <c r="S458" s="215"/>
      <c r="T458" s="216"/>
      <c r="AT458" s="217" t="s">
        <v>147</v>
      </c>
      <c r="AU458" s="217" t="s">
        <v>83</v>
      </c>
      <c r="AV458" s="13" t="s">
        <v>85</v>
      </c>
      <c r="AW458" s="13" t="s">
        <v>31</v>
      </c>
      <c r="AX458" s="13" t="s">
        <v>75</v>
      </c>
      <c r="AY458" s="217" t="s">
        <v>137</v>
      </c>
    </row>
    <row r="459" spans="1:65" s="14" customFormat="1">
      <c r="B459" s="218"/>
      <c r="C459" s="219"/>
      <c r="D459" s="192" t="s">
        <v>147</v>
      </c>
      <c r="E459" s="220" t="s">
        <v>1</v>
      </c>
      <c r="F459" s="221" t="s">
        <v>152</v>
      </c>
      <c r="G459" s="219"/>
      <c r="H459" s="222">
        <v>21414</v>
      </c>
      <c r="I459" s="219"/>
      <c r="J459" s="219"/>
      <c r="K459" s="219"/>
      <c r="L459" s="224"/>
      <c r="M459" s="225"/>
      <c r="N459" s="226"/>
      <c r="O459" s="226"/>
      <c r="P459" s="226"/>
      <c r="Q459" s="226"/>
      <c r="R459" s="226"/>
      <c r="S459" s="226"/>
      <c r="T459" s="227"/>
      <c r="AT459" s="228" t="s">
        <v>147</v>
      </c>
      <c r="AU459" s="228" t="s">
        <v>83</v>
      </c>
      <c r="AV459" s="14" t="s">
        <v>144</v>
      </c>
      <c r="AW459" s="14" t="s">
        <v>31</v>
      </c>
      <c r="AX459" s="14" t="s">
        <v>83</v>
      </c>
      <c r="AY459" s="228" t="s">
        <v>137</v>
      </c>
    </row>
    <row r="460" spans="1:65" s="12" customFormat="1">
      <c r="B460" s="197"/>
      <c r="C460" s="198"/>
      <c r="D460" s="192" t="s">
        <v>147</v>
      </c>
      <c r="E460" s="199" t="s">
        <v>1</v>
      </c>
      <c r="F460" s="200" t="s">
        <v>153</v>
      </c>
      <c r="G460" s="198"/>
      <c r="H460" s="199" t="s">
        <v>1</v>
      </c>
      <c r="I460" s="198"/>
      <c r="J460" s="198"/>
      <c r="K460" s="198"/>
      <c r="L460" s="202"/>
      <c r="M460" s="203"/>
      <c r="N460" s="204"/>
      <c r="O460" s="204"/>
      <c r="P460" s="204"/>
      <c r="Q460" s="204"/>
      <c r="R460" s="204"/>
      <c r="S460" s="204"/>
      <c r="T460" s="205"/>
      <c r="AT460" s="206" t="s">
        <v>147</v>
      </c>
      <c r="AU460" s="206" t="s">
        <v>83</v>
      </c>
      <c r="AV460" s="12" t="s">
        <v>83</v>
      </c>
      <c r="AW460" s="12" t="s">
        <v>31</v>
      </c>
      <c r="AX460" s="12" t="s">
        <v>75</v>
      </c>
      <c r="AY460" s="206" t="s">
        <v>137</v>
      </c>
    </row>
    <row r="461" spans="1:65" s="2" customFormat="1" ht="16.5" customHeight="1">
      <c r="A461" s="34"/>
      <c r="B461" s="35"/>
      <c r="C461" s="178" t="s">
        <v>342</v>
      </c>
      <c r="D461" s="178" t="s">
        <v>138</v>
      </c>
      <c r="E461" s="179" t="s">
        <v>351</v>
      </c>
      <c r="F461" s="180" t="s">
        <v>352</v>
      </c>
      <c r="G461" s="181" t="s">
        <v>156</v>
      </c>
      <c r="H461" s="182">
        <v>23842</v>
      </c>
      <c r="I461" s="253"/>
      <c r="J461" s="184">
        <f>ROUND(I461*H461,2)</f>
        <v>0</v>
      </c>
      <c r="K461" s="180" t="s">
        <v>142</v>
      </c>
      <c r="L461" s="185"/>
      <c r="M461" s="186" t="s">
        <v>1</v>
      </c>
      <c r="N461" s="187" t="s">
        <v>40</v>
      </c>
      <c r="O461" s="71"/>
      <c r="P461" s="188">
        <f>O461*H461</f>
        <v>0</v>
      </c>
      <c r="Q461" s="188">
        <v>9.0000000000000006E-5</v>
      </c>
      <c r="R461" s="188">
        <f>Q461*H461</f>
        <v>2.1457800000000002</v>
      </c>
      <c r="S461" s="188">
        <v>0</v>
      </c>
      <c r="T461" s="189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190" t="s">
        <v>143</v>
      </c>
      <c r="AT461" s="190" t="s">
        <v>138</v>
      </c>
      <c r="AU461" s="190" t="s">
        <v>83</v>
      </c>
      <c r="AY461" s="17" t="s">
        <v>137</v>
      </c>
      <c r="BE461" s="191">
        <f>IF(N461="základní",J461,0)</f>
        <v>0</v>
      </c>
      <c r="BF461" s="191">
        <f>IF(N461="snížená",J461,0)</f>
        <v>0</v>
      </c>
      <c r="BG461" s="191">
        <f>IF(N461="zákl. přenesená",J461,0)</f>
        <v>0</v>
      </c>
      <c r="BH461" s="191">
        <f>IF(N461="sníž. přenesená",J461,0)</f>
        <v>0</v>
      </c>
      <c r="BI461" s="191">
        <f>IF(N461="nulová",J461,0)</f>
        <v>0</v>
      </c>
      <c r="BJ461" s="17" t="s">
        <v>83</v>
      </c>
      <c r="BK461" s="191">
        <f>ROUND(I461*H461,2)</f>
        <v>0</v>
      </c>
      <c r="BL461" s="17" t="s">
        <v>144</v>
      </c>
      <c r="BM461" s="190" t="s">
        <v>1959</v>
      </c>
    </row>
    <row r="462" spans="1:65" s="2" customFormat="1">
      <c r="A462" s="34"/>
      <c r="B462" s="35"/>
      <c r="C462" s="36"/>
      <c r="D462" s="192" t="s">
        <v>146</v>
      </c>
      <c r="E462" s="36"/>
      <c r="F462" s="193" t="s">
        <v>352</v>
      </c>
      <c r="G462" s="36"/>
      <c r="H462" s="36"/>
      <c r="I462" s="36"/>
      <c r="J462" s="36"/>
      <c r="K462" s="36"/>
      <c r="L462" s="39"/>
      <c r="M462" s="195"/>
      <c r="N462" s="196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7" t="s">
        <v>146</v>
      </c>
      <c r="AU462" s="17" t="s">
        <v>83</v>
      </c>
    </row>
    <row r="463" spans="1:65" s="13" customFormat="1">
      <c r="B463" s="207"/>
      <c r="C463" s="208"/>
      <c r="D463" s="192" t="s">
        <v>147</v>
      </c>
      <c r="E463" s="209" t="s">
        <v>1</v>
      </c>
      <c r="F463" s="210" t="s">
        <v>1960</v>
      </c>
      <c r="G463" s="208"/>
      <c r="H463" s="211">
        <v>23842</v>
      </c>
      <c r="I463" s="208"/>
      <c r="J463" s="208"/>
      <c r="K463" s="208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147</v>
      </c>
      <c r="AU463" s="217" t="s">
        <v>83</v>
      </c>
      <c r="AV463" s="13" t="s">
        <v>85</v>
      </c>
      <c r="AW463" s="13" t="s">
        <v>31</v>
      </c>
      <c r="AX463" s="13" t="s">
        <v>75</v>
      </c>
      <c r="AY463" s="217" t="s">
        <v>137</v>
      </c>
    </row>
    <row r="464" spans="1:65" s="14" customFormat="1">
      <c r="B464" s="218"/>
      <c r="C464" s="219"/>
      <c r="D464" s="192" t="s">
        <v>147</v>
      </c>
      <c r="E464" s="220" t="s">
        <v>1</v>
      </c>
      <c r="F464" s="221" t="s">
        <v>152</v>
      </c>
      <c r="G464" s="219"/>
      <c r="H464" s="222">
        <v>23842</v>
      </c>
      <c r="I464" s="219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147</v>
      </c>
      <c r="AU464" s="228" t="s">
        <v>83</v>
      </c>
      <c r="AV464" s="14" t="s">
        <v>144</v>
      </c>
      <c r="AW464" s="14" t="s">
        <v>31</v>
      </c>
      <c r="AX464" s="14" t="s">
        <v>83</v>
      </c>
      <c r="AY464" s="228" t="s">
        <v>137</v>
      </c>
    </row>
    <row r="465" spans="1:65" s="12" customFormat="1">
      <c r="B465" s="197"/>
      <c r="C465" s="198"/>
      <c r="D465" s="192" t="s">
        <v>147</v>
      </c>
      <c r="E465" s="199" t="s">
        <v>1</v>
      </c>
      <c r="F465" s="200" t="s">
        <v>153</v>
      </c>
      <c r="G465" s="198"/>
      <c r="H465" s="199" t="s">
        <v>1</v>
      </c>
      <c r="I465" s="198"/>
      <c r="J465" s="198"/>
      <c r="K465" s="198"/>
      <c r="L465" s="202"/>
      <c r="M465" s="203"/>
      <c r="N465" s="204"/>
      <c r="O465" s="204"/>
      <c r="P465" s="204"/>
      <c r="Q465" s="204"/>
      <c r="R465" s="204"/>
      <c r="S465" s="204"/>
      <c r="T465" s="205"/>
      <c r="AT465" s="206" t="s">
        <v>147</v>
      </c>
      <c r="AU465" s="206" t="s">
        <v>83</v>
      </c>
      <c r="AV465" s="12" t="s">
        <v>83</v>
      </c>
      <c r="AW465" s="12" t="s">
        <v>31</v>
      </c>
      <c r="AX465" s="12" t="s">
        <v>75</v>
      </c>
      <c r="AY465" s="206" t="s">
        <v>137</v>
      </c>
    </row>
    <row r="466" spans="1:65" s="2" customFormat="1" ht="16.5" customHeight="1">
      <c r="A466" s="34"/>
      <c r="B466" s="35"/>
      <c r="C466" s="178" t="s">
        <v>346</v>
      </c>
      <c r="D466" s="178" t="s">
        <v>138</v>
      </c>
      <c r="E466" s="179" t="s">
        <v>356</v>
      </c>
      <c r="F466" s="180" t="s">
        <v>357</v>
      </c>
      <c r="G466" s="181" t="s">
        <v>156</v>
      </c>
      <c r="H466" s="182">
        <v>876</v>
      </c>
      <c r="I466" s="253"/>
      <c r="J466" s="184">
        <f>ROUND(I466*H466,2)</f>
        <v>0</v>
      </c>
      <c r="K466" s="180" t="s">
        <v>142</v>
      </c>
      <c r="L466" s="185"/>
      <c r="M466" s="186" t="s">
        <v>1</v>
      </c>
      <c r="N466" s="187" t="s">
        <v>40</v>
      </c>
      <c r="O466" s="71"/>
      <c r="P466" s="188">
        <f>O466*H466</f>
        <v>0</v>
      </c>
      <c r="Q466" s="188">
        <v>5.1999999999999995E-4</v>
      </c>
      <c r="R466" s="188">
        <f>Q466*H466</f>
        <v>0.45551999999999998</v>
      </c>
      <c r="S466" s="188">
        <v>0</v>
      </c>
      <c r="T466" s="189">
        <f>S466*H466</f>
        <v>0</v>
      </c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R466" s="190" t="s">
        <v>143</v>
      </c>
      <c r="AT466" s="190" t="s">
        <v>138</v>
      </c>
      <c r="AU466" s="190" t="s">
        <v>83</v>
      </c>
      <c r="AY466" s="17" t="s">
        <v>137</v>
      </c>
      <c r="BE466" s="191">
        <f>IF(N466="základní",J466,0)</f>
        <v>0</v>
      </c>
      <c r="BF466" s="191">
        <f>IF(N466="snížená",J466,0)</f>
        <v>0</v>
      </c>
      <c r="BG466" s="191">
        <f>IF(N466="zákl. přenesená",J466,0)</f>
        <v>0</v>
      </c>
      <c r="BH466" s="191">
        <f>IF(N466="sníž. přenesená",J466,0)</f>
        <v>0</v>
      </c>
      <c r="BI466" s="191">
        <f>IF(N466="nulová",J466,0)</f>
        <v>0</v>
      </c>
      <c r="BJ466" s="17" t="s">
        <v>83</v>
      </c>
      <c r="BK466" s="191">
        <f>ROUND(I466*H466,2)</f>
        <v>0</v>
      </c>
      <c r="BL466" s="17" t="s">
        <v>144</v>
      </c>
      <c r="BM466" s="190" t="s">
        <v>1961</v>
      </c>
    </row>
    <row r="467" spans="1:65" s="2" customFormat="1">
      <c r="A467" s="34"/>
      <c r="B467" s="35"/>
      <c r="C467" s="36"/>
      <c r="D467" s="192" t="s">
        <v>146</v>
      </c>
      <c r="E467" s="36"/>
      <c r="F467" s="193" t="s">
        <v>357</v>
      </c>
      <c r="G467" s="36"/>
      <c r="H467" s="36"/>
      <c r="I467" s="36"/>
      <c r="J467" s="36"/>
      <c r="K467" s="36"/>
      <c r="L467" s="39"/>
      <c r="M467" s="195"/>
      <c r="N467" s="196"/>
      <c r="O467" s="71"/>
      <c r="P467" s="71"/>
      <c r="Q467" s="71"/>
      <c r="R467" s="71"/>
      <c r="S467" s="71"/>
      <c r="T467" s="72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T467" s="17" t="s">
        <v>146</v>
      </c>
      <c r="AU467" s="17" t="s">
        <v>83</v>
      </c>
    </row>
    <row r="468" spans="1:65" s="12" customFormat="1">
      <c r="B468" s="197"/>
      <c r="C468" s="198"/>
      <c r="D468" s="192" t="s">
        <v>147</v>
      </c>
      <c r="E468" s="199" t="s">
        <v>1</v>
      </c>
      <c r="F468" s="200" t="s">
        <v>1962</v>
      </c>
      <c r="G468" s="198"/>
      <c r="H468" s="199" t="s">
        <v>1</v>
      </c>
      <c r="I468" s="198"/>
      <c r="J468" s="198"/>
      <c r="K468" s="198"/>
      <c r="L468" s="202"/>
      <c r="M468" s="203"/>
      <c r="N468" s="204"/>
      <c r="O468" s="204"/>
      <c r="P468" s="204"/>
      <c r="Q468" s="204"/>
      <c r="R468" s="204"/>
      <c r="S468" s="204"/>
      <c r="T468" s="205"/>
      <c r="AT468" s="206" t="s">
        <v>147</v>
      </c>
      <c r="AU468" s="206" t="s">
        <v>83</v>
      </c>
      <c r="AV468" s="12" t="s">
        <v>83</v>
      </c>
      <c r="AW468" s="12" t="s">
        <v>31</v>
      </c>
      <c r="AX468" s="12" t="s">
        <v>75</v>
      </c>
      <c r="AY468" s="206" t="s">
        <v>137</v>
      </c>
    </row>
    <row r="469" spans="1:65" s="12" customFormat="1">
      <c r="B469" s="197"/>
      <c r="C469" s="198"/>
      <c r="D469" s="192" t="s">
        <v>147</v>
      </c>
      <c r="E469" s="199" t="s">
        <v>1</v>
      </c>
      <c r="F469" s="200" t="s">
        <v>1963</v>
      </c>
      <c r="G469" s="198"/>
      <c r="H469" s="199" t="s">
        <v>1</v>
      </c>
      <c r="I469" s="198"/>
      <c r="J469" s="198"/>
      <c r="K469" s="198"/>
      <c r="L469" s="202"/>
      <c r="M469" s="203"/>
      <c r="N469" s="204"/>
      <c r="O469" s="204"/>
      <c r="P469" s="204"/>
      <c r="Q469" s="204"/>
      <c r="R469" s="204"/>
      <c r="S469" s="204"/>
      <c r="T469" s="205"/>
      <c r="AT469" s="206" t="s">
        <v>147</v>
      </c>
      <c r="AU469" s="206" t="s">
        <v>83</v>
      </c>
      <c r="AV469" s="12" t="s">
        <v>83</v>
      </c>
      <c r="AW469" s="12" t="s">
        <v>31</v>
      </c>
      <c r="AX469" s="12" t="s">
        <v>75</v>
      </c>
      <c r="AY469" s="206" t="s">
        <v>137</v>
      </c>
    </row>
    <row r="470" spans="1:65" s="13" customFormat="1">
      <c r="B470" s="207"/>
      <c r="C470" s="208"/>
      <c r="D470" s="192" t="s">
        <v>147</v>
      </c>
      <c r="E470" s="209" t="s">
        <v>1</v>
      </c>
      <c r="F470" s="210" t="s">
        <v>359</v>
      </c>
      <c r="G470" s="208"/>
      <c r="H470" s="211">
        <v>438</v>
      </c>
      <c r="I470" s="208"/>
      <c r="J470" s="208"/>
      <c r="K470" s="208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147</v>
      </c>
      <c r="AU470" s="217" t="s">
        <v>83</v>
      </c>
      <c r="AV470" s="13" t="s">
        <v>85</v>
      </c>
      <c r="AW470" s="13" t="s">
        <v>31</v>
      </c>
      <c r="AX470" s="13" t="s">
        <v>75</v>
      </c>
      <c r="AY470" s="217" t="s">
        <v>137</v>
      </c>
    </row>
    <row r="471" spans="1:65" s="12" customFormat="1">
      <c r="B471" s="197"/>
      <c r="C471" s="198"/>
      <c r="D471" s="192" t="s">
        <v>147</v>
      </c>
      <c r="E471" s="199" t="s">
        <v>1</v>
      </c>
      <c r="F471" s="200" t="s">
        <v>1964</v>
      </c>
      <c r="G471" s="198"/>
      <c r="H471" s="199" t="s">
        <v>1</v>
      </c>
      <c r="I471" s="198"/>
      <c r="J471" s="198"/>
      <c r="K471" s="198"/>
      <c r="L471" s="202"/>
      <c r="M471" s="203"/>
      <c r="N471" s="204"/>
      <c r="O471" s="204"/>
      <c r="P471" s="204"/>
      <c r="Q471" s="204"/>
      <c r="R471" s="204"/>
      <c r="S471" s="204"/>
      <c r="T471" s="205"/>
      <c r="AT471" s="206" t="s">
        <v>147</v>
      </c>
      <c r="AU471" s="206" t="s">
        <v>83</v>
      </c>
      <c r="AV471" s="12" t="s">
        <v>83</v>
      </c>
      <c r="AW471" s="12" t="s">
        <v>31</v>
      </c>
      <c r="AX471" s="12" t="s">
        <v>75</v>
      </c>
      <c r="AY471" s="206" t="s">
        <v>137</v>
      </c>
    </row>
    <row r="472" spans="1:65" s="13" customFormat="1">
      <c r="B472" s="207"/>
      <c r="C472" s="208"/>
      <c r="D472" s="192" t="s">
        <v>147</v>
      </c>
      <c r="E472" s="209" t="s">
        <v>1</v>
      </c>
      <c r="F472" s="210" t="s">
        <v>359</v>
      </c>
      <c r="G472" s="208"/>
      <c r="H472" s="211">
        <v>438</v>
      </c>
      <c r="I472" s="208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147</v>
      </c>
      <c r="AU472" s="217" t="s">
        <v>83</v>
      </c>
      <c r="AV472" s="13" t="s">
        <v>85</v>
      </c>
      <c r="AW472" s="13" t="s">
        <v>31</v>
      </c>
      <c r="AX472" s="13" t="s">
        <v>75</v>
      </c>
      <c r="AY472" s="217" t="s">
        <v>137</v>
      </c>
    </row>
    <row r="473" spans="1:65" s="14" customFormat="1">
      <c r="B473" s="218"/>
      <c r="C473" s="219"/>
      <c r="D473" s="192" t="s">
        <v>147</v>
      </c>
      <c r="E473" s="220" t="s">
        <v>1</v>
      </c>
      <c r="F473" s="221" t="s">
        <v>152</v>
      </c>
      <c r="G473" s="219"/>
      <c r="H473" s="222">
        <v>876</v>
      </c>
      <c r="I473" s="219"/>
      <c r="J473" s="219"/>
      <c r="K473" s="219"/>
      <c r="L473" s="224"/>
      <c r="M473" s="225"/>
      <c r="N473" s="226"/>
      <c r="O473" s="226"/>
      <c r="P473" s="226"/>
      <c r="Q473" s="226"/>
      <c r="R473" s="226"/>
      <c r="S473" s="226"/>
      <c r="T473" s="227"/>
      <c r="AT473" s="228" t="s">
        <v>147</v>
      </c>
      <c r="AU473" s="228" t="s">
        <v>83</v>
      </c>
      <c r="AV473" s="14" t="s">
        <v>144</v>
      </c>
      <c r="AW473" s="14" t="s">
        <v>31</v>
      </c>
      <c r="AX473" s="14" t="s">
        <v>83</v>
      </c>
      <c r="AY473" s="228" t="s">
        <v>137</v>
      </c>
    </row>
    <row r="474" spans="1:65" s="12" customFormat="1">
      <c r="B474" s="197"/>
      <c r="C474" s="198"/>
      <c r="D474" s="192" t="s">
        <v>147</v>
      </c>
      <c r="E474" s="199" t="s">
        <v>1</v>
      </c>
      <c r="F474" s="200" t="s">
        <v>153</v>
      </c>
      <c r="G474" s="198"/>
      <c r="H474" s="199" t="s">
        <v>1</v>
      </c>
      <c r="I474" s="198"/>
      <c r="J474" s="198"/>
      <c r="K474" s="198"/>
      <c r="L474" s="202"/>
      <c r="M474" s="203"/>
      <c r="N474" s="204"/>
      <c r="O474" s="204"/>
      <c r="P474" s="204"/>
      <c r="Q474" s="204"/>
      <c r="R474" s="204"/>
      <c r="S474" s="204"/>
      <c r="T474" s="205"/>
      <c r="AT474" s="206" t="s">
        <v>147</v>
      </c>
      <c r="AU474" s="206" t="s">
        <v>83</v>
      </c>
      <c r="AV474" s="12" t="s">
        <v>83</v>
      </c>
      <c r="AW474" s="12" t="s">
        <v>31</v>
      </c>
      <c r="AX474" s="12" t="s">
        <v>75</v>
      </c>
      <c r="AY474" s="206" t="s">
        <v>137</v>
      </c>
    </row>
    <row r="475" spans="1:65" s="2" customFormat="1" ht="16.5" customHeight="1">
      <c r="A475" s="34"/>
      <c r="B475" s="35"/>
      <c r="C475" s="178" t="s">
        <v>350</v>
      </c>
      <c r="D475" s="178" t="s">
        <v>138</v>
      </c>
      <c r="E475" s="179" t="s">
        <v>362</v>
      </c>
      <c r="F475" s="180" t="s">
        <v>363</v>
      </c>
      <c r="G475" s="181" t="s">
        <v>156</v>
      </c>
      <c r="H475" s="182">
        <v>1552</v>
      </c>
      <c r="I475" s="253"/>
      <c r="J475" s="184">
        <f>ROUND(I475*H475,2)</f>
        <v>0</v>
      </c>
      <c r="K475" s="180" t="s">
        <v>142</v>
      </c>
      <c r="L475" s="185"/>
      <c r="M475" s="186" t="s">
        <v>1</v>
      </c>
      <c r="N475" s="187" t="s">
        <v>40</v>
      </c>
      <c r="O475" s="71"/>
      <c r="P475" s="188">
        <f>O475*H475</f>
        <v>0</v>
      </c>
      <c r="Q475" s="188">
        <v>5.6999999999999998E-4</v>
      </c>
      <c r="R475" s="188">
        <f>Q475*H475</f>
        <v>0.88463999999999998</v>
      </c>
      <c r="S475" s="188">
        <v>0</v>
      </c>
      <c r="T475" s="189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190" t="s">
        <v>143</v>
      </c>
      <c r="AT475" s="190" t="s">
        <v>138</v>
      </c>
      <c r="AU475" s="190" t="s">
        <v>83</v>
      </c>
      <c r="AY475" s="17" t="s">
        <v>137</v>
      </c>
      <c r="BE475" s="191">
        <f>IF(N475="základní",J475,0)</f>
        <v>0</v>
      </c>
      <c r="BF475" s="191">
        <f>IF(N475="snížená",J475,0)</f>
        <v>0</v>
      </c>
      <c r="BG475" s="191">
        <f>IF(N475="zákl. přenesená",J475,0)</f>
        <v>0</v>
      </c>
      <c r="BH475" s="191">
        <f>IF(N475="sníž. přenesená",J475,0)</f>
        <v>0</v>
      </c>
      <c r="BI475" s="191">
        <f>IF(N475="nulová",J475,0)</f>
        <v>0</v>
      </c>
      <c r="BJ475" s="17" t="s">
        <v>83</v>
      </c>
      <c r="BK475" s="191">
        <f>ROUND(I475*H475,2)</f>
        <v>0</v>
      </c>
      <c r="BL475" s="17" t="s">
        <v>144</v>
      </c>
      <c r="BM475" s="190" t="s">
        <v>1965</v>
      </c>
    </row>
    <row r="476" spans="1:65" s="2" customFormat="1">
      <c r="A476" s="34"/>
      <c r="B476" s="35"/>
      <c r="C476" s="36"/>
      <c r="D476" s="192" t="s">
        <v>146</v>
      </c>
      <c r="E476" s="36"/>
      <c r="F476" s="193" t="s">
        <v>363</v>
      </c>
      <c r="G476" s="36"/>
      <c r="H476" s="36"/>
      <c r="I476" s="36"/>
      <c r="J476" s="36"/>
      <c r="K476" s="36"/>
      <c r="L476" s="39"/>
      <c r="M476" s="195"/>
      <c r="N476" s="196"/>
      <c r="O476" s="71"/>
      <c r="P476" s="71"/>
      <c r="Q476" s="71"/>
      <c r="R476" s="71"/>
      <c r="S476" s="71"/>
      <c r="T476" s="72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T476" s="17" t="s">
        <v>146</v>
      </c>
      <c r="AU476" s="17" t="s">
        <v>83</v>
      </c>
    </row>
    <row r="477" spans="1:65" s="12" customFormat="1">
      <c r="B477" s="197"/>
      <c r="C477" s="198"/>
      <c r="D477" s="192" t="s">
        <v>147</v>
      </c>
      <c r="E477" s="199" t="s">
        <v>1</v>
      </c>
      <c r="F477" s="200" t="s">
        <v>1962</v>
      </c>
      <c r="G477" s="198"/>
      <c r="H477" s="199" t="s">
        <v>1</v>
      </c>
      <c r="I477" s="198"/>
      <c r="J477" s="198"/>
      <c r="K477" s="198"/>
      <c r="L477" s="202"/>
      <c r="M477" s="203"/>
      <c r="N477" s="204"/>
      <c r="O477" s="204"/>
      <c r="P477" s="204"/>
      <c r="Q477" s="204"/>
      <c r="R477" s="204"/>
      <c r="S477" s="204"/>
      <c r="T477" s="205"/>
      <c r="AT477" s="206" t="s">
        <v>147</v>
      </c>
      <c r="AU477" s="206" t="s">
        <v>83</v>
      </c>
      <c r="AV477" s="12" t="s">
        <v>83</v>
      </c>
      <c r="AW477" s="12" t="s">
        <v>31</v>
      </c>
      <c r="AX477" s="12" t="s">
        <v>75</v>
      </c>
      <c r="AY477" s="206" t="s">
        <v>137</v>
      </c>
    </row>
    <row r="478" spans="1:65" s="12" customFormat="1">
      <c r="B478" s="197"/>
      <c r="C478" s="198"/>
      <c r="D478" s="192" t="s">
        <v>147</v>
      </c>
      <c r="E478" s="199" t="s">
        <v>1</v>
      </c>
      <c r="F478" s="200" t="s">
        <v>1950</v>
      </c>
      <c r="G478" s="198"/>
      <c r="H478" s="199" t="s">
        <v>1</v>
      </c>
      <c r="I478" s="198"/>
      <c r="J478" s="198"/>
      <c r="K478" s="198"/>
      <c r="L478" s="202"/>
      <c r="M478" s="203"/>
      <c r="N478" s="204"/>
      <c r="O478" s="204"/>
      <c r="P478" s="204"/>
      <c r="Q478" s="204"/>
      <c r="R478" s="204"/>
      <c r="S478" s="204"/>
      <c r="T478" s="205"/>
      <c r="AT478" s="206" t="s">
        <v>147</v>
      </c>
      <c r="AU478" s="206" t="s">
        <v>83</v>
      </c>
      <c r="AV478" s="12" t="s">
        <v>83</v>
      </c>
      <c r="AW478" s="12" t="s">
        <v>31</v>
      </c>
      <c r="AX478" s="12" t="s">
        <v>75</v>
      </c>
      <c r="AY478" s="206" t="s">
        <v>137</v>
      </c>
    </row>
    <row r="479" spans="1:65" s="13" customFormat="1">
      <c r="B479" s="207"/>
      <c r="C479" s="208"/>
      <c r="D479" s="192" t="s">
        <v>147</v>
      </c>
      <c r="E479" s="209" t="s">
        <v>1</v>
      </c>
      <c r="F479" s="210" t="s">
        <v>1966</v>
      </c>
      <c r="G479" s="208"/>
      <c r="H479" s="211">
        <v>352</v>
      </c>
      <c r="I479" s="208"/>
      <c r="J479" s="208"/>
      <c r="K479" s="208"/>
      <c r="L479" s="213"/>
      <c r="M479" s="214"/>
      <c r="N479" s="215"/>
      <c r="O479" s="215"/>
      <c r="P479" s="215"/>
      <c r="Q479" s="215"/>
      <c r="R479" s="215"/>
      <c r="S479" s="215"/>
      <c r="T479" s="216"/>
      <c r="AT479" s="217" t="s">
        <v>147</v>
      </c>
      <c r="AU479" s="217" t="s">
        <v>83</v>
      </c>
      <c r="AV479" s="13" t="s">
        <v>85</v>
      </c>
      <c r="AW479" s="13" t="s">
        <v>31</v>
      </c>
      <c r="AX479" s="13" t="s">
        <v>75</v>
      </c>
      <c r="AY479" s="217" t="s">
        <v>137</v>
      </c>
    </row>
    <row r="480" spans="1:65" s="12" customFormat="1">
      <c r="B480" s="197"/>
      <c r="C480" s="198"/>
      <c r="D480" s="192" t="s">
        <v>147</v>
      </c>
      <c r="E480" s="199" t="s">
        <v>1</v>
      </c>
      <c r="F480" s="200" t="s">
        <v>1952</v>
      </c>
      <c r="G480" s="198"/>
      <c r="H480" s="199" t="s">
        <v>1</v>
      </c>
      <c r="I480" s="198"/>
      <c r="J480" s="198"/>
      <c r="K480" s="198"/>
      <c r="L480" s="202"/>
      <c r="M480" s="203"/>
      <c r="N480" s="204"/>
      <c r="O480" s="204"/>
      <c r="P480" s="204"/>
      <c r="Q480" s="204"/>
      <c r="R480" s="204"/>
      <c r="S480" s="204"/>
      <c r="T480" s="205"/>
      <c r="AT480" s="206" t="s">
        <v>147</v>
      </c>
      <c r="AU480" s="206" t="s">
        <v>83</v>
      </c>
      <c r="AV480" s="12" t="s">
        <v>83</v>
      </c>
      <c r="AW480" s="12" t="s">
        <v>31</v>
      </c>
      <c r="AX480" s="12" t="s">
        <v>75</v>
      </c>
      <c r="AY480" s="206" t="s">
        <v>137</v>
      </c>
    </row>
    <row r="481" spans="1:65" s="13" customFormat="1">
      <c r="B481" s="207"/>
      <c r="C481" s="208"/>
      <c r="D481" s="192" t="s">
        <v>147</v>
      </c>
      <c r="E481" s="209" t="s">
        <v>1</v>
      </c>
      <c r="F481" s="210" t="s">
        <v>1967</v>
      </c>
      <c r="G481" s="208"/>
      <c r="H481" s="211">
        <v>408</v>
      </c>
      <c r="I481" s="208"/>
      <c r="J481" s="208"/>
      <c r="K481" s="208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147</v>
      </c>
      <c r="AU481" s="217" t="s">
        <v>83</v>
      </c>
      <c r="AV481" s="13" t="s">
        <v>85</v>
      </c>
      <c r="AW481" s="13" t="s">
        <v>31</v>
      </c>
      <c r="AX481" s="13" t="s">
        <v>75</v>
      </c>
      <c r="AY481" s="217" t="s">
        <v>137</v>
      </c>
    </row>
    <row r="482" spans="1:65" s="12" customFormat="1">
      <c r="B482" s="197"/>
      <c r="C482" s="198"/>
      <c r="D482" s="192" t="s">
        <v>147</v>
      </c>
      <c r="E482" s="199" t="s">
        <v>1</v>
      </c>
      <c r="F482" s="200" t="s">
        <v>1324</v>
      </c>
      <c r="G482" s="198"/>
      <c r="H482" s="199" t="s">
        <v>1</v>
      </c>
      <c r="I482" s="198"/>
      <c r="J482" s="198"/>
      <c r="K482" s="198"/>
      <c r="L482" s="202"/>
      <c r="M482" s="203"/>
      <c r="N482" s="204"/>
      <c r="O482" s="204"/>
      <c r="P482" s="204"/>
      <c r="Q482" s="204"/>
      <c r="R482" s="204"/>
      <c r="S482" s="204"/>
      <c r="T482" s="205"/>
      <c r="AT482" s="206" t="s">
        <v>147</v>
      </c>
      <c r="AU482" s="206" t="s">
        <v>83</v>
      </c>
      <c r="AV482" s="12" t="s">
        <v>83</v>
      </c>
      <c r="AW482" s="12" t="s">
        <v>31</v>
      </c>
      <c r="AX482" s="12" t="s">
        <v>75</v>
      </c>
      <c r="AY482" s="206" t="s">
        <v>137</v>
      </c>
    </row>
    <row r="483" spans="1:65" s="13" customFormat="1">
      <c r="B483" s="207"/>
      <c r="C483" s="208"/>
      <c r="D483" s="192" t="s">
        <v>147</v>
      </c>
      <c r="E483" s="209" t="s">
        <v>1</v>
      </c>
      <c r="F483" s="210" t="s">
        <v>1968</v>
      </c>
      <c r="G483" s="208"/>
      <c r="H483" s="211">
        <v>792</v>
      </c>
      <c r="I483" s="208"/>
      <c r="J483" s="208"/>
      <c r="K483" s="208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147</v>
      </c>
      <c r="AU483" s="217" t="s">
        <v>83</v>
      </c>
      <c r="AV483" s="13" t="s">
        <v>85</v>
      </c>
      <c r="AW483" s="13" t="s">
        <v>31</v>
      </c>
      <c r="AX483" s="13" t="s">
        <v>75</v>
      </c>
      <c r="AY483" s="217" t="s">
        <v>137</v>
      </c>
    </row>
    <row r="484" spans="1:65" s="14" customFormat="1">
      <c r="B484" s="218"/>
      <c r="C484" s="219"/>
      <c r="D484" s="192" t="s">
        <v>147</v>
      </c>
      <c r="E484" s="220" t="s">
        <v>1</v>
      </c>
      <c r="F484" s="221" t="s">
        <v>152</v>
      </c>
      <c r="G484" s="219"/>
      <c r="H484" s="222">
        <v>1552</v>
      </c>
      <c r="I484" s="219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147</v>
      </c>
      <c r="AU484" s="228" t="s">
        <v>83</v>
      </c>
      <c r="AV484" s="14" t="s">
        <v>144</v>
      </c>
      <c r="AW484" s="14" t="s">
        <v>31</v>
      </c>
      <c r="AX484" s="14" t="s">
        <v>83</v>
      </c>
      <c r="AY484" s="228" t="s">
        <v>137</v>
      </c>
    </row>
    <row r="485" spans="1:65" s="12" customFormat="1">
      <c r="B485" s="197"/>
      <c r="C485" s="198"/>
      <c r="D485" s="192" t="s">
        <v>147</v>
      </c>
      <c r="E485" s="199" t="s">
        <v>1</v>
      </c>
      <c r="F485" s="200" t="s">
        <v>153</v>
      </c>
      <c r="G485" s="198"/>
      <c r="H485" s="199" t="s">
        <v>1</v>
      </c>
      <c r="I485" s="198"/>
      <c r="J485" s="198"/>
      <c r="K485" s="198"/>
      <c r="L485" s="202"/>
      <c r="M485" s="203"/>
      <c r="N485" s="204"/>
      <c r="O485" s="204"/>
      <c r="P485" s="204"/>
      <c r="Q485" s="204"/>
      <c r="R485" s="204"/>
      <c r="S485" s="204"/>
      <c r="T485" s="205"/>
      <c r="AT485" s="206" t="s">
        <v>147</v>
      </c>
      <c r="AU485" s="206" t="s">
        <v>83</v>
      </c>
      <c r="AV485" s="12" t="s">
        <v>83</v>
      </c>
      <c r="AW485" s="12" t="s">
        <v>31</v>
      </c>
      <c r="AX485" s="12" t="s">
        <v>75</v>
      </c>
      <c r="AY485" s="206" t="s">
        <v>137</v>
      </c>
    </row>
    <row r="486" spans="1:65" s="2" customFormat="1" ht="21.75" customHeight="1">
      <c r="A486" s="34"/>
      <c r="B486" s="35"/>
      <c r="C486" s="178" t="s">
        <v>355</v>
      </c>
      <c r="D486" s="178" t="s">
        <v>138</v>
      </c>
      <c r="E486" s="179" t="s">
        <v>368</v>
      </c>
      <c r="F486" s="180" t="s">
        <v>369</v>
      </c>
      <c r="G486" s="181" t="s">
        <v>156</v>
      </c>
      <c r="H486" s="182">
        <v>19716</v>
      </c>
      <c r="I486" s="253"/>
      <c r="J486" s="184">
        <f>ROUND(I486*H486,2)</f>
        <v>0</v>
      </c>
      <c r="K486" s="180" t="s">
        <v>142</v>
      </c>
      <c r="L486" s="185"/>
      <c r="M486" s="186" t="s">
        <v>1</v>
      </c>
      <c r="N486" s="187" t="s">
        <v>40</v>
      </c>
      <c r="O486" s="71"/>
      <c r="P486" s="188">
        <f>O486*H486</f>
        <v>0</v>
      </c>
      <c r="Q486" s="188">
        <v>1.8000000000000001E-4</v>
      </c>
      <c r="R486" s="188">
        <f>Q486*H486</f>
        <v>3.54888</v>
      </c>
      <c r="S486" s="188">
        <v>0</v>
      </c>
      <c r="T486" s="189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190" t="s">
        <v>143</v>
      </c>
      <c r="AT486" s="190" t="s">
        <v>138</v>
      </c>
      <c r="AU486" s="190" t="s">
        <v>83</v>
      </c>
      <c r="AY486" s="17" t="s">
        <v>137</v>
      </c>
      <c r="BE486" s="191">
        <f>IF(N486="základní",J486,0)</f>
        <v>0</v>
      </c>
      <c r="BF486" s="191">
        <f>IF(N486="snížená",J486,0)</f>
        <v>0</v>
      </c>
      <c r="BG486" s="191">
        <f>IF(N486="zákl. přenesená",J486,0)</f>
        <v>0</v>
      </c>
      <c r="BH486" s="191">
        <f>IF(N486="sníž. přenesená",J486,0)</f>
        <v>0</v>
      </c>
      <c r="BI486" s="191">
        <f>IF(N486="nulová",J486,0)</f>
        <v>0</v>
      </c>
      <c r="BJ486" s="17" t="s">
        <v>83</v>
      </c>
      <c r="BK486" s="191">
        <f>ROUND(I486*H486,2)</f>
        <v>0</v>
      </c>
      <c r="BL486" s="17" t="s">
        <v>144</v>
      </c>
      <c r="BM486" s="190" t="s">
        <v>1969</v>
      </c>
    </row>
    <row r="487" spans="1:65" s="2" customFormat="1">
      <c r="A487" s="34"/>
      <c r="B487" s="35"/>
      <c r="C487" s="36"/>
      <c r="D487" s="192" t="s">
        <v>146</v>
      </c>
      <c r="E487" s="36"/>
      <c r="F487" s="193" t="s">
        <v>369</v>
      </c>
      <c r="G487" s="36"/>
      <c r="H487" s="36"/>
      <c r="I487" s="36"/>
      <c r="J487" s="36"/>
      <c r="K487" s="36"/>
      <c r="L487" s="39"/>
      <c r="M487" s="195"/>
      <c r="N487" s="196"/>
      <c r="O487" s="71"/>
      <c r="P487" s="71"/>
      <c r="Q487" s="71"/>
      <c r="R487" s="71"/>
      <c r="S487" s="71"/>
      <c r="T487" s="72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T487" s="17" t="s">
        <v>146</v>
      </c>
      <c r="AU487" s="17" t="s">
        <v>83</v>
      </c>
    </row>
    <row r="488" spans="1:65" s="13" customFormat="1">
      <c r="B488" s="207"/>
      <c r="C488" s="208"/>
      <c r="D488" s="192" t="s">
        <v>147</v>
      </c>
      <c r="E488" s="209" t="s">
        <v>1</v>
      </c>
      <c r="F488" s="210" t="s">
        <v>1970</v>
      </c>
      <c r="G488" s="208"/>
      <c r="H488" s="211">
        <v>5797.9840000000004</v>
      </c>
      <c r="I488" s="208"/>
      <c r="J488" s="208"/>
      <c r="K488" s="208"/>
      <c r="L488" s="213"/>
      <c r="M488" s="214"/>
      <c r="N488" s="215"/>
      <c r="O488" s="215"/>
      <c r="P488" s="215"/>
      <c r="Q488" s="215"/>
      <c r="R488" s="215"/>
      <c r="S488" s="215"/>
      <c r="T488" s="216"/>
      <c r="AT488" s="217" t="s">
        <v>147</v>
      </c>
      <c r="AU488" s="217" t="s">
        <v>83</v>
      </c>
      <c r="AV488" s="13" t="s">
        <v>85</v>
      </c>
      <c r="AW488" s="13" t="s">
        <v>31</v>
      </c>
      <c r="AX488" s="13" t="s">
        <v>75</v>
      </c>
      <c r="AY488" s="217" t="s">
        <v>137</v>
      </c>
    </row>
    <row r="489" spans="1:65" s="13" customFormat="1">
      <c r="B489" s="207"/>
      <c r="C489" s="208"/>
      <c r="D489" s="192" t="s">
        <v>147</v>
      </c>
      <c r="E489" s="209" t="s">
        <v>1</v>
      </c>
      <c r="F489" s="210" t="s">
        <v>1936</v>
      </c>
      <c r="G489" s="208"/>
      <c r="H489" s="211">
        <v>1.6E-2</v>
      </c>
      <c r="I489" s="208"/>
      <c r="J489" s="208"/>
      <c r="K489" s="208"/>
      <c r="L489" s="213"/>
      <c r="M489" s="214"/>
      <c r="N489" s="215"/>
      <c r="O489" s="215"/>
      <c r="P489" s="215"/>
      <c r="Q489" s="215"/>
      <c r="R489" s="215"/>
      <c r="S489" s="215"/>
      <c r="T489" s="216"/>
      <c r="AT489" s="217" t="s">
        <v>147</v>
      </c>
      <c r="AU489" s="217" t="s">
        <v>83</v>
      </c>
      <c r="AV489" s="13" t="s">
        <v>85</v>
      </c>
      <c r="AW489" s="13" t="s">
        <v>31</v>
      </c>
      <c r="AX489" s="13" t="s">
        <v>75</v>
      </c>
      <c r="AY489" s="217" t="s">
        <v>137</v>
      </c>
    </row>
    <row r="490" spans="1:65" s="13" customFormat="1">
      <c r="B490" s="207"/>
      <c r="C490" s="208"/>
      <c r="D490" s="192" t="s">
        <v>147</v>
      </c>
      <c r="E490" s="209" t="s">
        <v>1</v>
      </c>
      <c r="F490" s="210" t="s">
        <v>1971</v>
      </c>
      <c r="G490" s="208"/>
      <c r="H490" s="211">
        <v>3959.12</v>
      </c>
      <c r="I490" s="208"/>
      <c r="J490" s="208"/>
      <c r="K490" s="208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147</v>
      </c>
      <c r="AU490" s="217" t="s">
        <v>83</v>
      </c>
      <c r="AV490" s="13" t="s">
        <v>85</v>
      </c>
      <c r="AW490" s="13" t="s">
        <v>31</v>
      </c>
      <c r="AX490" s="13" t="s">
        <v>75</v>
      </c>
      <c r="AY490" s="217" t="s">
        <v>137</v>
      </c>
    </row>
    <row r="491" spans="1:65" s="13" customFormat="1">
      <c r="B491" s="207"/>
      <c r="C491" s="208"/>
      <c r="D491" s="192" t="s">
        <v>147</v>
      </c>
      <c r="E491" s="209" t="s">
        <v>1</v>
      </c>
      <c r="F491" s="210" t="s">
        <v>1938</v>
      </c>
      <c r="G491" s="208"/>
      <c r="H491" s="211">
        <v>0.88</v>
      </c>
      <c r="I491" s="208"/>
      <c r="J491" s="208"/>
      <c r="K491" s="208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147</v>
      </c>
      <c r="AU491" s="217" t="s">
        <v>83</v>
      </c>
      <c r="AV491" s="13" t="s">
        <v>85</v>
      </c>
      <c r="AW491" s="13" t="s">
        <v>31</v>
      </c>
      <c r="AX491" s="13" t="s">
        <v>75</v>
      </c>
      <c r="AY491" s="217" t="s">
        <v>137</v>
      </c>
    </row>
    <row r="492" spans="1:65" s="13" customFormat="1">
      <c r="B492" s="207"/>
      <c r="C492" s="208"/>
      <c r="D492" s="192" t="s">
        <v>147</v>
      </c>
      <c r="E492" s="209" t="s">
        <v>1</v>
      </c>
      <c r="F492" s="210" t="s">
        <v>1972</v>
      </c>
      <c r="G492" s="208"/>
      <c r="H492" s="211">
        <v>392.64</v>
      </c>
      <c r="I492" s="208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147</v>
      </c>
      <c r="AU492" s="217" t="s">
        <v>83</v>
      </c>
      <c r="AV492" s="13" t="s">
        <v>85</v>
      </c>
      <c r="AW492" s="13" t="s">
        <v>31</v>
      </c>
      <c r="AX492" s="13" t="s">
        <v>75</v>
      </c>
      <c r="AY492" s="217" t="s">
        <v>137</v>
      </c>
    </row>
    <row r="493" spans="1:65" s="13" customFormat="1">
      <c r="B493" s="207"/>
      <c r="C493" s="208"/>
      <c r="D493" s="192" t="s">
        <v>147</v>
      </c>
      <c r="E493" s="209" t="s">
        <v>1</v>
      </c>
      <c r="F493" s="210" t="s">
        <v>1973</v>
      </c>
      <c r="G493" s="208"/>
      <c r="H493" s="211">
        <v>1.36</v>
      </c>
      <c r="I493" s="208"/>
      <c r="J493" s="208"/>
      <c r="K493" s="208"/>
      <c r="L493" s="213"/>
      <c r="M493" s="214"/>
      <c r="N493" s="215"/>
      <c r="O493" s="215"/>
      <c r="P493" s="215"/>
      <c r="Q493" s="215"/>
      <c r="R493" s="215"/>
      <c r="S493" s="215"/>
      <c r="T493" s="216"/>
      <c r="AT493" s="217" t="s">
        <v>147</v>
      </c>
      <c r="AU493" s="217" t="s">
        <v>83</v>
      </c>
      <c r="AV493" s="13" t="s">
        <v>85</v>
      </c>
      <c r="AW493" s="13" t="s">
        <v>31</v>
      </c>
      <c r="AX493" s="13" t="s">
        <v>75</v>
      </c>
      <c r="AY493" s="217" t="s">
        <v>137</v>
      </c>
    </row>
    <row r="494" spans="1:65" s="13" customFormat="1">
      <c r="B494" s="207"/>
      <c r="C494" s="208"/>
      <c r="D494" s="192" t="s">
        <v>147</v>
      </c>
      <c r="E494" s="209" t="s">
        <v>1</v>
      </c>
      <c r="F494" s="210" t="s">
        <v>1974</v>
      </c>
      <c r="G494" s="208"/>
      <c r="H494" s="211">
        <v>8284.7039999999997</v>
      </c>
      <c r="I494" s="208"/>
      <c r="J494" s="208"/>
      <c r="K494" s="208"/>
      <c r="L494" s="213"/>
      <c r="M494" s="214"/>
      <c r="N494" s="215"/>
      <c r="O494" s="215"/>
      <c r="P494" s="215"/>
      <c r="Q494" s="215"/>
      <c r="R494" s="215"/>
      <c r="S494" s="215"/>
      <c r="T494" s="216"/>
      <c r="AT494" s="217" t="s">
        <v>147</v>
      </c>
      <c r="AU494" s="217" t="s">
        <v>83</v>
      </c>
      <c r="AV494" s="13" t="s">
        <v>85</v>
      </c>
      <c r="AW494" s="13" t="s">
        <v>31</v>
      </c>
      <c r="AX494" s="13" t="s">
        <v>75</v>
      </c>
      <c r="AY494" s="217" t="s">
        <v>137</v>
      </c>
    </row>
    <row r="495" spans="1:65" s="13" customFormat="1">
      <c r="B495" s="207"/>
      <c r="C495" s="208"/>
      <c r="D495" s="192" t="s">
        <v>147</v>
      </c>
      <c r="E495" s="209" t="s">
        <v>1</v>
      </c>
      <c r="F495" s="210" t="s">
        <v>1975</v>
      </c>
      <c r="G495" s="208"/>
      <c r="H495" s="211">
        <v>1.296</v>
      </c>
      <c r="I495" s="208"/>
      <c r="J495" s="208"/>
      <c r="K495" s="208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147</v>
      </c>
      <c r="AU495" s="217" t="s">
        <v>83</v>
      </c>
      <c r="AV495" s="13" t="s">
        <v>85</v>
      </c>
      <c r="AW495" s="13" t="s">
        <v>31</v>
      </c>
      <c r="AX495" s="13" t="s">
        <v>75</v>
      </c>
      <c r="AY495" s="217" t="s">
        <v>137</v>
      </c>
    </row>
    <row r="496" spans="1:65" s="12" customFormat="1">
      <c r="B496" s="197"/>
      <c r="C496" s="198"/>
      <c r="D496" s="192" t="s">
        <v>147</v>
      </c>
      <c r="E496" s="199" t="s">
        <v>1</v>
      </c>
      <c r="F496" s="200" t="s">
        <v>1865</v>
      </c>
      <c r="G496" s="198"/>
      <c r="H496" s="199" t="s">
        <v>1</v>
      </c>
      <c r="I496" s="198"/>
      <c r="J496" s="198"/>
      <c r="K496" s="198"/>
      <c r="L496" s="202"/>
      <c r="M496" s="203"/>
      <c r="N496" s="204"/>
      <c r="O496" s="204"/>
      <c r="P496" s="204"/>
      <c r="Q496" s="204"/>
      <c r="R496" s="204"/>
      <c r="S496" s="204"/>
      <c r="T496" s="205"/>
      <c r="AT496" s="206" t="s">
        <v>147</v>
      </c>
      <c r="AU496" s="206" t="s">
        <v>83</v>
      </c>
      <c r="AV496" s="12" t="s">
        <v>83</v>
      </c>
      <c r="AW496" s="12" t="s">
        <v>31</v>
      </c>
      <c r="AX496" s="12" t="s">
        <v>75</v>
      </c>
      <c r="AY496" s="206" t="s">
        <v>137</v>
      </c>
    </row>
    <row r="497" spans="1:65" s="13" customFormat="1">
      <c r="B497" s="207"/>
      <c r="C497" s="208"/>
      <c r="D497" s="192" t="s">
        <v>147</v>
      </c>
      <c r="E497" s="209" t="s">
        <v>1</v>
      </c>
      <c r="F497" s="210" t="s">
        <v>1976</v>
      </c>
      <c r="G497" s="208"/>
      <c r="H497" s="211">
        <v>759.10400000000004</v>
      </c>
      <c r="I497" s="208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147</v>
      </c>
      <c r="AU497" s="217" t="s">
        <v>83</v>
      </c>
      <c r="AV497" s="13" t="s">
        <v>85</v>
      </c>
      <c r="AW497" s="13" t="s">
        <v>31</v>
      </c>
      <c r="AX497" s="13" t="s">
        <v>75</v>
      </c>
      <c r="AY497" s="217" t="s">
        <v>137</v>
      </c>
    </row>
    <row r="498" spans="1:65" s="13" customFormat="1">
      <c r="B498" s="207"/>
      <c r="C498" s="208"/>
      <c r="D498" s="192" t="s">
        <v>147</v>
      </c>
      <c r="E498" s="209" t="s">
        <v>1</v>
      </c>
      <c r="F498" s="210" t="s">
        <v>1948</v>
      </c>
      <c r="G498" s="208"/>
      <c r="H498" s="211">
        <v>0.89600000000000002</v>
      </c>
      <c r="I498" s="208"/>
      <c r="J498" s="208"/>
      <c r="K498" s="208"/>
      <c r="L498" s="213"/>
      <c r="M498" s="214"/>
      <c r="N498" s="215"/>
      <c r="O498" s="215"/>
      <c r="P498" s="215"/>
      <c r="Q498" s="215"/>
      <c r="R498" s="215"/>
      <c r="S498" s="215"/>
      <c r="T498" s="216"/>
      <c r="AT498" s="217" t="s">
        <v>147</v>
      </c>
      <c r="AU498" s="217" t="s">
        <v>83</v>
      </c>
      <c r="AV498" s="13" t="s">
        <v>85</v>
      </c>
      <c r="AW498" s="13" t="s">
        <v>31</v>
      </c>
      <c r="AX498" s="13" t="s">
        <v>75</v>
      </c>
      <c r="AY498" s="217" t="s">
        <v>137</v>
      </c>
    </row>
    <row r="499" spans="1:65" s="12" customFormat="1">
      <c r="B499" s="197"/>
      <c r="C499" s="198"/>
      <c r="D499" s="192" t="s">
        <v>147</v>
      </c>
      <c r="E499" s="199" t="s">
        <v>1</v>
      </c>
      <c r="F499" s="200" t="s">
        <v>1949</v>
      </c>
      <c r="G499" s="198"/>
      <c r="H499" s="199" t="s">
        <v>1</v>
      </c>
      <c r="I499" s="198"/>
      <c r="J499" s="198"/>
      <c r="K499" s="198"/>
      <c r="L499" s="202"/>
      <c r="M499" s="203"/>
      <c r="N499" s="204"/>
      <c r="O499" s="204"/>
      <c r="P499" s="204"/>
      <c r="Q499" s="204"/>
      <c r="R499" s="204"/>
      <c r="S499" s="204"/>
      <c r="T499" s="205"/>
      <c r="AT499" s="206" t="s">
        <v>147</v>
      </c>
      <c r="AU499" s="206" t="s">
        <v>83</v>
      </c>
      <c r="AV499" s="12" t="s">
        <v>83</v>
      </c>
      <c r="AW499" s="12" t="s">
        <v>31</v>
      </c>
      <c r="AX499" s="12" t="s">
        <v>75</v>
      </c>
      <c r="AY499" s="206" t="s">
        <v>137</v>
      </c>
    </row>
    <row r="500" spans="1:65" s="12" customFormat="1">
      <c r="B500" s="197"/>
      <c r="C500" s="198"/>
      <c r="D500" s="192" t="s">
        <v>147</v>
      </c>
      <c r="E500" s="199" t="s">
        <v>1</v>
      </c>
      <c r="F500" s="200" t="s">
        <v>1950</v>
      </c>
      <c r="G500" s="198"/>
      <c r="H500" s="199" t="s">
        <v>1</v>
      </c>
      <c r="I500" s="198"/>
      <c r="J500" s="198"/>
      <c r="K500" s="198"/>
      <c r="L500" s="202"/>
      <c r="M500" s="203"/>
      <c r="N500" s="204"/>
      <c r="O500" s="204"/>
      <c r="P500" s="204"/>
      <c r="Q500" s="204"/>
      <c r="R500" s="204"/>
      <c r="S500" s="204"/>
      <c r="T500" s="205"/>
      <c r="AT500" s="206" t="s">
        <v>147</v>
      </c>
      <c r="AU500" s="206" t="s">
        <v>83</v>
      </c>
      <c r="AV500" s="12" t="s">
        <v>83</v>
      </c>
      <c r="AW500" s="12" t="s">
        <v>31</v>
      </c>
      <c r="AX500" s="12" t="s">
        <v>75</v>
      </c>
      <c r="AY500" s="206" t="s">
        <v>137</v>
      </c>
    </row>
    <row r="501" spans="1:65" s="13" customFormat="1">
      <c r="B501" s="207"/>
      <c r="C501" s="208"/>
      <c r="D501" s="192" t="s">
        <v>147</v>
      </c>
      <c r="E501" s="209" t="s">
        <v>1</v>
      </c>
      <c r="F501" s="210" t="s">
        <v>1977</v>
      </c>
      <c r="G501" s="208"/>
      <c r="H501" s="211">
        <v>122</v>
      </c>
      <c r="I501" s="208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147</v>
      </c>
      <c r="AU501" s="217" t="s">
        <v>83</v>
      </c>
      <c r="AV501" s="13" t="s">
        <v>85</v>
      </c>
      <c r="AW501" s="13" t="s">
        <v>31</v>
      </c>
      <c r="AX501" s="13" t="s">
        <v>75</v>
      </c>
      <c r="AY501" s="217" t="s">
        <v>137</v>
      </c>
    </row>
    <row r="502" spans="1:65" s="12" customFormat="1">
      <c r="B502" s="197"/>
      <c r="C502" s="198"/>
      <c r="D502" s="192" t="s">
        <v>147</v>
      </c>
      <c r="E502" s="199" t="s">
        <v>1</v>
      </c>
      <c r="F502" s="200" t="s">
        <v>1952</v>
      </c>
      <c r="G502" s="198"/>
      <c r="H502" s="199" t="s">
        <v>1</v>
      </c>
      <c r="I502" s="198"/>
      <c r="J502" s="198"/>
      <c r="K502" s="198"/>
      <c r="L502" s="202"/>
      <c r="M502" s="203"/>
      <c r="N502" s="204"/>
      <c r="O502" s="204"/>
      <c r="P502" s="204"/>
      <c r="Q502" s="204"/>
      <c r="R502" s="204"/>
      <c r="S502" s="204"/>
      <c r="T502" s="205"/>
      <c r="AT502" s="206" t="s">
        <v>147</v>
      </c>
      <c r="AU502" s="206" t="s">
        <v>83</v>
      </c>
      <c r="AV502" s="12" t="s">
        <v>83</v>
      </c>
      <c r="AW502" s="12" t="s">
        <v>31</v>
      </c>
      <c r="AX502" s="12" t="s">
        <v>75</v>
      </c>
      <c r="AY502" s="206" t="s">
        <v>137</v>
      </c>
    </row>
    <row r="503" spans="1:65" s="13" customFormat="1">
      <c r="B503" s="207"/>
      <c r="C503" s="208"/>
      <c r="D503" s="192" t="s">
        <v>147</v>
      </c>
      <c r="E503" s="209" t="s">
        <v>1</v>
      </c>
      <c r="F503" s="210" t="s">
        <v>1978</v>
      </c>
      <c r="G503" s="208"/>
      <c r="H503" s="211">
        <v>136</v>
      </c>
      <c r="I503" s="208"/>
      <c r="J503" s="208"/>
      <c r="K503" s="208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147</v>
      </c>
      <c r="AU503" s="217" t="s">
        <v>83</v>
      </c>
      <c r="AV503" s="13" t="s">
        <v>85</v>
      </c>
      <c r="AW503" s="13" t="s">
        <v>31</v>
      </c>
      <c r="AX503" s="13" t="s">
        <v>75</v>
      </c>
      <c r="AY503" s="217" t="s">
        <v>137</v>
      </c>
    </row>
    <row r="504" spans="1:65" s="13" customFormat="1">
      <c r="B504" s="207"/>
      <c r="C504" s="208"/>
      <c r="D504" s="192" t="s">
        <v>147</v>
      </c>
      <c r="E504" s="209" t="s">
        <v>1</v>
      </c>
      <c r="F504" s="210" t="s">
        <v>1979</v>
      </c>
      <c r="G504" s="208"/>
      <c r="H504" s="211">
        <v>147.24</v>
      </c>
      <c r="I504" s="208"/>
      <c r="J504" s="208"/>
      <c r="K504" s="208"/>
      <c r="L504" s="213"/>
      <c r="M504" s="214"/>
      <c r="N504" s="215"/>
      <c r="O504" s="215"/>
      <c r="P504" s="215"/>
      <c r="Q504" s="215"/>
      <c r="R504" s="215"/>
      <c r="S504" s="215"/>
      <c r="T504" s="216"/>
      <c r="AT504" s="217" t="s">
        <v>147</v>
      </c>
      <c r="AU504" s="217" t="s">
        <v>83</v>
      </c>
      <c r="AV504" s="13" t="s">
        <v>85</v>
      </c>
      <c r="AW504" s="13" t="s">
        <v>31</v>
      </c>
      <c r="AX504" s="13" t="s">
        <v>75</v>
      </c>
      <c r="AY504" s="217" t="s">
        <v>137</v>
      </c>
    </row>
    <row r="505" spans="1:65" s="13" customFormat="1">
      <c r="B505" s="207"/>
      <c r="C505" s="208"/>
      <c r="D505" s="192" t="s">
        <v>147</v>
      </c>
      <c r="E505" s="209" t="s">
        <v>1</v>
      </c>
      <c r="F505" s="210" t="s">
        <v>1955</v>
      </c>
      <c r="G505" s="208"/>
      <c r="H505" s="211">
        <v>0.76</v>
      </c>
      <c r="I505" s="208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147</v>
      </c>
      <c r="AU505" s="217" t="s">
        <v>83</v>
      </c>
      <c r="AV505" s="13" t="s">
        <v>85</v>
      </c>
      <c r="AW505" s="13" t="s">
        <v>31</v>
      </c>
      <c r="AX505" s="13" t="s">
        <v>75</v>
      </c>
      <c r="AY505" s="217" t="s">
        <v>137</v>
      </c>
    </row>
    <row r="506" spans="1:65" s="12" customFormat="1">
      <c r="B506" s="197"/>
      <c r="C506" s="198"/>
      <c r="D506" s="192" t="s">
        <v>147</v>
      </c>
      <c r="E506" s="199" t="s">
        <v>1</v>
      </c>
      <c r="F506" s="200" t="s">
        <v>1980</v>
      </c>
      <c r="G506" s="198"/>
      <c r="H506" s="199" t="s">
        <v>1</v>
      </c>
      <c r="I506" s="198"/>
      <c r="J506" s="198"/>
      <c r="K506" s="198"/>
      <c r="L506" s="202"/>
      <c r="M506" s="203"/>
      <c r="N506" s="204"/>
      <c r="O506" s="204"/>
      <c r="P506" s="204"/>
      <c r="Q506" s="204"/>
      <c r="R506" s="204"/>
      <c r="S506" s="204"/>
      <c r="T506" s="205"/>
      <c r="AT506" s="206" t="s">
        <v>147</v>
      </c>
      <c r="AU506" s="206" t="s">
        <v>83</v>
      </c>
      <c r="AV506" s="12" t="s">
        <v>83</v>
      </c>
      <c r="AW506" s="12" t="s">
        <v>31</v>
      </c>
      <c r="AX506" s="12" t="s">
        <v>75</v>
      </c>
      <c r="AY506" s="206" t="s">
        <v>137</v>
      </c>
    </row>
    <row r="507" spans="1:65" s="13" customFormat="1">
      <c r="B507" s="207"/>
      <c r="C507" s="208"/>
      <c r="D507" s="192" t="s">
        <v>147</v>
      </c>
      <c r="E507" s="209" t="s">
        <v>1</v>
      </c>
      <c r="F507" s="210" t="s">
        <v>1981</v>
      </c>
      <c r="G507" s="208"/>
      <c r="H507" s="211">
        <v>112</v>
      </c>
      <c r="I507" s="208"/>
      <c r="J507" s="208"/>
      <c r="K507" s="208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147</v>
      </c>
      <c r="AU507" s="217" t="s">
        <v>83</v>
      </c>
      <c r="AV507" s="13" t="s">
        <v>85</v>
      </c>
      <c r="AW507" s="13" t="s">
        <v>31</v>
      </c>
      <c r="AX507" s="13" t="s">
        <v>75</v>
      </c>
      <c r="AY507" s="217" t="s">
        <v>137</v>
      </c>
    </row>
    <row r="508" spans="1:65" s="14" customFormat="1">
      <c r="B508" s="218"/>
      <c r="C508" s="219"/>
      <c r="D508" s="192" t="s">
        <v>147</v>
      </c>
      <c r="E508" s="220" t="s">
        <v>1</v>
      </c>
      <c r="F508" s="221" t="s">
        <v>152</v>
      </c>
      <c r="G508" s="219"/>
      <c r="H508" s="222">
        <v>19715.999999999996</v>
      </c>
      <c r="I508" s="219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147</v>
      </c>
      <c r="AU508" s="228" t="s">
        <v>83</v>
      </c>
      <c r="AV508" s="14" t="s">
        <v>144</v>
      </c>
      <c r="AW508" s="14" t="s">
        <v>31</v>
      </c>
      <c r="AX508" s="14" t="s">
        <v>83</v>
      </c>
      <c r="AY508" s="228" t="s">
        <v>137</v>
      </c>
    </row>
    <row r="509" spans="1:65" s="12" customFormat="1">
      <c r="B509" s="197"/>
      <c r="C509" s="198"/>
      <c r="D509" s="192" t="s">
        <v>147</v>
      </c>
      <c r="E509" s="199" t="s">
        <v>1</v>
      </c>
      <c r="F509" s="200" t="s">
        <v>153</v>
      </c>
      <c r="G509" s="198"/>
      <c r="H509" s="199" t="s">
        <v>1</v>
      </c>
      <c r="I509" s="198"/>
      <c r="J509" s="198"/>
      <c r="K509" s="198"/>
      <c r="L509" s="202"/>
      <c r="M509" s="203"/>
      <c r="N509" s="204"/>
      <c r="O509" s="204"/>
      <c r="P509" s="204"/>
      <c r="Q509" s="204"/>
      <c r="R509" s="204"/>
      <c r="S509" s="204"/>
      <c r="T509" s="205"/>
      <c r="AT509" s="206" t="s">
        <v>147</v>
      </c>
      <c r="AU509" s="206" t="s">
        <v>83</v>
      </c>
      <c r="AV509" s="12" t="s">
        <v>83</v>
      </c>
      <c r="AW509" s="12" t="s">
        <v>31</v>
      </c>
      <c r="AX509" s="12" t="s">
        <v>75</v>
      </c>
      <c r="AY509" s="206" t="s">
        <v>137</v>
      </c>
    </row>
    <row r="510" spans="1:65" s="2" customFormat="1" ht="21.75" customHeight="1">
      <c r="A510" s="34"/>
      <c r="B510" s="35"/>
      <c r="C510" s="178" t="s">
        <v>361</v>
      </c>
      <c r="D510" s="178" t="s">
        <v>138</v>
      </c>
      <c r="E510" s="179" t="s">
        <v>1982</v>
      </c>
      <c r="F510" s="180" t="s">
        <v>1983</v>
      </c>
      <c r="G510" s="181" t="s">
        <v>156</v>
      </c>
      <c r="H510" s="182">
        <v>864</v>
      </c>
      <c r="I510" s="253"/>
      <c r="J510" s="184">
        <f>ROUND(I510*H510,2)</f>
        <v>0</v>
      </c>
      <c r="K510" s="180" t="s">
        <v>142</v>
      </c>
      <c r="L510" s="185"/>
      <c r="M510" s="186" t="s">
        <v>1</v>
      </c>
      <c r="N510" s="187" t="s">
        <v>40</v>
      </c>
      <c r="O510" s="71"/>
      <c r="P510" s="188">
        <f>O510*H510</f>
        <v>0</v>
      </c>
      <c r="Q510" s="188">
        <v>2.1000000000000001E-4</v>
      </c>
      <c r="R510" s="188">
        <f>Q510*H510</f>
        <v>0.18144000000000002</v>
      </c>
      <c r="S510" s="188">
        <v>0</v>
      </c>
      <c r="T510" s="189">
        <f>S510*H510</f>
        <v>0</v>
      </c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R510" s="190" t="s">
        <v>143</v>
      </c>
      <c r="AT510" s="190" t="s">
        <v>138</v>
      </c>
      <c r="AU510" s="190" t="s">
        <v>83</v>
      </c>
      <c r="AY510" s="17" t="s">
        <v>137</v>
      </c>
      <c r="BE510" s="191">
        <f>IF(N510="základní",J510,0)</f>
        <v>0</v>
      </c>
      <c r="BF510" s="191">
        <f>IF(N510="snížená",J510,0)</f>
        <v>0</v>
      </c>
      <c r="BG510" s="191">
        <f>IF(N510="zákl. přenesená",J510,0)</f>
        <v>0</v>
      </c>
      <c r="BH510" s="191">
        <f>IF(N510="sníž. přenesená",J510,0)</f>
        <v>0</v>
      </c>
      <c r="BI510" s="191">
        <f>IF(N510="nulová",J510,0)</f>
        <v>0</v>
      </c>
      <c r="BJ510" s="17" t="s">
        <v>83</v>
      </c>
      <c r="BK510" s="191">
        <f>ROUND(I510*H510,2)</f>
        <v>0</v>
      </c>
      <c r="BL510" s="17" t="s">
        <v>144</v>
      </c>
      <c r="BM510" s="190" t="s">
        <v>1984</v>
      </c>
    </row>
    <row r="511" spans="1:65" s="2" customFormat="1">
      <c r="A511" s="34"/>
      <c r="B511" s="35"/>
      <c r="C511" s="36"/>
      <c r="D511" s="192" t="s">
        <v>146</v>
      </c>
      <c r="E511" s="36"/>
      <c r="F511" s="193" t="s">
        <v>1983</v>
      </c>
      <c r="G511" s="36"/>
      <c r="H511" s="36"/>
      <c r="I511" s="36"/>
      <c r="J511" s="36"/>
      <c r="K511" s="36"/>
      <c r="L511" s="39"/>
      <c r="M511" s="195"/>
      <c r="N511" s="196"/>
      <c r="O511" s="71"/>
      <c r="P511" s="71"/>
      <c r="Q511" s="71"/>
      <c r="R511" s="71"/>
      <c r="S511" s="71"/>
      <c r="T511" s="72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T511" s="17" t="s">
        <v>146</v>
      </c>
      <c r="AU511" s="17" t="s">
        <v>83</v>
      </c>
    </row>
    <row r="512" spans="1:65" s="12" customFormat="1">
      <c r="B512" s="197"/>
      <c r="C512" s="198"/>
      <c r="D512" s="192" t="s">
        <v>147</v>
      </c>
      <c r="E512" s="199" t="s">
        <v>1</v>
      </c>
      <c r="F512" s="200" t="s">
        <v>1985</v>
      </c>
      <c r="G512" s="198"/>
      <c r="H512" s="199" t="s">
        <v>1</v>
      </c>
      <c r="I512" s="198"/>
      <c r="J512" s="198"/>
      <c r="K512" s="198"/>
      <c r="L512" s="202"/>
      <c r="M512" s="203"/>
      <c r="N512" s="204"/>
      <c r="O512" s="204"/>
      <c r="P512" s="204"/>
      <c r="Q512" s="204"/>
      <c r="R512" s="204"/>
      <c r="S512" s="204"/>
      <c r="T512" s="205"/>
      <c r="AT512" s="206" t="s">
        <v>147</v>
      </c>
      <c r="AU512" s="206" t="s">
        <v>83</v>
      </c>
      <c r="AV512" s="12" t="s">
        <v>83</v>
      </c>
      <c r="AW512" s="12" t="s">
        <v>31</v>
      </c>
      <c r="AX512" s="12" t="s">
        <v>75</v>
      </c>
      <c r="AY512" s="206" t="s">
        <v>137</v>
      </c>
    </row>
    <row r="513" spans="1:65" s="13" customFormat="1">
      <c r="B513" s="207"/>
      <c r="C513" s="208"/>
      <c r="D513" s="192" t="s">
        <v>147</v>
      </c>
      <c r="E513" s="209" t="s">
        <v>1</v>
      </c>
      <c r="F513" s="210" t="s">
        <v>1986</v>
      </c>
      <c r="G513" s="208"/>
      <c r="H513" s="211">
        <v>170</v>
      </c>
      <c r="I513" s="208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147</v>
      </c>
      <c r="AU513" s="217" t="s">
        <v>83</v>
      </c>
      <c r="AV513" s="13" t="s">
        <v>85</v>
      </c>
      <c r="AW513" s="13" t="s">
        <v>31</v>
      </c>
      <c r="AX513" s="13" t="s">
        <v>75</v>
      </c>
      <c r="AY513" s="217" t="s">
        <v>137</v>
      </c>
    </row>
    <row r="514" spans="1:65" s="12" customFormat="1">
      <c r="B514" s="197"/>
      <c r="C514" s="198"/>
      <c r="D514" s="192" t="s">
        <v>147</v>
      </c>
      <c r="E514" s="199" t="s">
        <v>1</v>
      </c>
      <c r="F514" s="200" t="s">
        <v>1987</v>
      </c>
      <c r="G514" s="198"/>
      <c r="H514" s="199" t="s">
        <v>1</v>
      </c>
      <c r="I514" s="198"/>
      <c r="J514" s="198"/>
      <c r="K514" s="198"/>
      <c r="L514" s="202"/>
      <c r="M514" s="203"/>
      <c r="N514" s="204"/>
      <c r="O514" s="204"/>
      <c r="P514" s="204"/>
      <c r="Q514" s="204"/>
      <c r="R514" s="204"/>
      <c r="S514" s="204"/>
      <c r="T514" s="205"/>
      <c r="AT514" s="206" t="s">
        <v>147</v>
      </c>
      <c r="AU514" s="206" t="s">
        <v>83</v>
      </c>
      <c r="AV514" s="12" t="s">
        <v>83</v>
      </c>
      <c r="AW514" s="12" t="s">
        <v>31</v>
      </c>
      <c r="AX514" s="12" t="s">
        <v>75</v>
      </c>
      <c r="AY514" s="206" t="s">
        <v>137</v>
      </c>
    </row>
    <row r="515" spans="1:65" s="13" customFormat="1">
      <c r="B515" s="207"/>
      <c r="C515" s="208"/>
      <c r="D515" s="192" t="s">
        <v>147</v>
      </c>
      <c r="E515" s="209" t="s">
        <v>1</v>
      </c>
      <c r="F515" s="210" t="s">
        <v>1988</v>
      </c>
      <c r="G515" s="208"/>
      <c r="H515" s="211">
        <v>134</v>
      </c>
      <c r="I515" s="208"/>
      <c r="J515" s="208"/>
      <c r="K515" s="208"/>
      <c r="L515" s="213"/>
      <c r="M515" s="214"/>
      <c r="N515" s="215"/>
      <c r="O515" s="215"/>
      <c r="P515" s="215"/>
      <c r="Q515" s="215"/>
      <c r="R515" s="215"/>
      <c r="S515" s="215"/>
      <c r="T515" s="216"/>
      <c r="AT515" s="217" t="s">
        <v>147</v>
      </c>
      <c r="AU515" s="217" t="s">
        <v>83</v>
      </c>
      <c r="AV515" s="13" t="s">
        <v>85</v>
      </c>
      <c r="AW515" s="13" t="s">
        <v>31</v>
      </c>
      <c r="AX515" s="13" t="s">
        <v>75</v>
      </c>
      <c r="AY515" s="217" t="s">
        <v>137</v>
      </c>
    </row>
    <row r="516" spans="1:65" s="12" customFormat="1">
      <c r="B516" s="197"/>
      <c r="C516" s="198"/>
      <c r="D516" s="192" t="s">
        <v>147</v>
      </c>
      <c r="E516" s="199" t="s">
        <v>1</v>
      </c>
      <c r="F516" s="200" t="s">
        <v>1989</v>
      </c>
      <c r="G516" s="198"/>
      <c r="H516" s="199" t="s">
        <v>1</v>
      </c>
      <c r="I516" s="198"/>
      <c r="J516" s="198"/>
      <c r="K516" s="198"/>
      <c r="L516" s="202"/>
      <c r="M516" s="203"/>
      <c r="N516" s="204"/>
      <c r="O516" s="204"/>
      <c r="P516" s="204"/>
      <c r="Q516" s="204"/>
      <c r="R516" s="204"/>
      <c r="S516" s="204"/>
      <c r="T516" s="205"/>
      <c r="AT516" s="206" t="s">
        <v>147</v>
      </c>
      <c r="AU516" s="206" t="s">
        <v>83</v>
      </c>
      <c r="AV516" s="12" t="s">
        <v>83</v>
      </c>
      <c r="AW516" s="12" t="s">
        <v>31</v>
      </c>
      <c r="AX516" s="12" t="s">
        <v>75</v>
      </c>
      <c r="AY516" s="206" t="s">
        <v>137</v>
      </c>
    </row>
    <row r="517" spans="1:65" s="13" customFormat="1">
      <c r="B517" s="207"/>
      <c r="C517" s="208"/>
      <c r="D517" s="192" t="s">
        <v>147</v>
      </c>
      <c r="E517" s="209" t="s">
        <v>1</v>
      </c>
      <c r="F517" s="210" t="s">
        <v>1990</v>
      </c>
      <c r="G517" s="208"/>
      <c r="H517" s="211">
        <v>556.24</v>
      </c>
      <c r="I517" s="208"/>
      <c r="J517" s="208"/>
      <c r="K517" s="208"/>
      <c r="L517" s="213"/>
      <c r="M517" s="214"/>
      <c r="N517" s="215"/>
      <c r="O517" s="215"/>
      <c r="P517" s="215"/>
      <c r="Q517" s="215"/>
      <c r="R517" s="215"/>
      <c r="S517" s="215"/>
      <c r="T517" s="216"/>
      <c r="AT517" s="217" t="s">
        <v>147</v>
      </c>
      <c r="AU517" s="217" t="s">
        <v>83</v>
      </c>
      <c r="AV517" s="13" t="s">
        <v>85</v>
      </c>
      <c r="AW517" s="13" t="s">
        <v>31</v>
      </c>
      <c r="AX517" s="13" t="s">
        <v>75</v>
      </c>
      <c r="AY517" s="217" t="s">
        <v>137</v>
      </c>
    </row>
    <row r="518" spans="1:65" s="13" customFormat="1">
      <c r="B518" s="207"/>
      <c r="C518" s="208"/>
      <c r="D518" s="192" t="s">
        <v>147</v>
      </c>
      <c r="E518" s="209" t="s">
        <v>1</v>
      </c>
      <c r="F518" s="210" t="s">
        <v>1991</v>
      </c>
      <c r="G518" s="208"/>
      <c r="H518" s="211">
        <v>3.76</v>
      </c>
      <c r="I518" s="208"/>
      <c r="J518" s="208"/>
      <c r="K518" s="208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147</v>
      </c>
      <c r="AU518" s="217" t="s">
        <v>83</v>
      </c>
      <c r="AV518" s="13" t="s">
        <v>85</v>
      </c>
      <c r="AW518" s="13" t="s">
        <v>31</v>
      </c>
      <c r="AX518" s="13" t="s">
        <v>75</v>
      </c>
      <c r="AY518" s="217" t="s">
        <v>137</v>
      </c>
    </row>
    <row r="519" spans="1:65" s="14" customFormat="1">
      <c r="B519" s="218"/>
      <c r="C519" s="219"/>
      <c r="D519" s="192" t="s">
        <v>147</v>
      </c>
      <c r="E519" s="220" t="s">
        <v>1</v>
      </c>
      <c r="F519" s="221" t="s">
        <v>152</v>
      </c>
      <c r="G519" s="219"/>
      <c r="H519" s="222">
        <v>864</v>
      </c>
      <c r="I519" s="219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147</v>
      </c>
      <c r="AU519" s="228" t="s">
        <v>83</v>
      </c>
      <c r="AV519" s="14" t="s">
        <v>144</v>
      </c>
      <c r="AW519" s="14" t="s">
        <v>31</v>
      </c>
      <c r="AX519" s="14" t="s">
        <v>83</v>
      </c>
      <c r="AY519" s="228" t="s">
        <v>137</v>
      </c>
    </row>
    <row r="520" spans="1:65" s="12" customFormat="1">
      <c r="B520" s="197"/>
      <c r="C520" s="198"/>
      <c r="D520" s="192" t="s">
        <v>147</v>
      </c>
      <c r="E520" s="199" t="s">
        <v>1</v>
      </c>
      <c r="F520" s="200" t="s">
        <v>153</v>
      </c>
      <c r="G520" s="198"/>
      <c r="H520" s="199" t="s">
        <v>1</v>
      </c>
      <c r="I520" s="198"/>
      <c r="J520" s="198"/>
      <c r="K520" s="198"/>
      <c r="L520" s="202"/>
      <c r="M520" s="203"/>
      <c r="N520" s="204"/>
      <c r="O520" s="204"/>
      <c r="P520" s="204"/>
      <c r="Q520" s="204"/>
      <c r="R520" s="204"/>
      <c r="S520" s="204"/>
      <c r="T520" s="205"/>
      <c r="AT520" s="206" t="s">
        <v>147</v>
      </c>
      <c r="AU520" s="206" t="s">
        <v>83</v>
      </c>
      <c r="AV520" s="12" t="s">
        <v>83</v>
      </c>
      <c r="AW520" s="12" t="s">
        <v>31</v>
      </c>
      <c r="AX520" s="12" t="s">
        <v>75</v>
      </c>
      <c r="AY520" s="206" t="s">
        <v>137</v>
      </c>
    </row>
    <row r="521" spans="1:65" s="2" customFormat="1" ht="21.75" customHeight="1">
      <c r="A521" s="34"/>
      <c r="B521" s="35"/>
      <c r="C521" s="178" t="s">
        <v>367</v>
      </c>
      <c r="D521" s="178" t="s">
        <v>138</v>
      </c>
      <c r="E521" s="179" t="s">
        <v>1992</v>
      </c>
      <c r="F521" s="180" t="s">
        <v>1993</v>
      </c>
      <c r="G521" s="181" t="s">
        <v>156</v>
      </c>
      <c r="H521" s="182">
        <v>1674</v>
      </c>
      <c r="I521" s="253"/>
      <c r="J521" s="184">
        <f>ROUND(I521*H521,2)</f>
        <v>0</v>
      </c>
      <c r="K521" s="180" t="s">
        <v>142</v>
      </c>
      <c r="L521" s="185"/>
      <c r="M521" s="186" t="s">
        <v>1</v>
      </c>
      <c r="N521" s="187" t="s">
        <v>40</v>
      </c>
      <c r="O521" s="71"/>
      <c r="P521" s="188">
        <f>O521*H521</f>
        <v>0</v>
      </c>
      <c r="Q521" s="188">
        <v>1.8000000000000001E-4</v>
      </c>
      <c r="R521" s="188">
        <f>Q521*H521</f>
        <v>0.30132000000000003</v>
      </c>
      <c r="S521" s="188">
        <v>0</v>
      </c>
      <c r="T521" s="189">
        <f>S521*H521</f>
        <v>0</v>
      </c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R521" s="190" t="s">
        <v>143</v>
      </c>
      <c r="AT521" s="190" t="s">
        <v>138</v>
      </c>
      <c r="AU521" s="190" t="s">
        <v>83</v>
      </c>
      <c r="AY521" s="17" t="s">
        <v>137</v>
      </c>
      <c r="BE521" s="191">
        <f>IF(N521="základní",J521,0)</f>
        <v>0</v>
      </c>
      <c r="BF521" s="191">
        <f>IF(N521="snížená",J521,0)</f>
        <v>0</v>
      </c>
      <c r="BG521" s="191">
        <f>IF(N521="zákl. přenesená",J521,0)</f>
        <v>0</v>
      </c>
      <c r="BH521" s="191">
        <f>IF(N521="sníž. přenesená",J521,0)</f>
        <v>0</v>
      </c>
      <c r="BI521" s="191">
        <f>IF(N521="nulová",J521,0)</f>
        <v>0</v>
      </c>
      <c r="BJ521" s="17" t="s">
        <v>83</v>
      </c>
      <c r="BK521" s="191">
        <f>ROUND(I521*H521,2)</f>
        <v>0</v>
      </c>
      <c r="BL521" s="17" t="s">
        <v>144</v>
      </c>
      <c r="BM521" s="190" t="s">
        <v>1994</v>
      </c>
    </row>
    <row r="522" spans="1:65" s="2" customFormat="1">
      <c r="A522" s="34"/>
      <c r="B522" s="35"/>
      <c r="C522" s="36"/>
      <c r="D522" s="192" t="s">
        <v>146</v>
      </c>
      <c r="E522" s="36"/>
      <c r="F522" s="193" t="s">
        <v>1993</v>
      </c>
      <c r="G522" s="36"/>
      <c r="H522" s="36"/>
      <c r="I522" s="36"/>
      <c r="J522" s="36"/>
      <c r="K522" s="36"/>
      <c r="L522" s="39"/>
      <c r="M522" s="195"/>
      <c r="N522" s="196"/>
      <c r="O522" s="71"/>
      <c r="P522" s="71"/>
      <c r="Q522" s="71"/>
      <c r="R522" s="71"/>
      <c r="S522" s="71"/>
      <c r="T522" s="72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T522" s="17" t="s">
        <v>146</v>
      </c>
      <c r="AU522" s="17" t="s">
        <v>83</v>
      </c>
    </row>
    <row r="523" spans="1:65" s="13" customFormat="1">
      <c r="B523" s="207"/>
      <c r="C523" s="208"/>
      <c r="D523" s="192" t="s">
        <v>147</v>
      </c>
      <c r="E523" s="209" t="s">
        <v>1</v>
      </c>
      <c r="F523" s="210" t="s">
        <v>1995</v>
      </c>
      <c r="G523" s="208"/>
      <c r="H523" s="211">
        <v>752.56</v>
      </c>
      <c r="I523" s="208"/>
      <c r="J523" s="208"/>
      <c r="K523" s="208"/>
      <c r="L523" s="213"/>
      <c r="M523" s="214"/>
      <c r="N523" s="215"/>
      <c r="O523" s="215"/>
      <c r="P523" s="215"/>
      <c r="Q523" s="215"/>
      <c r="R523" s="215"/>
      <c r="S523" s="215"/>
      <c r="T523" s="216"/>
      <c r="AT523" s="217" t="s">
        <v>147</v>
      </c>
      <c r="AU523" s="217" t="s">
        <v>83</v>
      </c>
      <c r="AV523" s="13" t="s">
        <v>85</v>
      </c>
      <c r="AW523" s="13" t="s">
        <v>31</v>
      </c>
      <c r="AX523" s="13" t="s">
        <v>75</v>
      </c>
      <c r="AY523" s="217" t="s">
        <v>137</v>
      </c>
    </row>
    <row r="524" spans="1:65" s="13" customFormat="1">
      <c r="B524" s="207"/>
      <c r="C524" s="208"/>
      <c r="D524" s="192" t="s">
        <v>147</v>
      </c>
      <c r="E524" s="209" t="s">
        <v>1</v>
      </c>
      <c r="F524" s="210" t="s">
        <v>379</v>
      </c>
      <c r="G524" s="208"/>
      <c r="H524" s="211">
        <v>1.44</v>
      </c>
      <c r="I524" s="208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147</v>
      </c>
      <c r="AU524" s="217" t="s">
        <v>83</v>
      </c>
      <c r="AV524" s="13" t="s">
        <v>85</v>
      </c>
      <c r="AW524" s="13" t="s">
        <v>31</v>
      </c>
      <c r="AX524" s="13" t="s">
        <v>75</v>
      </c>
      <c r="AY524" s="217" t="s">
        <v>137</v>
      </c>
    </row>
    <row r="525" spans="1:65" s="13" customFormat="1">
      <c r="B525" s="207"/>
      <c r="C525" s="208"/>
      <c r="D525" s="192" t="s">
        <v>147</v>
      </c>
      <c r="E525" s="209" t="s">
        <v>1</v>
      </c>
      <c r="F525" s="210" t="s">
        <v>1996</v>
      </c>
      <c r="G525" s="208"/>
      <c r="H525" s="211">
        <v>916.16</v>
      </c>
      <c r="I525" s="208"/>
      <c r="J525" s="208"/>
      <c r="K525" s="208"/>
      <c r="L525" s="213"/>
      <c r="M525" s="214"/>
      <c r="N525" s="215"/>
      <c r="O525" s="215"/>
      <c r="P525" s="215"/>
      <c r="Q525" s="215"/>
      <c r="R525" s="215"/>
      <c r="S525" s="215"/>
      <c r="T525" s="216"/>
      <c r="AT525" s="217" t="s">
        <v>147</v>
      </c>
      <c r="AU525" s="217" t="s">
        <v>83</v>
      </c>
      <c r="AV525" s="13" t="s">
        <v>85</v>
      </c>
      <c r="AW525" s="13" t="s">
        <v>31</v>
      </c>
      <c r="AX525" s="13" t="s">
        <v>75</v>
      </c>
      <c r="AY525" s="217" t="s">
        <v>137</v>
      </c>
    </row>
    <row r="526" spans="1:65" s="13" customFormat="1">
      <c r="B526" s="207"/>
      <c r="C526" s="208"/>
      <c r="D526" s="192" t="s">
        <v>147</v>
      </c>
      <c r="E526" s="209" t="s">
        <v>1</v>
      </c>
      <c r="F526" s="210" t="s">
        <v>1997</v>
      </c>
      <c r="G526" s="208"/>
      <c r="H526" s="211">
        <v>3.84</v>
      </c>
      <c r="I526" s="208"/>
      <c r="J526" s="208"/>
      <c r="K526" s="208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147</v>
      </c>
      <c r="AU526" s="217" t="s">
        <v>83</v>
      </c>
      <c r="AV526" s="13" t="s">
        <v>85</v>
      </c>
      <c r="AW526" s="13" t="s">
        <v>31</v>
      </c>
      <c r="AX526" s="13" t="s">
        <v>75</v>
      </c>
      <c r="AY526" s="217" t="s">
        <v>137</v>
      </c>
    </row>
    <row r="527" spans="1:65" s="14" customFormat="1">
      <c r="B527" s="218"/>
      <c r="C527" s="219"/>
      <c r="D527" s="192" t="s">
        <v>147</v>
      </c>
      <c r="E527" s="220" t="s">
        <v>1</v>
      </c>
      <c r="F527" s="221" t="s">
        <v>152</v>
      </c>
      <c r="G527" s="219"/>
      <c r="H527" s="222">
        <v>1673.9999999999998</v>
      </c>
      <c r="I527" s="219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147</v>
      </c>
      <c r="AU527" s="228" t="s">
        <v>83</v>
      </c>
      <c r="AV527" s="14" t="s">
        <v>144</v>
      </c>
      <c r="AW527" s="14" t="s">
        <v>31</v>
      </c>
      <c r="AX527" s="14" t="s">
        <v>83</v>
      </c>
      <c r="AY527" s="228" t="s">
        <v>137</v>
      </c>
    </row>
    <row r="528" spans="1:65" s="12" customFormat="1">
      <c r="B528" s="197"/>
      <c r="C528" s="198"/>
      <c r="D528" s="192" t="s">
        <v>147</v>
      </c>
      <c r="E528" s="199" t="s">
        <v>1</v>
      </c>
      <c r="F528" s="200" t="s">
        <v>153</v>
      </c>
      <c r="G528" s="198"/>
      <c r="H528" s="199" t="s">
        <v>1</v>
      </c>
      <c r="I528" s="198"/>
      <c r="J528" s="198"/>
      <c r="K528" s="198"/>
      <c r="L528" s="202"/>
      <c r="M528" s="203"/>
      <c r="N528" s="204"/>
      <c r="O528" s="204"/>
      <c r="P528" s="204"/>
      <c r="Q528" s="204"/>
      <c r="R528" s="204"/>
      <c r="S528" s="204"/>
      <c r="T528" s="205"/>
      <c r="AT528" s="206" t="s">
        <v>147</v>
      </c>
      <c r="AU528" s="206" t="s">
        <v>83</v>
      </c>
      <c r="AV528" s="12" t="s">
        <v>83</v>
      </c>
      <c r="AW528" s="12" t="s">
        <v>31</v>
      </c>
      <c r="AX528" s="12" t="s">
        <v>75</v>
      </c>
      <c r="AY528" s="206" t="s">
        <v>137</v>
      </c>
    </row>
    <row r="529" spans="1:65" s="2" customFormat="1" ht="24.2" customHeight="1">
      <c r="A529" s="34"/>
      <c r="B529" s="35"/>
      <c r="C529" s="178" t="s">
        <v>380</v>
      </c>
      <c r="D529" s="178" t="s">
        <v>138</v>
      </c>
      <c r="E529" s="179" t="s">
        <v>381</v>
      </c>
      <c r="F529" s="180" t="s">
        <v>382</v>
      </c>
      <c r="G529" s="181" t="s">
        <v>156</v>
      </c>
      <c r="H529" s="182">
        <v>456</v>
      </c>
      <c r="I529" s="253"/>
      <c r="J529" s="184">
        <f>ROUND(I529*H529,2)</f>
        <v>0</v>
      </c>
      <c r="K529" s="180" t="s">
        <v>142</v>
      </c>
      <c r="L529" s="185"/>
      <c r="M529" s="186" t="s">
        <v>1</v>
      </c>
      <c r="N529" s="187" t="s">
        <v>40</v>
      </c>
      <c r="O529" s="71"/>
      <c r="P529" s="188">
        <f>O529*H529</f>
        <v>0</v>
      </c>
      <c r="Q529" s="188">
        <v>9.0000000000000006E-5</v>
      </c>
      <c r="R529" s="188">
        <f>Q529*H529</f>
        <v>4.104E-2</v>
      </c>
      <c r="S529" s="188">
        <v>0</v>
      </c>
      <c r="T529" s="189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190" t="s">
        <v>143</v>
      </c>
      <c r="AT529" s="190" t="s">
        <v>138</v>
      </c>
      <c r="AU529" s="190" t="s">
        <v>83</v>
      </c>
      <c r="AY529" s="17" t="s">
        <v>137</v>
      </c>
      <c r="BE529" s="191">
        <f>IF(N529="základní",J529,0)</f>
        <v>0</v>
      </c>
      <c r="BF529" s="191">
        <f>IF(N529="snížená",J529,0)</f>
        <v>0</v>
      </c>
      <c r="BG529" s="191">
        <f>IF(N529="zákl. přenesená",J529,0)</f>
        <v>0</v>
      </c>
      <c r="BH529" s="191">
        <f>IF(N529="sníž. přenesená",J529,0)</f>
        <v>0</v>
      </c>
      <c r="BI529" s="191">
        <f>IF(N529="nulová",J529,0)</f>
        <v>0</v>
      </c>
      <c r="BJ529" s="17" t="s">
        <v>83</v>
      </c>
      <c r="BK529" s="191">
        <f>ROUND(I529*H529,2)</f>
        <v>0</v>
      </c>
      <c r="BL529" s="17" t="s">
        <v>144</v>
      </c>
      <c r="BM529" s="190" t="s">
        <v>1998</v>
      </c>
    </row>
    <row r="530" spans="1:65" s="2" customFormat="1">
      <c r="A530" s="34"/>
      <c r="B530" s="35"/>
      <c r="C530" s="36"/>
      <c r="D530" s="192" t="s">
        <v>146</v>
      </c>
      <c r="E530" s="36"/>
      <c r="F530" s="193" t="s">
        <v>382</v>
      </c>
      <c r="G530" s="36"/>
      <c r="H530" s="36"/>
      <c r="I530" s="36"/>
      <c r="J530" s="36"/>
      <c r="K530" s="36"/>
      <c r="L530" s="39"/>
      <c r="M530" s="195"/>
      <c r="N530" s="196"/>
      <c r="O530" s="71"/>
      <c r="P530" s="71"/>
      <c r="Q530" s="71"/>
      <c r="R530" s="71"/>
      <c r="S530" s="71"/>
      <c r="T530" s="72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T530" s="17" t="s">
        <v>146</v>
      </c>
      <c r="AU530" s="17" t="s">
        <v>83</v>
      </c>
    </row>
    <row r="531" spans="1:65" s="12" customFormat="1">
      <c r="B531" s="197"/>
      <c r="C531" s="198"/>
      <c r="D531" s="192" t="s">
        <v>147</v>
      </c>
      <c r="E531" s="199" t="s">
        <v>1</v>
      </c>
      <c r="F531" s="200" t="s">
        <v>1949</v>
      </c>
      <c r="G531" s="198"/>
      <c r="H531" s="199" t="s">
        <v>1</v>
      </c>
      <c r="I531" s="198"/>
      <c r="J531" s="198"/>
      <c r="K531" s="198"/>
      <c r="L531" s="202"/>
      <c r="M531" s="203"/>
      <c r="N531" s="204"/>
      <c r="O531" s="204"/>
      <c r="P531" s="204"/>
      <c r="Q531" s="204"/>
      <c r="R531" s="204"/>
      <c r="S531" s="204"/>
      <c r="T531" s="205"/>
      <c r="AT531" s="206" t="s">
        <v>147</v>
      </c>
      <c r="AU531" s="206" t="s">
        <v>83</v>
      </c>
      <c r="AV531" s="12" t="s">
        <v>83</v>
      </c>
      <c r="AW531" s="12" t="s">
        <v>31</v>
      </c>
      <c r="AX531" s="12" t="s">
        <v>75</v>
      </c>
      <c r="AY531" s="206" t="s">
        <v>137</v>
      </c>
    </row>
    <row r="532" spans="1:65" s="12" customFormat="1">
      <c r="B532" s="197"/>
      <c r="C532" s="198"/>
      <c r="D532" s="192" t="s">
        <v>147</v>
      </c>
      <c r="E532" s="199" t="s">
        <v>1</v>
      </c>
      <c r="F532" s="200" t="s">
        <v>1950</v>
      </c>
      <c r="G532" s="198"/>
      <c r="H532" s="199" t="s">
        <v>1</v>
      </c>
      <c r="I532" s="198"/>
      <c r="J532" s="198"/>
      <c r="K532" s="198"/>
      <c r="L532" s="202"/>
      <c r="M532" s="203"/>
      <c r="N532" s="204"/>
      <c r="O532" s="204"/>
      <c r="P532" s="204"/>
      <c r="Q532" s="204"/>
      <c r="R532" s="204"/>
      <c r="S532" s="204"/>
      <c r="T532" s="205"/>
      <c r="AT532" s="206" t="s">
        <v>147</v>
      </c>
      <c r="AU532" s="206" t="s">
        <v>83</v>
      </c>
      <c r="AV532" s="12" t="s">
        <v>83</v>
      </c>
      <c r="AW532" s="12" t="s">
        <v>31</v>
      </c>
      <c r="AX532" s="12" t="s">
        <v>75</v>
      </c>
      <c r="AY532" s="206" t="s">
        <v>137</v>
      </c>
    </row>
    <row r="533" spans="1:65" s="13" customFormat="1">
      <c r="B533" s="207"/>
      <c r="C533" s="208"/>
      <c r="D533" s="192" t="s">
        <v>147</v>
      </c>
      <c r="E533" s="209" t="s">
        <v>1</v>
      </c>
      <c r="F533" s="210" t="s">
        <v>1977</v>
      </c>
      <c r="G533" s="208"/>
      <c r="H533" s="211">
        <v>122</v>
      </c>
      <c r="I533" s="208"/>
      <c r="J533" s="208"/>
      <c r="K533" s="208"/>
      <c r="L533" s="213"/>
      <c r="M533" s="214"/>
      <c r="N533" s="215"/>
      <c r="O533" s="215"/>
      <c r="P533" s="215"/>
      <c r="Q533" s="215"/>
      <c r="R533" s="215"/>
      <c r="S533" s="215"/>
      <c r="T533" s="216"/>
      <c r="AT533" s="217" t="s">
        <v>147</v>
      </c>
      <c r="AU533" s="217" t="s">
        <v>83</v>
      </c>
      <c r="AV533" s="13" t="s">
        <v>85</v>
      </c>
      <c r="AW533" s="13" t="s">
        <v>31</v>
      </c>
      <c r="AX533" s="13" t="s">
        <v>75</v>
      </c>
      <c r="AY533" s="217" t="s">
        <v>137</v>
      </c>
    </row>
    <row r="534" spans="1:65" s="12" customFormat="1">
      <c r="B534" s="197"/>
      <c r="C534" s="198"/>
      <c r="D534" s="192" t="s">
        <v>147</v>
      </c>
      <c r="E534" s="199" t="s">
        <v>1</v>
      </c>
      <c r="F534" s="200" t="s">
        <v>1952</v>
      </c>
      <c r="G534" s="198"/>
      <c r="H534" s="199" t="s">
        <v>1</v>
      </c>
      <c r="I534" s="198"/>
      <c r="J534" s="198"/>
      <c r="K534" s="198"/>
      <c r="L534" s="202"/>
      <c r="M534" s="203"/>
      <c r="N534" s="204"/>
      <c r="O534" s="204"/>
      <c r="P534" s="204"/>
      <c r="Q534" s="204"/>
      <c r="R534" s="204"/>
      <c r="S534" s="204"/>
      <c r="T534" s="205"/>
      <c r="AT534" s="206" t="s">
        <v>147</v>
      </c>
      <c r="AU534" s="206" t="s">
        <v>83</v>
      </c>
      <c r="AV534" s="12" t="s">
        <v>83</v>
      </c>
      <c r="AW534" s="12" t="s">
        <v>31</v>
      </c>
      <c r="AX534" s="12" t="s">
        <v>75</v>
      </c>
      <c r="AY534" s="206" t="s">
        <v>137</v>
      </c>
    </row>
    <row r="535" spans="1:65" s="13" customFormat="1">
      <c r="B535" s="207"/>
      <c r="C535" s="208"/>
      <c r="D535" s="192" t="s">
        <v>147</v>
      </c>
      <c r="E535" s="209" t="s">
        <v>1</v>
      </c>
      <c r="F535" s="210" t="s">
        <v>1978</v>
      </c>
      <c r="G535" s="208"/>
      <c r="H535" s="211">
        <v>136</v>
      </c>
      <c r="I535" s="208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147</v>
      </c>
      <c r="AU535" s="217" t="s">
        <v>83</v>
      </c>
      <c r="AV535" s="13" t="s">
        <v>85</v>
      </c>
      <c r="AW535" s="13" t="s">
        <v>31</v>
      </c>
      <c r="AX535" s="13" t="s">
        <v>75</v>
      </c>
      <c r="AY535" s="217" t="s">
        <v>137</v>
      </c>
    </row>
    <row r="536" spans="1:65" s="12" customFormat="1">
      <c r="B536" s="197"/>
      <c r="C536" s="198"/>
      <c r="D536" s="192" t="s">
        <v>147</v>
      </c>
      <c r="E536" s="199" t="s">
        <v>1</v>
      </c>
      <c r="F536" s="200" t="s">
        <v>1324</v>
      </c>
      <c r="G536" s="198"/>
      <c r="H536" s="199" t="s">
        <v>1</v>
      </c>
      <c r="I536" s="198"/>
      <c r="J536" s="198"/>
      <c r="K536" s="198"/>
      <c r="L536" s="202"/>
      <c r="M536" s="203"/>
      <c r="N536" s="204"/>
      <c r="O536" s="204"/>
      <c r="P536" s="204"/>
      <c r="Q536" s="204"/>
      <c r="R536" s="204"/>
      <c r="S536" s="204"/>
      <c r="T536" s="205"/>
      <c r="AT536" s="206" t="s">
        <v>147</v>
      </c>
      <c r="AU536" s="206" t="s">
        <v>83</v>
      </c>
      <c r="AV536" s="12" t="s">
        <v>83</v>
      </c>
      <c r="AW536" s="12" t="s">
        <v>31</v>
      </c>
      <c r="AX536" s="12" t="s">
        <v>75</v>
      </c>
      <c r="AY536" s="206" t="s">
        <v>137</v>
      </c>
    </row>
    <row r="537" spans="1:65" s="13" customFormat="1">
      <c r="B537" s="207"/>
      <c r="C537" s="208"/>
      <c r="D537" s="192" t="s">
        <v>147</v>
      </c>
      <c r="E537" s="209" t="s">
        <v>1</v>
      </c>
      <c r="F537" s="210" t="s">
        <v>1999</v>
      </c>
      <c r="G537" s="208"/>
      <c r="H537" s="211">
        <v>198</v>
      </c>
      <c r="I537" s="208"/>
      <c r="J537" s="208"/>
      <c r="K537" s="208"/>
      <c r="L537" s="213"/>
      <c r="M537" s="214"/>
      <c r="N537" s="215"/>
      <c r="O537" s="215"/>
      <c r="P537" s="215"/>
      <c r="Q537" s="215"/>
      <c r="R537" s="215"/>
      <c r="S537" s="215"/>
      <c r="T537" s="216"/>
      <c r="AT537" s="217" t="s">
        <v>147</v>
      </c>
      <c r="AU537" s="217" t="s">
        <v>83</v>
      </c>
      <c r="AV537" s="13" t="s">
        <v>85</v>
      </c>
      <c r="AW537" s="13" t="s">
        <v>31</v>
      </c>
      <c r="AX537" s="13" t="s">
        <v>75</v>
      </c>
      <c r="AY537" s="217" t="s">
        <v>137</v>
      </c>
    </row>
    <row r="538" spans="1:65" s="14" customFormat="1">
      <c r="B538" s="218"/>
      <c r="C538" s="219"/>
      <c r="D538" s="192" t="s">
        <v>147</v>
      </c>
      <c r="E538" s="220" t="s">
        <v>1</v>
      </c>
      <c r="F538" s="221" t="s">
        <v>152</v>
      </c>
      <c r="G538" s="219"/>
      <c r="H538" s="222">
        <v>456</v>
      </c>
      <c r="I538" s="219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147</v>
      </c>
      <c r="AU538" s="228" t="s">
        <v>83</v>
      </c>
      <c r="AV538" s="14" t="s">
        <v>144</v>
      </c>
      <c r="AW538" s="14" t="s">
        <v>31</v>
      </c>
      <c r="AX538" s="14" t="s">
        <v>83</v>
      </c>
      <c r="AY538" s="228" t="s">
        <v>137</v>
      </c>
    </row>
    <row r="539" spans="1:65" s="12" customFormat="1">
      <c r="B539" s="197"/>
      <c r="C539" s="198"/>
      <c r="D539" s="192" t="s">
        <v>147</v>
      </c>
      <c r="E539" s="199" t="s">
        <v>1</v>
      </c>
      <c r="F539" s="200" t="s">
        <v>153</v>
      </c>
      <c r="G539" s="198"/>
      <c r="H539" s="199" t="s">
        <v>1</v>
      </c>
      <c r="I539" s="198"/>
      <c r="J539" s="198"/>
      <c r="K539" s="198"/>
      <c r="L539" s="202"/>
      <c r="M539" s="203"/>
      <c r="N539" s="204"/>
      <c r="O539" s="204"/>
      <c r="P539" s="204"/>
      <c r="Q539" s="204"/>
      <c r="R539" s="204"/>
      <c r="S539" s="204"/>
      <c r="T539" s="205"/>
      <c r="AT539" s="206" t="s">
        <v>147</v>
      </c>
      <c r="AU539" s="206" t="s">
        <v>83</v>
      </c>
      <c r="AV539" s="12" t="s">
        <v>83</v>
      </c>
      <c r="AW539" s="12" t="s">
        <v>31</v>
      </c>
      <c r="AX539" s="12" t="s">
        <v>75</v>
      </c>
      <c r="AY539" s="206" t="s">
        <v>137</v>
      </c>
    </row>
    <row r="540" spans="1:65" s="2" customFormat="1" ht="16.5" customHeight="1">
      <c r="A540" s="34"/>
      <c r="B540" s="35"/>
      <c r="C540" s="178" t="s">
        <v>384</v>
      </c>
      <c r="D540" s="178" t="s">
        <v>138</v>
      </c>
      <c r="E540" s="179" t="s">
        <v>385</v>
      </c>
      <c r="F540" s="180" t="s">
        <v>386</v>
      </c>
      <c r="G540" s="181" t="s">
        <v>387</v>
      </c>
      <c r="H540" s="182">
        <v>30</v>
      </c>
      <c r="I540" s="253"/>
      <c r="J540" s="184">
        <f>ROUND(I540*H540,2)</f>
        <v>0</v>
      </c>
      <c r="K540" s="180" t="s">
        <v>142</v>
      </c>
      <c r="L540" s="185"/>
      <c r="M540" s="186" t="s">
        <v>1</v>
      </c>
      <c r="N540" s="187" t="s">
        <v>40</v>
      </c>
      <c r="O540" s="71"/>
      <c r="P540" s="188">
        <f>O540*H540</f>
        <v>0</v>
      </c>
      <c r="Q540" s="188">
        <v>1E-3</v>
      </c>
      <c r="R540" s="188">
        <f>Q540*H540</f>
        <v>0.03</v>
      </c>
      <c r="S540" s="188">
        <v>0</v>
      </c>
      <c r="T540" s="189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190" t="s">
        <v>143</v>
      </c>
      <c r="AT540" s="190" t="s">
        <v>138</v>
      </c>
      <c r="AU540" s="190" t="s">
        <v>83</v>
      </c>
      <c r="AY540" s="17" t="s">
        <v>137</v>
      </c>
      <c r="BE540" s="191">
        <f>IF(N540="základní",J540,0)</f>
        <v>0</v>
      </c>
      <c r="BF540" s="191">
        <f>IF(N540="snížená",J540,0)</f>
        <v>0</v>
      </c>
      <c r="BG540" s="191">
        <f>IF(N540="zákl. přenesená",J540,0)</f>
        <v>0</v>
      </c>
      <c r="BH540" s="191">
        <f>IF(N540="sníž. přenesená",J540,0)</f>
        <v>0</v>
      </c>
      <c r="BI540" s="191">
        <f>IF(N540="nulová",J540,0)</f>
        <v>0</v>
      </c>
      <c r="BJ540" s="17" t="s">
        <v>83</v>
      </c>
      <c r="BK540" s="191">
        <f>ROUND(I540*H540,2)</f>
        <v>0</v>
      </c>
      <c r="BL540" s="17" t="s">
        <v>144</v>
      </c>
      <c r="BM540" s="190" t="s">
        <v>2000</v>
      </c>
    </row>
    <row r="541" spans="1:65" s="2" customFormat="1">
      <c r="A541" s="34"/>
      <c r="B541" s="35"/>
      <c r="C541" s="36"/>
      <c r="D541" s="192" t="s">
        <v>146</v>
      </c>
      <c r="E541" s="36"/>
      <c r="F541" s="193" t="s">
        <v>386</v>
      </c>
      <c r="G541" s="36"/>
      <c r="H541" s="36"/>
      <c r="I541" s="36"/>
      <c r="J541" s="36"/>
      <c r="K541" s="36"/>
      <c r="L541" s="39"/>
      <c r="M541" s="195"/>
      <c r="N541" s="196"/>
      <c r="O541" s="71"/>
      <c r="P541" s="71"/>
      <c r="Q541" s="71"/>
      <c r="R541" s="71"/>
      <c r="S541" s="71"/>
      <c r="T541" s="72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T541" s="17" t="s">
        <v>146</v>
      </c>
      <c r="AU541" s="17" t="s">
        <v>83</v>
      </c>
    </row>
    <row r="542" spans="1:65" s="12" customFormat="1">
      <c r="B542" s="197"/>
      <c r="C542" s="198"/>
      <c r="D542" s="192" t="s">
        <v>147</v>
      </c>
      <c r="E542" s="199" t="s">
        <v>1</v>
      </c>
      <c r="F542" s="200" t="s">
        <v>1853</v>
      </c>
      <c r="G542" s="198"/>
      <c r="H542" s="199" t="s">
        <v>1</v>
      </c>
      <c r="I542" s="198"/>
      <c r="J542" s="198"/>
      <c r="K542" s="198"/>
      <c r="L542" s="202"/>
      <c r="M542" s="203"/>
      <c r="N542" s="204"/>
      <c r="O542" s="204"/>
      <c r="P542" s="204"/>
      <c r="Q542" s="204"/>
      <c r="R542" s="204"/>
      <c r="S542" s="204"/>
      <c r="T542" s="205"/>
      <c r="AT542" s="206" t="s">
        <v>147</v>
      </c>
      <c r="AU542" s="206" t="s">
        <v>83</v>
      </c>
      <c r="AV542" s="12" t="s">
        <v>83</v>
      </c>
      <c r="AW542" s="12" t="s">
        <v>31</v>
      </c>
      <c r="AX542" s="12" t="s">
        <v>75</v>
      </c>
      <c r="AY542" s="206" t="s">
        <v>137</v>
      </c>
    </row>
    <row r="543" spans="1:65" s="12" customFormat="1">
      <c r="B543" s="197"/>
      <c r="C543" s="198"/>
      <c r="D543" s="192" t="s">
        <v>147</v>
      </c>
      <c r="E543" s="199" t="s">
        <v>1</v>
      </c>
      <c r="F543" s="200" t="s">
        <v>1906</v>
      </c>
      <c r="G543" s="198"/>
      <c r="H543" s="199" t="s">
        <v>1</v>
      </c>
      <c r="I543" s="198"/>
      <c r="J543" s="198"/>
      <c r="K543" s="198"/>
      <c r="L543" s="202"/>
      <c r="M543" s="203"/>
      <c r="N543" s="204"/>
      <c r="O543" s="204"/>
      <c r="P543" s="204"/>
      <c r="Q543" s="204"/>
      <c r="R543" s="204"/>
      <c r="S543" s="204"/>
      <c r="T543" s="205"/>
      <c r="AT543" s="206" t="s">
        <v>147</v>
      </c>
      <c r="AU543" s="206" t="s">
        <v>83</v>
      </c>
      <c r="AV543" s="12" t="s">
        <v>83</v>
      </c>
      <c r="AW543" s="12" t="s">
        <v>31</v>
      </c>
      <c r="AX543" s="12" t="s">
        <v>75</v>
      </c>
      <c r="AY543" s="206" t="s">
        <v>137</v>
      </c>
    </row>
    <row r="544" spans="1:65" s="13" customFormat="1">
      <c r="B544" s="207"/>
      <c r="C544" s="208"/>
      <c r="D544" s="192" t="s">
        <v>147</v>
      </c>
      <c r="E544" s="209" t="s">
        <v>1</v>
      </c>
      <c r="F544" s="210" t="s">
        <v>2001</v>
      </c>
      <c r="G544" s="208"/>
      <c r="H544" s="211">
        <v>30</v>
      </c>
      <c r="I544" s="208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147</v>
      </c>
      <c r="AU544" s="217" t="s">
        <v>83</v>
      </c>
      <c r="AV544" s="13" t="s">
        <v>85</v>
      </c>
      <c r="AW544" s="13" t="s">
        <v>31</v>
      </c>
      <c r="AX544" s="13" t="s">
        <v>75</v>
      </c>
      <c r="AY544" s="217" t="s">
        <v>137</v>
      </c>
    </row>
    <row r="545" spans="1:65" s="14" customFormat="1">
      <c r="B545" s="218"/>
      <c r="C545" s="219"/>
      <c r="D545" s="192" t="s">
        <v>147</v>
      </c>
      <c r="E545" s="220" t="s">
        <v>1</v>
      </c>
      <c r="F545" s="221" t="s">
        <v>152</v>
      </c>
      <c r="G545" s="219"/>
      <c r="H545" s="222">
        <v>30</v>
      </c>
      <c r="I545" s="219"/>
      <c r="J545" s="219"/>
      <c r="K545" s="219"/>
      <c r="L545" s="224"/>
      <c r="M545" s="225"/>
      <c r="N545" s="226"/>
      <c r="O545" s="226"/>
      <c r="P545" s="226"/>
      <c r="Q545" s="226"/>
      <c r="R545" s="226"/>
      <c r="S545" s="226"/>
      <c r="T545" s="227"/>
      <c r="AT545" s="228" t="s">
        <v>147</v>
      </c>
      <c r="AU545" s="228" t="s">
        <v>83</v>
      </c>
      <c r="AV545" s="14" t="s">
        <v>144</v>
      </c>
      <c r="AW545" s="14" t="s">
        <v>31</v>
      </c>
      <c r="AX545" s="14" t="s">
        <v>83</v>
      </c>
      <c r="AY545" s="228" t="s">
        <v>137</v>
      </c>
    </row>
    <row r="546" spans="1:65" s="12" customFormat="1">
      <c r="B546" s="197"/>
      <c r="C546" s="198"/>
      <c r="D546" s="192" t="s">
        <v>147</v>
      </c>
      <c r="E546" s="199" t="s">
        <v>1</v>
      </c>
      <c r="F546" s="200" t="s">
        <v>153</v>
      </c>
      <c r="G546" s="198"/>
      <c r="H546" s="199" t="s">
        <v>1</v>
      </c>
      <c r="I546" s="198"/>
      <c r="J546" s="198"/>
      <c r="K546" s="198"/>
      <c r="L546" s="202"/>
      <c r="M546" s="203"/>
      <c r="N546" s="204"/>
      <c r="O546" s="204"/>
      <c r="P546" s="204"/>
      <c r="Q546" s="204"/>
      <c r="R546" s="204"/>
      <c r="S546" s="204"/>
      <c r="T546" s="205"/>
      <c r="AT546" s="206" t="s">
        <v>147</v>
      </c>
      <c r="AU546" s="206" t="s">
        <v>83</v>
      </c>
      <c r="AV546" s="12" t="s">
        <v>83</v>
      </c>
      <c r="AW546" s="12" t="s">
        <v>31</v>
      </c>
      <c r="AX546" s="12" t="s">
        <v>75</v>
      </c>
      <c r="AY546" s="206" t="s">
        <v>137</v>
      </c>
    </row>
    <row r="547" spans="1:65" s="2" customFormat="1" ht="16.5" customHeight="1">
      <c r="A547" s="34"/>
      <c r="B547" s="35"/>
      <c r="C547" s="178" t="s">
        <v>389</v>
      </c>
      <c r="D547" s="178" t="s">
        <v>138</v>
      </c>
      <c r="E547" s="179" t="s">
        <v>398</v>
      </c>
      <c r="F547" s="180" t="s">
        <v>399</v>
      </c>
      <c r="G547" s="181" t="s">
        <v>156</v>
      </c>
      <c r="H547" s="182">
        <v>2</v>
      </c>
      <c r="I547" s="253"/>
      <c r="J547" s="184">
        <f>ROUND(I547*H547,2)</f>
        <v>0</v>
      </c>
      <c r="K547" s="180" t="s">
        <v>142</v>
      </c>
      <c r="L547" s="185"/>
      <c r="M547" s="186" t="s">
        <v>1</v>
      </c>
      <c r="N547" s="187" t="s">
        <v>40</v>
      </c>
      <c r="O547" s="71"/>
      <c r="P547" s="188">
        <f>O547*H547</f>
        <v>0</v>
      </c>
      <c r="Q547" s="188">
        <v>0.06</v>
      </c>
      <c r="R547" s="188">
        <f>Q547*H547</f>
        <v>0.12</v>
      </c>
      <c r="S547" s="188">
        <v>0</v>
      </c>
      <c r="T547" s="189">
        <f>S547*H547</f>
        <v>0</v>
      </c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R547" s="190" t="s">
        <v>143</v>
      </c>
      <c r="AT547" s="190" t="s">
        <v>138</v>
      </c>
      <c r="AU547" s="190" t="s">
        <v>83</v>
      </c>
      <c r="AY547" s="17" t="s">
        <v>137</v>
      </c>
      <c r="BE547" s="191">
        <f>IF(N547="základní",J547,0)</f>
        <v>0</v>
      </c>
      <c r="BF547" s="191">
        <f>IF(N547="snížená",J547,0)</f>
        <v>0</v>
      </c>
      <c r="BG547" s="191">
        <f>IF(N547="zákl. přenesená",J547,0)</f>
        <v>0</v>
      </c>
      <c r="BH547" s="191">
        <f>IF(N547="sníž. přenesená",J547,0)</f>
        <v>0</v>
      </c>
      <c r="BI547" s="191">
        <f>IF(N547="nulová",J547,0)</f>
        <v>0</v>
      </c>
      <c r="BJ547" s="17" t="s">
        <v>83</v>
      </c>
      <c r="BK547" s="191">
        <f>ROUND(I547*H547,2)</f>
        <v>0</v>
      </c>
      <c r="BL547" s="17" t="s">
        <v>144</v>
      </c>
      <c r="BM547" s="190" t="s">
        <v>2002</v>
      </c>
    </row>
    <row r="548" spans="1:65" s="2" customFormat="1">
      <c r="A548" s="34"/>
      <c r="B548" s="35"/>
      <c r="C548" s="36"/>
      <c r="D548" s="192" t="s">
        <v>146</v>
      </c>
      <c r="E548" s="36"/>
      <c r="F548" s="193" t="s">
        <v>399</v>
      </c>
      <c r="G548" s="36"/>
      <c r="H548" s="36"/>
      <c r="I548" s="36"/>
      <c r="J548" s="36"/>
      <c r="K548" s="36"/>
      <c r="L548" s="39"/>
      <c r="M548" s="195"/>
      <c r="N548" s="196"/>
      <c r="O548" s="71"/>
      <c r="P548" s="71"/>
      <c r="Q548" s="71"/>
      <c r="R548" s="71"/>
      <c r="S548" s="71"/>
      <c r="T548" s="72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T548" s="17" t="s">
        <v>146</v>
      </c>
      <c r="AU548" s="17" t="s">
        <v>83</v>
      </c>
    </row>
    <row r="549" spans="1:65" s="13" customFormat="1">
      <c r="B549" s="207"/>
      <c r="C549" s="208"/>
      <c r="D549" s="192" t="s">
        <v>147</v>
      </c>
      <c r="E549" s="209" t="s">
        <v>1</v>
      </c>
      <c r="F549" s="210" t="s">
        <v>85</v>
      </c>
      <c r="G549" s="208"/>
      <c r="H549" s="211">
        <v>2</v>
      </c>
      <c r="I549" s="208"/>
      <c r="J549" s="208"/>
      <c r="K549" s="208"/>
      <c r="L549" s="213"/>
      <c r="M549" s="214"/>
      <c r="N549" s="215"/>
      <c r="O549" s="215"/>
      <c r="P549" s="215"/>
      <c r="Q549" s="215"/>
      <c r="R549" s="215"/>
      <c r="S549" s="215"/>
      <c r="T549" s="216"/>
      <c r="AT549" s="217" t="s">
        <v>147</v>
      </c>
      <c r="AU549" s="217" t="s">
        <v>83</v>
      </c>
      <c r="AV549" s="13" t="s">
        <v>85</v>
      </c>
      <c r="AW549" s="13" t="s">
        <v>31</v>
      </c>
      <c r="AX549" s="13" t="s">
        <v>75</v>
      </c>
      <c r="AY549" s="217" t="s">
        <v>137</v>
      </c>
    </row>
    <row r="550" spans="1:65" s="14" customFormat="1">
      <c r="B550" s="218"/>
      <c r="C550" s="219"/>
      <c r="D550" s="192" t="s">
        <v>147</v>
      </c>
      <c r="E550" s="220" t="s">
        <v>1</v>
      </c>
      <c r="F550" s="221" t="s">
        <v>152</v>
      </c>
      <c r="G550" s="219"/>
      <c r="H550" s="222">
        <v>2</v>
      </c>
      <c r="I550" s="219"/>
      <c r="J550" s="219"/>
      <c r="K550" s="219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147</v>
      </c>
      <c r="AU550" s="228" t="s">
        <v>83</v>
      </c>
      <c r="AV550" s="14" t="s">
        <v>144</v>
      </c>
      <c r="AW550" s="14" t="s">
        <v>31</v>
      </c>
      <c r="AX550" s="14" t="s">
        <v>83</v>
      </c>
      <c r="AY550" s="228" t="s">
        <v>137</v>
      </c>
    </row>
    <row r="551" spans="1:65" s="12" customFormat="1">
      <c r="B551" s="197"/>
      <c r="C551" s="198"/>
      <c r="D551" s="192" t="s">
        <v>147</v>
      </c>
      <c r="E551" s="199" t="s">
        <v>1</v>
      </c>
      <c r="F551" s="200" t="s">
        <v>153</v>
      </c>
      <c r="G551" s="198"/>
      <c r="H551" s="199" t="s">
        <v>1</v>
      </c>
      <c r="I551" s="198"/>
      <c r="J551" s="198"/>
      <c r="K551" s="198"/>
      <c r="L551" s="202"/>
      <c r="M551" s="203"/>
      <c r="N551" s="204"/>
      <c r="O551" s="204"/>
      <c r="P551" s="204"/>
      <c r="Q551" s="204"/>
      <c r="R551" s="204"/>
      <c r="S551" s="204"/>
      <c r="T551" s="205"/>
      <c r="AT551" s="206" t="s">
        <v>147</v>
      </c>
      <c r="AU551" s="206" t="s">
        <v>83</v>
      </c>
      <c r="AV551" s="12" t="s">
        <v>83</v>
      </c>
      <c r="AW551" s="12" t="s">
        <v>31</v>
      </c>
      <c r="AX551" s="12" t="s">
        <v>75</v>
      </c>
      <c r="AY551" s="206" t="s">
        <v>137</v>
      </c>
    </row>
    <row r="552" spans="1:65" s="2" customFormat="1" ht="16.5" customHeight="1">
      <c r="A552" s="34"/>
      <c r="B552" s="35"/>
      <c r="C552" s="178" t="s">
        <v>393</v>
      </c>
      <c r="D552" s="178" t="s">
        <v>138</v>
      </c>
      <c r="E552" s="179" t="s">
        <v>394</v>
      </c>
      <c r="F552" s="180" t="s">
        <v>395</v>
      </c>
      <c r="G552" s="181" t="s">
        <v>156</v>
      </c>
      <c r="H552" s="182">
        <v>2</v>
      </c>
      <c r="I552" s="253"/>
      <c r="J552" s="184">
        <f>ROUND(I552*H552,2)</f>
        <v>0</v>
      </c>
      <c r="K552" s="180" t="s">
        <v>142</v>
      </c>
      <c r="L552" s="185"/>
      <c r="M552" s="186" t="s">
        <v>1</v>
      </c>
      <c r="N552" s="187" t="s">
        <v>40</v>
      </c>
      <c r="O552" s="71"/>
      <c r="P552" s="188">
        <f>O552*H552</f>
        <v>0</v>
      </c>
      <c r="Q552" s="188">
        <v>8.0000000000000002E-3</v>
      </c>
      <c r="R552" s="188">
        <f>Q552*H552</f>
        <v>1.6E-2</v>
      </c>
      <c r="S552" s="188">
        <v>0</v>
      </c>
      <c r="T552" s="189">
        <f>S552*H552</f>
        <v>0</v>
      </c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R552" s="190" t="s">
        <v>143</v>
      </c>
      <c r="AT552" s="190" t="s">
        <v>138</v>
      </c>
      <c r="AU552" s="190" t="s">
        <v>83</v>
      </c>
      <c r="AY552" s="17" t="s">
        <v>137</v>
      </c>
      <c r="BE552" s="191">
        <f>IF(N552="základní",J552,0)</f>
        <v>0</v>
      </c>
      <c r="BF552" s="191">
        <f>IF(N552="snížená",J552,0)</f>
        <v>0</v>
      </c>
      <c r="BG552" s="191">
        <f>IF(N552="zákl. přenesená",J552,0)</f>
        <v>0</v>
      </c>
      <c r="BH552" s="191">
        <f>IF(N552="sníž. přenesená",J552,0)</f>
        <v>0</v>
      </c>
      <c r="BI552" s="191">
        <f>IF(N552="nulová",J552,0)</f>
        <v>0</v>
      </c>
      <c r="BJ552" s="17" t="s">
        <v>83</v>
      </c>
      <c r="BK552" s="191">
        <f>ROUND(I552*H552,2)</f>
        <v>0</v>
      </c>
      <c r="BL552" s="17" t="s">
        <v>144</v>
      </c>
      <c r="BM552" s="190" t="s">
        <v>2003</v>
      </c>
    </row>
    <row r="553" spans="1:65" s="2" customFormat="1">
      <c r="A553" s="34"/>
      <c r="B553" s="35"/>
      <c r="C553" s="36"/>
      <c r="D553" s="192" t="s">
        <v>146</v>
      </c>
      <c r="E553" s="36"/>
      <c r="F553" s="193" t="s">
        <v>395</v>
      </c>
      <c r="G553" s="36"/>
      <c r="H553" s="36"/>
      <c r="I553" s="36"/>
      <c r="J553" s="36"/>
      <c r="K553" s="36"/>
      <c r="L553" s="39"/>
      <c r="M553" s="195"/>
      <c r="N553" s="196"/>
      <c r="O553" s="71"/>
      <c r="P553" s="71"/>
      <c r="Q553" s="71"/>
      <c r="R553" s="71"/>
      <c r="S553" s="71"/>
      <c r="T553" s="72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T553" s="17" t="s">
        <v>146</v>
      </c>
      <c r="AU553" s="17" t="s">
        <v>83</v>
      </c>
    </row>
    <row r="554" spans="1:65" s="13" customFormat="1">
      <c r="B554" s="207"/>
      <c r="C554" s="208"/>
      <c r="D554" s="192" t="s">
        <v>147</v>
      </c>
      <c r="E554" s="209" t="s">
        <v>1</v>
      </c>
      <c r="F554" s="210" t="s">
        <v>85</v>
      </c>
      <c r="G554" s="208"/>
      <c r="H554" s="211">
        <v>2</v>
      </c>
      <c r="I554" s="208"/>
      <c r="J554" s="208"/>
      <c r="K554" s="208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147</v>
      </c>
      <c r="AU554" s="217" t="s">
        <v>83</v>
      </c>
      <c r="AV554" s="13" t="s">
        <v>85</v>
      </c>
      <c r="AW554" s="13" t="s">
        <v>31</v>
      </c>
      <c r="AX554" s="13" t="s">
        <v>75</v>
      </c>
      <c r="AY554" s="217" t="s">
        <v>137</v>
      </c>
    </row>
    <row r="555" spans="1:65" s="14" customFormat="1">
      <c r="B555" s="218"/>
      <c r="C555" s="219"/>
      <c r="D555" s="192" t="s">
        <v>147</v>
      </c>
      <c r="E555" s="220" t="s">
        <v>1</v>
      </c>
      <c r="F555" s="221" t="s">
        <v>152</v>
      </c>
      <c r="G555" s="219"/>
      <c r="H555" s="222">
        <v>2</v>
      </c>
      <c r="I555" s="219"/>
      <c r="J555" s="219"/>
      <c r="K555" s="219"/>
      <c r="L555" s="224"/>
      <c r="M555" s="225"/>
      <c r="N555" s="226"/>
      <c r="O555" s="226"/>
      <c r="P555" s="226"/>
      <c r="Q555" s="226"/>
      <c r="R555" s="226"/>
      <c r="S555" s="226"/>
      <c r="T555" s="227"/>
      <c r="AT555" s="228" t="s">
        <v>147</v>
      </c>
      <c r="AU555" s="228" t="s">
        <v>83</v>
      </c>
      <c r="AV555" s="14" t="s">
        <v>144</v>
      </c>
      <c r="AW555" s="14" t="s">
        <v>31</v>
      </c>
      <c r="AX555" s="14" t="s">
        <v>83</v>
      </c>
      <c r="AY555" s="228" t="s">
        <v>137</v>
      </c>
    </row>
    <row r="556" spans="1:65" s="12" customFormat="1">
      <c r="B556" s="197"/>
      <c r="C556" s="198"/>
      <c r="D556" s="192" t="s">
        <v>147</v>
      </c>
      <c r="E556" s="199" t="s">
        <v>1</v>
      </c>
      <c r="F556" s="200" t="s">
        <v>153</v>
      </c>
      <c r="G556" s="198"/>
      <c r="H556" s="199" t="s">
        <v>1</v>
      </c>
      <c r="I556" s="198"/>
      <c r="J556" s="198"/>
      <c r="K556" s="198"/>
      <c r="L556" s="202"/>
      <c r="M556" s="203"/>
      <c r="N556" s="204"/>
      <c r="O556" s="204"/>
      <c r="P556" s="204"/>
      <c r="Q556" s="204"/>
      <c r="R556" s="204"/>
      <c r="S556" s="204"/>
      <c r="T556" s="205"/>
      <c r="AT556" s="206" t="s">
        <v>147</v>
      </c>
      <c r="AU556" s="206" t="s">
        <v>83</v>
      </c>
      <c r="AV556" s="12" t="s">
        <v>83</v>
      </c>
      <c r="AW556" s="12" t="s">
        <v>31</v>
      </c>
      <c r="AX556" s="12" t="s">
        <v>75</v>
      </c>
      <c r="AY556" s="206" t="s">
        <v>137</v>
      </c>
    </row>
    <row r="557" spans="1:65" s="2" customFormat="1" ht="16.5" customHeight="1">
      <c r="A557" s="34"/>
      <c r="B557" s="35"/>
      <c r="C557" s="178" t="s">
        <v>397</v>
      </c>
      <c r="D557" s="178" t="s">
        <v>138</v>
      </c>
      <c r="E557" s="179" t="s">
        <v>402</v>
      </c>
      <c r="F557" s="180" t="s">
        <v>403</v>
      </c>
      <c r="G557" s="181" t="s">
        <v>156</v>
      </c>
      <c r="H557" s="182">
        <v>7</v>
      </c>
      <c r="I557" s="253"/>
      <c r="J557" s="184">
        <f>ROUND(I557*H557,2)</f>
        <v>0</v>
      </c>
      <c r="K557" s="180" t="s">
        <v>142</v>
      </c>
      <c r="L557" s="185"/>
      <c r="M557" s="186" t="s">
        <v>1</v>
      </c>
      <c r="N557" s="187" t="s">
        <v>40</v>
      </c>
      <c r="O557" s="71"/>
      <c r="P557" s="188">
        <f>O557*H557</f>
        <v>0</v>
      </c>
      <c r="Q557" s="188">
        <v>3.5000000000000001E-3</v>
      </c>
      <c r="R557" s="188">
        <f>Q557*H557</f>
        <v>2.4500000000000001E-2</v>
      </c>
      <c r="S557" s="188">
        <v>0</v>
      </c>
      <c r="T557" s="189">
        <f>S557*H557</f>
        <v>0</v>
      </c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R557" s="190" t="s">
        <v>143</v>
      </c>
      <c r="AT557" s="190" t="s">
        <v>138</v>
      </c>
      <c r="AU557" s="190" t="s">
        <v>83</v>
      </c>
      <c r="AY557" s="17" t="s">
        <v>137</v>
      </c>
      <c r="BE557" s="191">
        <f>IF(N557="základní",J557,0)</f>
        <v>0</v>
      </c>
      <c r="BF557" s="191">
        <f>IF(N557="snížená",J557,0)</f>
        <v>0</v>
      </c>
      <c r="BG557" s="191">
        <f>IF(N557="zákl. přenesená",J557,0)</f>
        <v>0</v>
      </c>
      <c r="BH557" s="191">
        <f>IF(N557="sníž. přenesená",J557,0)</f>
        <v>0</v>
      </c>
      <c r="BI557" s="191">
        <f>IF(N557="nulová",J557,0)</f>
        <v>0</v>
      </c>
      <c r="BJ557" s="17" t="s">
        <v>83</v>
      </c>
      <c r="BK557" s="191">
        <f>ROUND(I557*H557,2)</f>
        <v>0</v>
      </c>
      <c r="BL557" s="17" t="s">
        <v>144</v>
      </c>
      <c r="BM557" s="190" t="s">
        <v>2004</v>
      </c>
    </row>
    <row r="558" spans="1:65" s="2" customFormat="1">
      <c r="A558" s="34"/>
      <c r="B558" s="35"/>
      <c r="C558" s="36"/>
      <c r="D558" s="192" t="s">
        <v>146</v>
      </c>
      <c r="E558" s="36"/>
      <c r="F558" s="193" t="s">
        <v>403</v>
      </c>
      <c r="G558" s="36"/>
      <c r="H558" s="36"/>
      <c r="I558" s="36"/>
      <c r="J558" s="36"/>
      <c r="K558" s="36"/>
      <c r="L558" s="39"/>
      <c r="M558" s="195"/>
      <c r="N558" s="196"/>
      <c r="O558" s="71"/>
      <c r="P558" s="71"/>
      <c r="Q558" s="71"/>
      <c r="R558" s="71"/>
      <c r="S558" s="71"/>
      <c r="T558" s="72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T558" s="17" t="s">
        <v>146</v>
      </c>
      <c r="AU558" s="17" t="s">
        <v>83</v>
      </c>
    </row>
    <row r="559" spans="1:65" s="12" customFormat="1">
      <c r="B559" s="197"/>
      <c r="C559" s="198"/>
      <c r="D559" s="192" t="s">
        <v>147</v>
      </c>
      <c r="E559" s="199" t="s">
        <v>1</v>
      </c>
      <c r="F559" s="200" t="s">
        <v>2005</v>
      </c>
      <c r="G559" s="198"/>
      <c r="H559" s="199" t="s">
        <v>1</v>
      </c>
      <c r="I559" s="198"/>
      <c r="J559" s="198"/>
      <c r="K559" s="198"/>
      <c r="L559" s="202"/>
      <c r="M559" s="203"/>
      <c r="N559" s="204"/>
      <c r="O559" s="204"/>
      <c r="P559" s="204"/>
      <c r="Q559" s="204"/>
      <c r="R559" s="204"/>
      <c r="S559" s="204"/>
      <c r="T559" s="205"/>
      <c r="AT559" s="206" t="s">
        <v>147</v>
      </c>
      <c r="AU559" s="206" t="s">
        <v>83</v>
      </c>
      <c r="AV559" s="12" t="s">
        <v>83</v>
      </c>
      <c r="AW559" s="12" t="s">
        <v>31</v>
      </c>
      <c r="AX559" s="12" t="s">
        <v>75</v>
      </c>
      <c r="AY559" s="206" t="s">
        <v>137</v>
      </c>
    </row>
    <row r="560" spans="1:65" s="13" customFormat="1">
      <c r="B560" s="207"/>
      <c r="C560" s="208"/>
      <c r="D560" s="192" t="s">
        <v>147</v>
      </c>
      <c r="E560" s="209" t="s">
        <v>1</v>
      </c>
      <c r="F560" s="210" t="s">
        <v>2006</v>
      </c>
      <c r="G560" s="208"/>
      <c r="H560" s="211">
        <v>7</v>
      </c>
      <c r="I560" s="208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147</v>
      </c>
      <c r="AU560" s="217" t="s">
        <v>83</v>
      </c>
      <c r="AV560" s="13" t="s">
        <v>85</v>
      </c>
      <c r="AW560" s="13" t="s">
        <v>31</v>
      </c>
      <c r="AX560" s="13" t="s">
        <v>75</v>
      </c>
      <c r="AY560" s="217" t="s">
        <v>137</v>
      </c>
    </row>
    <row r="561" spans="1:65" s="14" customFormat="1">
      <c r="B561" s="218"/>
      <c r="C561" s="219"/>
      <c r="D561" s="192" t="s">
        <v>147</v>
      </c>
      <c r="E561" s="220" t="s">
        <v>1</v>
      </c>
      <c r="F561" s="221" t="s">
        <v>152</v>
      </c>
      <c r="G561" s="219"/>
      <c r="H561" s="222">
        <v>7</v>
      </c>
      <c r="I561" s="219"/>
      <c r="J561" s="219"/>
      <c r="K561" s="219"/>
      <c r="L561" s="224"/>
      <c r="M561" s="225"/>
      <c r="N561" s="226"/>
      <c r="O561" s="226"/>
      <c r="P561" s="226"/>
      <c r="Q561" s="226"/>
      <c r="R561" s="226"/>
      <c r="S561" s="226"/>
      <c r="T561" s="227"/>
      <c r="AT561" s="228" t="s">
        <v>147</v>
      </c>
      <c r="AU561" s="228" t="s">
        <v>83</v>
      </c>
      <c r="AV561" s="14" t="s">
        <v>144</v>
      </c>
      <c r="AW561" s="14" t="s">
        <v>31</v>
      </c>
      <c r="AX561" s="14" t="s">
        <v>83</v>
      </c>
      <c r="AY561" s="228" t="s">
        <v>137</v>
      </c>
    </row>
    <row r="562" spans="1:65" s="12" customFormat="1">
      <c r="B562" s="197"/>
      <c r="C562" s="198"/>
      <c r="D562" s="192" t="s">
        <v>147</v>
      </c>
      <c r="E562" s="199" t="s">
        <v>1</v>
      </c>
      <c r="F562" s="200" t="s">
        <v>153</v>
      </c>
      <c r="G562" s="198"/>
      <c r="H562" s="199" t="s">
        <v>1</v>
      </c>
      <c r="I562" s="198"/>
      <c r="J562" s="198"/>
      <c r="K562" s="198"/>
      <c r="L562" s="202"/>
      <c r="M562" s="203"/>
      <c r="N562" s="204"/>
      <c r="O562" s="204"/>
      <c r="P562" s="204"/>
      <c r="Q562" s="204"/>
      <c r="R562" s="204"/>
      <c r="S562" s="204"/>
      <c r="T562" s="205"/>
      <c r="AT562" s="206" t="s">
        <v>147</v>
      </c>
      <c r="AU562" s="206" t="s">
        <v>83</v>
      </c>
      <c r="AV562" s="12" t="s">
        <v>83</v>
      </c>
      <c r="AW562" s="12" t="s">
        <v>31</v>
      </c>
      <c r="AX562" s="12" t="s">
        <v>75</v>
      </c>
      <c r="AY562" s="206" t="s">
        <v>137</v>
      </c>
    </row>
    <row r="563" spans="1:65" s="2" customFormat="1" ht="16.5" customHeight="1">
      <c r="A563" s="34"/>
      <c r="B563" s="35"/>
      <c r="C563" s="178" t="s">
        <v>401</v>
      </c>
      <c r="D563" s="178" t="s">
        <v>138</v>
      </c>
      <c r="E563" s="179" t="s">
        <v>408</v>
      </c>
      <c r="F563" s="180" t="s">
        <v>409</v>
      </c>
      <c r="G563" s="181" t="s">
        <v>156</v>
      </c>
      <c r="H563" s="182">
        <v>2</v>
      </c>
      <c r="I563" s="253"/>
      <c r="J563" s="184">
        <f>ROUND(I563*H563,2)</f>
        <v>0</v>
      </c>
      <c r="K563" s="180" t="s">
        <v>142</v>
      </c>
      <c r="L563" s="185"/>
      <c r="M563" s="186" t="s">
        <v>1</v>
      </c>
      <c r="N563" s="187" t="s">
        <v>40</v>
      </c>
      <c r="O563" s="71"/>
      <c r="P563" s="188">
        <f>O563*H563</f>
        <v>0</v>
      </c>
      <c r="Q563" s="188">
        <v>3.5999999999999999E-3</v>
      </c>
      <c r="R563" s="188">
        <f>Q563*H563</f>
        <v>7.1999999999999998E-3</v>
      </c>
      <c r="S563" s="188">
        <v>0</v>
      </c>
      <c r="T563" s="189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190" t="s">
        <v>143</v>
      </c>
      <c r="AT563" s="190" t="s">
        <v>138</v>
      </c>
      <c r="AU563" s="190" t="s">
        <v>83</v>
      </c>
      <c r="AY563" s="17" t="s">
        <v>137</v>
      </c>
      <c r="BE563" s="191">
        <f>IF(N563="základní",J563,0)</f>
        <v>0</v>
      </c>
      <c r="BF563" s="191">
        <f>IF(N563="snížená",J563,0)</f>
        <v>0</v>
      </c>
      <c r="BG563" s="191">
        <f>IF(N563="zákl. přenesená",J563,0)</f>
        <v>0</v>
      </c>
      <c r="BH563" s="191">
        <f>IF(N563="sníž. přenesená",J563,0)</f>
        <v>0</v>
      </c>
      <c r="BI563" s="191">
        <f>IF(N563="nulová",J563,0)</f>
        <v>0</v>
      </c>
      <c r="BJ563" s="17" t="s">
        <v>83</v>
      </c>
      <c r="BK563" s="191">
        <f>ROUND(I563*H563,2)</f>
        <v>0</v>
      </c>
      <c r="BL563" s="17" t="s">
        <v>144</v>
      </c>
      <c r="BM563" s="190" t="s">
        <v>2007</v>
      </c>
    </row>
    <row r="564" spans="1:65" s="2" customFormat="1">
      <c r="A564" s="34"/>
      <c r="B564" s="35"/>
      <c r="C564" s="36"/>
      <c r="D564" s="192" t="s">
        <v>146</v>
      </c>
      <c r="E564" s="36"/>
      <c r="F564" s="193" t="s">
        <v>409</v>
      </c>
      <c r="G564" s="36"/>
      <c r="H564" s="36"/>
      <c r="I564" s="36"/>
      <c r="J564" s="36"/>
      <c r="K564" s="36"/>
      <c r="L564" s="39"/>
      <c r="M564" s="195"/>
      <c r="N564" s="196"/>
      <c r="O564" s="71"/>
      <c r="P564" s="71"/>
      <c r="Q564" s="71"/>
      <c r="R564" s="71"/>
      <c r="S564" s="71"/>
      <c r="T564" s="72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T564" s="17" t="s">
        <v>146</v>
      </c>
      <c r="AU564" s="17" t="s">
        <v>83</v>
      </c>
    </row>
    <row r="565" spans="1:65" s="12" customFormat="1">
      <c r="B565" s="197"/>
      <c r="C565" s="198"/>
      <c r="D565" s="192" t="s">
        <v>147</v>
      </c>
      <c r="E565" s="199" t="s">
        <v>1</v>
      </c>
      <c r="F565" s="200" t="s">
        <v>2008</v>
      </c>
      <c r="G565" s="198"/>
      <c r="H565" s="199" t="s">
        <v>1</v>
      </c>
      <c r="I565" s="198"/>
      <c r="J565" s="198"/>
      <c r="K565" s="198"/>
      <c r="L565" s="202"/>
      <c r="M565" s="203"/>
      <c r="N565" s="204"/>
      <c r="O565" s="204"/>
      <c r="P565" s="204"/>
      <c r="Q565" s="204"/>
      <c r="R565" s="204"/>
      <c r="S565" s="204"/>
      <c r="T565" s="205"/>
      <c r="AT565" s="206" t="s">
        <v>147</v>
      </c>
      <c r="AU565" s="206" t="s">
        <v>83</v>
      </c>
      <c r="AV565" s="12" t="s">
        <v>83</v>
      </c>
      <c r="AW565" s="12" t="s">
        <v>31</v>
      </c>
      <c r="AX565" s="12" t="s">
        <v>75</v>
      </c>
      <c r="AY565" s="206" t="s">
        <v>137</v>
      </c>
    </row>
    <row r="566" spans="1:65" s="13" customFormat="1">
      <c r="B566" s="207"/>
      <c r="C566" s="208"/>
      <c r="D566" s="192" t="s">
        <v>147</v>
      </c>
      <c r="E566" s="209" t="s">
        <v>1</v>
      </c>
      <c r="F566" s="210" t="s">
        <v>85</v>
      </c>
      <c r="G566" s="208"/>
      <c r="H566" s="211">
        <v>2</v>
      </c>
      <c r="I566" s="208"/>
      <c r="J566" s="208"/>
      <c r="K566" s="208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147</v>
      </c>
      <c r="AU566" s="217" t="s">
        <v>83</v>
      </c>
      <c r="AV566" s="13" t="s">
        <v>85</v>
      </c>
      <c r="AW566" s="13" t="s">
        <v>31</v>
      </c>
      <c r="AX566" s="13" t="s">
        <v>75</v>
      </c>
      <c r="AY566" s="217" t="s">
        <v>137</v>
      </c>
    </row>
    <row r="567" spans="1:65" s="14" customFormat="1">
      <c r="B567" s="218"/>
      <c r="C567" s="219"/>
      <c r="D567" s="192" t="s">
        <v>147</v>
      </c>
      <c r="E567" s="220" t="s">
        <v>1</v>
      </c>
      <c r="F567" s="221" t="s">
        <v>152</v>
      </c>
      <c r="G567" s="219"/>
      <c r="H567" s="222">
        <v>2</v>
      </c>
      <c r="I567" s="219"/>
      <c r="J567" s="219"/>
      <c r="K567" s="219"/>
      <c r="L567" s="224"/>
      <c r="M567" s="225"/>
      <c r="N567" s="226"/>
      <c r="O567" s="226"/>
      <c r="P567" s="226"/>
      <c r="Q567" s="226"/>
      <c r="R567" s="226"/>
      <c r="S567" s="226"/>
      <c r="T567" s="227"/>
      <c r="AT567" s="228" t="s">
        <v>147</v>
      </c>
      <c r="AU567" s="228" t="s">
        <v>83</v>
      </c>
      <c r="AV567" s="14" t="s">
        <v>144</v>
      </c>
      <c r="AW567" s="14" t="s">
        <v>31</v>
      </c>
      <c r="AX567" s="14" t="s">
        <v>83</v>
      </c>
      <c r="AY567" s="228" t="s">
        <v>137</v>
      </c>
    </row>
    <row r="568" spans="1:65" s="12" customFormat="1">
      <c r="B568" s="197"/>
      <c r="C568" s="198"/>
      <c r="D568" s="192" t="s">
        <v>147</v>
      </c>
      <c r="E568" s="199" t="s">
        <v>1</v>
      </c>
      <c r="F568" s="200" t="s">
        <v>153</v>
      </c>
      <c r="G568" s="198"/>
      <c r="H568" s="199" t="s">
        <v>1</v>
      </c>
      <c r="I568" s="198"/>
      <c r="J568" s="198"/>
      <c r="K568" s="198"/>
      <c r="L568" s="202"/>
      <c r="M568" s="203"/>
      <c r="N568" s="204"/>
      <c r="O568" s="204"/>
      <c r="P568" s="204"/>
      <c r="Q568" s="204"/>
      <c r="R568" s="204"/>
      <c r="S568" s="204"/>
      <c r="T568" s="205"/>
      <c r="AT568" s="206" t="s">
        <v>147</v>
      </c>
      <c r="AU568" s="206" t="s">
        <v>83</v>
      </c>
      <c r="AV568" s="12" t="s">
        <v>83</v>
      </c>
      <c r="AW568" s="12" t="s">
        <v>31</v>
      </c>
      <c r="AX568" s="12" t="s">
        <v>75</v>
      </c>
      <c r="AY568" s="206" t="s">
        <v>137</v>
      </c>
    </row>
    <row r="569" spans="1:65" s="2" customFormat="1" ht="21.75" customHeight="1">
      <c r="A569" s="34"/>
      <c r="B569" s="35"/>
      <c r="C569" s="178" t="s">
        <v>407</v>
      </c>
      <c r="D569" s="178" t="s">
        <v>138</v>
      </c>
      <c r="E569" s="179" t="s">
        <v>414</v>
      </c>
      <c r="F569" s="180" t="s">
        <v>415</v>
      </c>
      <c r="G569" s="181" t="s">
        <v>156</v>
      </c>
      <c r="H569" s="182">
        <v>4</v>
      </c>
      <c r="I569" s="253"/>
      <c r="J569" s="184">
        <f>ROUND(I569*H569,2)</f>
        <v>0</v>
      </c>
      <c r="K569" s="180" t="s">
        <v>142</v>
      </c>
      <c r="L569" s="185"/>
      <c r="M569" s="186" t="s">
        <v>1</v>
      </c>
      <c r="N569" s="187" t="s">
        <v>40</v>
      </c>
      <c r="O569" s="71"/>
      <c r="P569" s="188">
        <f>O569*H569</f>
        <v>0</v>
      </c>
      <c r="Q569" s="188">
        <v>3.5000000000000001E-3</v>
      </c>
      <c r="R569" s="188">
        <f>Q569*H569</f>
        <v>1.4E-2</v>
      </c>
      <c r="S569" s="188">
        <v>0</v>
      </c>
      <c r="T569" s="189">
        <f>S569*H569</f>
        <v>0</v>
      </c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R569" s="190" t="s">
        <v>143</v>
      </c>
      <c r="AT569" s="190" t="s">
        <v>138</v>
      </c>
      <c r="AU569" s="190" t="s">
        <v>83</v>
      </c>
      <c r="AY569" s="17" t="s">
        <v>137</v>
      </c>
      <c r="BE569" s="191">
        <f>IF(N569="základní",J569,0)</f>
        <v>0</v>
      </c>
      <c r="BF569" s="191">
        <f>IF(N569="snížená",J569,0)</f>
        <v>0</v>
      </c>
      <c r="BG569" s="191">
        <f>IF(N569="zákl. přenesená",J569,0)</f>
        <v>0</v>
      </c>
      <c r="BH569" s="191">
        <f>IF(N569="sníž. přenesená",J569,0)</f>
        <v>0</v>
      </c>
      <c r="BI569" s="191">
        <f>IF(N569="nulová",J569,0)</f>
        <v>0</v>
      </c>
      <c r="BJ569" s="17" t="s">
        <v>83</v>
      </c>
      <c r="BK569" s="191">
        <f>ROUND(I569*H569,2)</f>
        <v>0</v>
      </c>
      <c r="BL569" s="17" t="s">
        <v>144</v>
      </c>
      <c r="BM569" s="190" t="s">
        <v>2009</v>
      </c>
    </row>
    <row r="570" spans="1:65" s="2" customFormat="1">
      <c r="A570" s="34"/>
      <c r="B570" s="35"/>
      <c r="C570" s="36"/>
      <c r="D570" s="192" t="s">
        <v>146</v>
      </c>
      <c r="E570" s="36"/>
      <c r="F570" s="193" t="s">
        <v>415</v>
      </c>
      <c r="G570" s="36"/>
      <c r="H570" s="36"/>
      <c r="I570" s="36"/>
      <c r="J570" s="36"/>
      <c r="K570" s="36"/>
      <c r="L570" s="39"/>
      <c r="M570" s="195"/>
      <c r="N570" s="196"/>
      <c r="O570" s="71"/>
      <c r="P570" s="71"/>
      <c r="Q570" s="71"/>
      <c r="R570" s="71"/>
      <c r="S570" s="71"/>
      <c r="T570" s="72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T570" s="17" t="s">
        <v>146</v>
      </c>
      <c r="AU570" s="17" t="s">
        <v>83</v>
      </c>
    </row>
    <row r="571" spans="1:65" s="12" customFormat="1">
      <c r="B571" s="197"/>
      <c r="C571" s="198"/>
      <c r="D571" s="192" t="s">
        <v>147</v>
      </c>
      <c r="E571" s="199" t="s">
        <v>1</v>
      </c>
      <c r="F571" s="200" t="s">
        <v>2010</v>
      </c>
      <c r="G571" s="198"/>
      <c r="H571" s="199" t="s">
        <v>1</v>
      </c>
      <c r="I571" s="198"/>
      <c r="J571" s="198"/>
      <c r="K571" s="198"/>
      <c r="L571" s="202"/>
      <c r="M571" s="203"/>
      <c r="N571" s="204"/>
      <c r="O571" s="204"/>
      <c r="P571" s="204"/>
      <c r="Q571" s="204"/>
      <c r="R571" s="204"/>
      <c r="S571" s="204"/>
      <c r="T571" s="205"/>
      <c r="AT571" s="206" t="s">
        <v>147</v>
      </c>
      <c r="AU571" s="206" t="s">
        <v>83</v>
      </c>
      <c r="AV571" s="12" t="s">
        <v>83</v>
      </c>
      <c r="AW571" s="12" t="s">
        <v>31</v>
      </c>
      <c r="AX571" s="12" t="s">
        <v>75</v>
      </c>
      <c r="AY571" s="206" t="s">
        <v>137</v>
      </c>
    </row>
    <row r="572" spans="1:65" s="13" customFormat="1">
      <c r="B572" s="207"/>
      <c r="C572" s="208"/>
      <c r="D572" s="192" t="s">
        <v>147</v>
      </c>
      <c r="E572" s="209" t="s">
        <v>1</v>
      </c>
      <c r="F572" s="210" t="s">
        <v>1008</v>
      </c>
      <c r="G572" s="208"/>
      <c r="H572" s="211">
        <v>4</v>
      </c>
      <c r="I572" s="208"/>
      <c r="J572" s="208"/>
      <c r="K572" s="208"/>
      <c r="L572" s="213"/>
      <c r="M572" s="214"/>
      <c r="N572" s="215"/>
      <c r="O572" s="215"/>
      <c r="P572" s="215"/>
      <c r="Q572" s="215"/>
      <c r="R572" s="215"/>
      <c r="S572" s="215"/>
      <c r="T572" s="216"/>
      <c r="AT572" s="217" t="s">
        <v>147</v>
      </c>
      <c r="AU572" s="217" t="s">
        <v>83</v>
      </c>
      <c r="AV572" s="13" t="s">
        <v>85</v>
      </c>
      <c r="AW572" s="13" t="s">
        <v>31</v>
      </c>
      <c r="AX572" s="13" t="s">
        <v>75</v>
      </c>
      <c r="AY572" s="217" t="s">
        <v>137</v>
      </c>
    </row>
    <row r="573" spans="1:65" s="14" customFormat="1">
      <c r="B573" s="218"/>
      <c r="C573" s="219"/>
      <c r="D573" s="192" t="s">
        <v>147</v>
      </c>
      <c r="E573" s="220" t="s">
        <v>1</v>
      </c>
      <c r="F573" s="221" t="s">
        <v>152</v>
      </c>
      <c r="G573" s="219"/>
      <c r="H573" s="222">
        <v>4</v>
      </c>
      <c r="I573" s="219"/>
      <c r="J573" s="219"/>
      <c r="K573" s="219"/>
      <c r="L573" s="224"/>
      <c r="M573" s="225"/>
      <c r="N573" s="226"/>
      <c r="O573" s="226"/>
      <c r="P573" s="226"/>
      <c r="Q573" s="226"/>
      <c r="R573" s="226"/>
      <c r="S573" s="226"/>
      <c r="T573" s="227"/>
      <c r="AT573" s="228" t="s">
        <v>147</v>
      </c>
      <c r="AU573" s="228" t="s">
        <v>83</v>
      </c>
      <c r="AV573" s="14" t="s">
        <v>144</v>
      </c>
      <c r="AW573" s="14" t="s">
        <v>31</v>
      </c>
      <c r="AX573" s="14" t="s">
        <v>83</v>
      </c>
      <c r="AY573" s="228" t="s">
        <v>137</v>
      </c>
    </row>
    <row r="574" spans="1:65" s="12" customFormat="1">
      <c r="B574" s="197"/>
      <c r="C574" s="198"/>
      <c r="D574" s="192" t="s">
        <v>147</v>
      </c>
      <c r="E574" s="199" t="s">
        <v>1</v>
      </c>
      <c r="F574" s="200" t="s">
        <v>153</v>
      </c>
      <c r="G574" s="198"/>
      <c r="H574" s="199" t="s">
        <v>1</v>
      </c>
      <c r="I574" s="198"/>
      <c r="J574" s="198"/>
      <c r="K574" s="198"/>
      <c r="L574" s="202"/>
      <c r="M574" s="203"/>
      <c r="N574" s="204"/>
      <c r="O574" s="204"/>
      <c r="P574" s="204"/>
      <c r="Q574" s="204"/>
      <c r="R574" s="204"/>
      <c r="S574" s="204"/>
      <c r="T574" s="205"/>
      <c r="AT574" s="206" t="s">
        <v>147</v>
      </c>
      <c r="AU574" s="206" t="s">
        <v>83</v>
      </c>
      <c r="AV574" s="12" t="s">
        <v>83</v>
      </c>
      <c r="AW574" s="12" t="s">
        <v>31</v>
      </c>
      <c r="AX574" s="12" t="s">
        <v>75</v>
      </c>
      <c r="AY574" s="206" t="s">
        <v>137</v>
      </c>
    </row>
    <row r="575" spans="1:65" s="2" customFormat="1" ht="16.5" customHeight="1">
      <c r="A575" s="34"/>
      <c r="B575" s="35"/>
      <c r="C575" s="178" t="s">
        <v>413</v>
      </c>
      <c r="D575" s="178" t="s">
        <v>138</v>
      </c>
      <c r="E575" s="179" t="s">
        <v>420</v>
      </c>
      <c r="F575" s="180" t="s">
        <v>421</v>
      </c>
      <c r="G575" s="181" t="s">
        <v>156</v>
      </c>
      <c r="H575" s="182">
        <v>3</v>
      </c>
      <c r="I575" s="253"/>
      <c r="J575" s="184">
        <f>ROUND(I575*H575,2)</f>
        <v>0</v>
      </c>
      <c r="K575" s="180" t="s">
        <v>142</v>
      </c>
      <c r="L575" s="185"/>
      <c r="M575" s="186" t="s">
        <v>1</v>
      </c>
      <c r="N575" s="187" t="s">
        <v>40</v>
      </c>
      <c r="O575" s="71"/>
      <c r="P575" s="188">
        <f>O575*H575</f>
        <v>0</v>
      </c>
      <c r="Q575" s="188">
        <v>3.5999999999999999E-3</v>
      </c>
      <c r="R575" s="188">
        <f>Q575*H575</f>
        <v>1.0800000000000001E-2</v>
      </c>
      <c r="S575" s="188">
        <v>0</v>
      </c>
      <c r="T575" s="189">
        <f>S575*H575</f>
        <v>0</v>
      </c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R575" s="190" t="s">
        <v>143</v>
      </c>
      <c r="AT575" s="190" t="s">
        <v>138</v>
      </c>
      <c r="AU575" s="190" t="s">
        <v>83</v>
      </c>
      <c r="AY575" s="17" t="s">
        <v>137</v>
      </c>
      <c r="BE575" s="191">
        <f>IF(N575="základní",J575,0)</f>
        <v>0</v>
      </c>
      <c r="BF575" s="191">
        <f>IF(N575="snížená",J575,0)</f>
        <v>0</v>
      </c>
      <c r="BG575" s="191">
        <f>IF(N575="zákl. přenesená",J575,0)</f>
        <v>0</v>
      </c>
      <c r="BH575" s="191">
        <f>IF(N575="sníž. přenesená",J575,0)</f>
        <v>0</v>
      </c>
      <c r="BI575" s="191">
        <f>IF(N575="nulová",J575,0)</f>
        <v>0</v>
      </c>
      <c r="BJ575" s="17" t="s">
        <v>83</v>
      </c>
      <c r="BK575" s="191">
        <f>ROUND(I575*H575,2)</f>
        <v>0</v>
      </c>
      <c r="BL575" s="17" t="s">
        <v>144</v>
      </c>
      <c r="BM575" s="190" t="s">
        <v>2011</v>
      </c>
    </row>
    <row r="576" spans="1:65" s="2" customFormat="1">
      <c r="A576" s="34"/>
      <c r="B576" s="35"/>
      <c r="C576" s="36"/>
      <c r="D576" s="192" t="s">
        <v>146</v>
      </c>
      <c r="E576" s="36"/>
      <c r="F576" s="193" t="s">
        <v>421</v>
      </c>
      <c r="G576" s="36"/>
      <c r="H576" s="36"/>
      <c r="I576" s="36"/>
      <c r="J576" s="36"/>
      <c r="K576" s="36"/>
      <c r="L576" s="39"/>
      <c r="M576" s="195"/>
      <c r="N576" s="196"/>
      <c r="O576" s="71"/>
      <c r="P576" s="71"/>
      <c r="Q576" s="71"/>
      <c r="R576" s="71"/>
      <c r="S576" s="71"/>
      <c r="T576" s="72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T576" s="17" t="s">
        <v>146</v>
      </c>
      <c r="AU576" s="17" t="s">
        <v>83</v>
      </c>
    </row>
    <row r="577" spans="1:65" s="12" customFormat="1">
      <c r="B577" s="197"/>
      <c r="C577" s="198"/>
      <c r="D577" s="192" t="s">
        <v>147</v>
      </c>
      <c r="E577" s="199" t="s">
        <v>1</v>
      </c>
      <c r="F577" s="200" t="s">
        <v>2012</v>
      </c>
      <c r="G577" s="198"/>
      <c r="H577" s="199" t="s">
        <v>1</v>
      </c>
      <c r="I577" s="198"/>
      <c r="J577" s="198"/>
      <c r="K577" s="198"/>
      <c r="L577" s="202"/>
      <c r="M577" s="203"/>
      <c r="N577" s="204"/>
      <c r="O577" s="204"/>
      <c r="P577" s="204"/>
      <c r="Q577" s="204"/>
      <c r="R577" s="204"/>
      <c r="S577" s="204"/>
      <c r="T577" s="205"/>
      <c r="AT577" s="206" t="s">
        <v>147</v>
      </c>
      <c r="AU577" s="206" t="s">
        <v>83</v>
      </c>
      <c r="AV577" s="12" t="s">
        <v>83</v>
      </c>
      <c r="AW577" s="12" t="s">
        <v>31</v>
      </c>
      <c r="AX577" s="12" t="s">
        <v>75</v>
      </c>
      <c r="AY577" s="206" t="s">
        <v>137</v>
      </c>
    </row>
    <row r="578" spans="1:65" s="13" customFormat="1">
      <c r="B578" s="207"/>
      <c r="C578" s="208"/>
      <c r="D578" s="192" t="s">
        <v>147</v>
      </c>
      <c r="E578" s="209" t="s">
        <v>1</v>
      </c>
      <c r="F578" s="210" t="s">
        <v>1459</v>
      </c>
      <c r="G578" s="208"/>
      <c r="H578" s="211">
        <v>3</v>
      </c>
      <c r="I578" s="208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147</v>
      </c>
      <c r="AU578" s="217" t="s">
        <v>83</v>
      </c>
      <c r="AV578" s="13" t="s">
        <v>85</v>
      </c>
      <c r="AW578" s="13" t="s">
        <v>31</v>
      </c>
      <c r="AX578" s="13" t="s">
        <v>75</v>
      </c>
      <c r="AY578" s="217" t="s">
        <v>137</v>
      </c>
    </row>
    <row r="579" spans="1:65" s="14" customFormat="1">
      <c r="B579" s="218"/>
      <c r="C579" s="219"/>
      <c r="D579" s="192" t="s">
        <v>147</v>
      </c>
      <c r="E579" s="220" t="s">
        <v>1</v>
      </c>
      <c r="F579" s="221" t="s">
        <v>152</v>
      </c>
      <c r="G579" s="219"/>
      <c r="H579" s="222">
        <v>3</v>
      </c>
      <c r="I579" s="219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147</v>
      </c>
      <c r="AU579" s="228" t="s">
        <v>83</v>
      </c>
      <c r="AV579" s="14" t="s">
        <v>144</v>
      </c>
      <c r="AW579" s="14" t="s">
        <v>31</v>
      </c>
      <c r="AX579" s="14" t="s">
        <v>83</v>
      </c>
      <c r="AY579" s="228" t="s">
        <v>137</v>
      </c>
    </row>
    <row r="580" spans="1:65" s="12" customFormat="1">
      <c r="B580" s="197"/>
      <c r="C580" s="198"/>
      <c r="D580" s="192" t="s">
        <v>147</v>
      </c>
      <c r="E580" s="199" t="s">
        <v>1</v>
      </c>
      <c r="F580" s="200" t="s">
        <v>153</v>
      </c>
      <c r="G580" s="198"/>
      <c r="H580" s="199" t="s">
        <v>1</v>
      </c>
      <c r="I580" s="198"/>
      <c r="J580" s="198"/>
      <c r="K580" s="198"/>
      <c r="L580" s="202"/>
      <c r="M580" s="203"/>
      <c r="N580" s="204"/>
      <c r="O580" s="204"/>
      <c r="P580" s="204"/>
      <c r="Q580" s="204"/>
      <c r="R580" s="204"/>
      <c r="S580" s="204"/>
      <c r="T580" s="205"/>
      <c r="AT580" s="206" t="s">
        <v>147</v>
      </c>
      <c r="AU580" s="206" t="s">
        <v>83</v>
      </c>
      <c r="AV580" s="12" t="s">
        <v>83</v>
      </c>
      <c r="AW580" s="12" t="s">
        <v>31</v>
      </c>
      <c r="AX580" s="12" t="s">
        <v>75</v>
      </c>
      <c r="AY580" s="206" t="s">
        <v>137</v>
      </c>
    </row>
    <row r="581" spans="1:65" s="2" customFormat="1" ht="16.5" customHeight="1">
      <c r="A581" s="34"/>
      <c r="B581" s="35"/>
      <c r="C581" s="178" t="s">
        <v>419</v>
      </c>
      <c r="D581" s="178" t="s">
        <v>138</v>
      </c>
      <c r="E581" s="179" t="s">
        <v>430</v>
      </c>
      <c r="F581" s="180" t="s">
        <v>431</v>
      </c>
      <c r="G581" s="181" t="s">
        <v>156</v>
      </c>
      <c r="H581" s="182">
        <v>14</v>
      </c>
      <c r="I581" s="253"/>
      <c r="J581" s="184">
        <f>ROUND(I581*H581,2)</f>
        <v>0</v>
      </c>
      <c r="K581" s="180" t="s">
        <v>142</v>
      </c>
      <c r="L581" s="185"/>
      <c r="M581" s="186" t="s">
        <v>1</v>
      </c>
      <c r="N581" s="187" t="s">
        <v>40</v>
      </c>
      <c r="O581" s="71"/>
      <c r="P581" s="188">
        <f>O581*H581</f>
        <v>0</v>
      </c>
      <c r="Q581" s="188">
        <v>2.8999999999999998E-3</v>
      </c>
      <c r="R581" s="188">
        <f>Q581*H581</f>
        <v>4.0599999999999997E-2</v>
      </c>
      <c r="S581" s="188">
        <v>0</v>
      </c>
      <c r="T581" s="189">
        <f>S581*H581</f>
        <v>0</v>
      </c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R581" s="190" t="s">
        <v>143</v>
      </c>
      <c r="AT581" s="190" t="s">
        <v>138</v>
      </c>
      <c r="AU581" s="190" t="s">
        <v>83</v>
      </c>
      <c r="AY581" s="17" t="s">
        <v>137</v>
      </c>
      <c r="BE581" s="191">
        <f>IF(N581="základní",J581,0)</f>
        <v>0</v>
      </c>
      <c r="BF581" s="191">
        <f>IF(N581="snížená",J581,0)</f>
        <v>0</v>
      </c>
      <c r="BG581" s="191">
        <f>IF(N581="zákl. přenesená",J581,0)</f>
        <v>0</v>
      </c>
      <c r="BH581" s="191">
        <f>IF(N581="sníž. přenesená",J581,0)</f>
        <v>0</v>
      </c>
      <c r="BI581" s="191">
        <f>IF(N581="nulová",J581,0)</f>
        <v>0</v>
      </c>
      <c r="BJ581" s="17" t="s">
        <v>83</v>
      </c>
      <c r="BK581" s="191">
        <f>ROUND(I581*H581,2)</f>
        <v>0</v>
      </c>
      <c r="BL581" s="17" t="s">
        <v>144</v>
      </c>
      <c r="BM581" s="190" t="s">
        <v>2013</v>
      </c>
    </row>
    <row r="582" spans="1:65" s="2" customFormat="1">
      <c r="A582" s="34"/>
      <c r="B582" s="35"/>
      <c r="C582" s="36"/>
      <c r="D582" s="192" t="s">
        <v>146</v>
      </c>
      <c r="E582" s="36"/>
      <c r="F582" s="193" t="s">
        <v>431</v>
      </c>
      <c r="G582" s="36"/>
      <c r="H582" s="36"/>
      <c r="I582" s="36"/>
      <c r="J582" s="36"/>
      <c r="K582" s="36"/>
      <c r="L582" s="39"/>
      <c r="M582" s="195"/>
      <c r="N582" s="196"/>
      <c r="O582" s="71"/>
      <c r="P582" s="71"/>
      <c r="Q582" s="71"/>
      <c r="R582" s="71"/>
      <c r="S582" s="71"/>
      <c r="T582" s="72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T582" s="17" t="s">
        <v>146</v>
      </c>
      <c r="AU582" s="17" t="s">
        <v>83</v>
      </c>
    </row>
    <row r="583" spans="1:65" s="12" customFormat="1">
      <c r="B583" s="197"/>
      <c r="C583" s="198"/>
      <c r="D583" s="192" t="s">
        <v>147</v>
      </c>
      <c r="E583" s="199" t="s">
        <v>1</v>
      </c>
      <c r="F583" s="200" t="s">
        <v>2014</v>
      </c>
      <c r="G583" s="198"/>
      <c r="H583" s="199" t="s">
        <v>1</v>
      </c>
      <c r="I583" s="198"/>
      <c r="J583" s="198"/>
      <c r="K583" s="198"/>
      <c r="L583" s="202"/>
      <c r="M583" s="203"/>
      <c r="N583" s="204"/>
      <c r="O583" s="204"/>
      <c r="P583" s="204"/>
      <c r="Q583" s="204"/>
      <c r="R583" s="204"/>
      <c r="S583" s="204"/>
      <c r="T583" s="205"/>
      <c r="AT583" s="206" t="s">
        <v>147</v>
      </c>
      <c r="AU583" s="206" t="s">
        <v>83</v>
      </c>
      <c r="AV583" s="12" t="s">
        <v>83</v>
      </c>
      <c r="AW583" s="12" t="s">
        <v>31</v>
      </c>
      <c r="AX583" s="12" t="s">
        <v>75</v>
      </c>
      <c r="AY583" s="206" t="s">
        <v>137</v>
      </c>
    </row>
    <row r="584" spans="1:65" s="13" customFormat="1">
      <c r="B584" s="207"/>
      <c r="C584" s="208"/>
      <c r="D584" s="192" t="s">
        <v>147</v>
      </c>
      <c r="E584" s="209" t="s">
        <v>1</v>
      </c>
      <c r="F584" s="210" t="s">
        <v>2015</v>
      </c>
      <c r="G584" s="208"/>
      <c r="H584" s="211">
        <v>14</v>
      </c>
      <c r="I584" s="208"/>
      <c r="J584" s="208"/>
      <c r="K584" s="208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147</v>
      </c>
      <c r="AU584" s="217" t="s">
        <v>83</v>
      </c>
      <c r="AV584" s="13" t="s">
        <v>85</v>
      </c>
      <c r="AW584" s="13" t="s">
        <v>31</v>
      </c>
      <c r="AX584" s="13" t="s">
        <v>75</v>
      </c>
      <c r="AY584" s="217" t="s">
        <v>137</v>
      </c>
    </row>
    <row r="585" spans="1:65" s="14" customFormat="1">
      <c r="B585" s="218"/>
      <c r="C585" s="219"/>
      <c r="D585" s="192" t="s">
        <v>147</v>
      </c>
      <c r="E585" s="220" t="s">
        <v>1</v>
      </c>
      <c r="F585" s="221" t="s">
        <v>152</v>
      </c>
      <c r="G585" s="219"/>
      <c r="H585" s="222">
        <v>14</v>
      </c>
      <c r="I585" s="219"/>
      <c r="J585" s="219"/>
      <c r="K585" s="219"/>
      <c r="L585" s="224"/>
      <c r="M585" s="225"/>
      <c r="N585" s="226"/>
      <c r="O585" s="226"/>
      <c r="P585" s="226"/>
      <c r="Q585" s="226"/>
      <c r="R585" s="226"/>
      <c r="S585" s="226"/>
      <c r="T585" s="227"/>
      <c r="AT585" s="228" t="s">
        <v>147</v>
      </c>
      <c r="AU585" s="228" t="s">
        <v>83</v>
      </c>
      <c r="AV585" s="14" t="s">
        <v>144</v>
      </c>
      <c r="AW585" s="14" t="s">
        <v>31</v>
      </c>
      <c r="AX585" s="14" t="s">
        <v>83</v>
      </c>
      <c r="AY585" s="228" t="s">
        <v>137</v>
      </c>
    </row>
    <row r="586" spans="1:65" s="12" customFormat="1">
      <c r="B586" s="197"/>
      <c r="C586" s="198"/>
      <c r="D586" s="192" t="s">
        <v>147</v>
      </c>
      <c r="E586" s="199" t="s">
        <v>1</v>
      </c>
      <c r="F586" s="200" t="s">
        <v>153</v>
      </c>
      <c r="G586" s="198"/>
      <c r="H586" s="199" t="s">
        <v>1</v>
      </c>
      <c r="I586" s="198"/>
      <c r="J586" s="198"/>
      <c r="K586" s="198"/>
      <c r="L586" s="202"/>
      <c r="M586" s="203"/>
      <c r="N586" s="204"/>
      <c r="O586" s="204"/>
      <c r="P586" s="204"/>
      <c r="Q586" s="204"/>
      <c r="R586" s="204"/>
      <c r="S586" s="204"/>
      <c r="T586" s="205"/>
      <c r="AT586" s="206" t="s">
        <v>147</v>
      </c>
      <c r="AU586" s="206" t="s">
        <v>83</v>
      </c>
      <c r="AV586" s="12" t="s">
        <v>83</v>
      </c>
      <c r="AW586" s="12" t="s">
        <v>31</v>
      </c>
      <c r="AX586" s="12" t="s">
        <v>75</v>
      </c>
      <c r="AY586" s="206" t="s">
        <v>137</v>
      </c>
    </row>
    <row r="587" spans="1:65" s="2" customFormat="1" ht="16.5" customHeight="1">
      <c r="A587" s="34"/>
      <c r="B587" s="35"/>
      <c r="C587" s="178" t="s">
        <v>425</v>
      </c>
      <c r="D587" s="178" t="s">
        <v>138</v>
      </c>
      <c r="E587" s="179" t="s">
        <v>436</v>
      </c>
      <c r="F587" s="180" t="s">
        <v>437</v>
      </c>
      <c r="G587" s="181" t="s">
        <v>156</v>
      </c>
      <c r="H587" s="182">
        <v>124</v>
      </c>
      <c r="I587" s="253"/>
      <c r="J587" s="184">
        <f>ROUND(I587*H587,2)</f>
        <v>0</v>
      </c>
      <c r="K587" s="180" t="s">
        <v>142</v>
      </c>
      <c r="L587" s="185"/>
      <c r="M587" s="186" t="s">
        <v>1</v>
      </c>
      <c r="N587" s="187" t="s">
        <v>40</v>
      </c>
      <c r="O587" s="71"/>
      <c r="P587" s="188">
        <f>O587*H587</f>
        <v>0</v>
      </c>
      <c r="Q587" s="188">
        <v>3.0000000000000001E-3</v>
      </c>
      <c r="R587" s="188">
        <f>Q587*H587</f>
        <v>0.372</v>
      </c>
      <c r="S587" s="188">
        <v>0</v>
      </c>
      <c r="T587" s="189">
        <f>S587*H587</f>
        <v>0</v>
      </c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R587" s="190" t="s">
        <v>143</v>
      </c>
      <c r="AT587" s="190" t="s">
        <v>138</v>
      </c>
      <c r="AU587" s="190" t="s">
        <v>83</v>
      </c>
      <c r="AY587" s="17" t="s">
        <v>137</v>
      </c>
      <c r="BE587" s="191">
        <f>IF(N587="základní",J587,0)</f>
        <v>0</v>
      </c>
      <c r="BF587" s="191">
        <f>IF(N587="snížená",J587,0)</f>
        <v>0</v>
      </c>
      <c r="BG587" s="191">
        <f>IF(N587="zákl. přenesená",J587,0)</f>
        <v>0</v>
      </c>
      <c r="BH587" s="191">
        <f>IF(N587="sníž. přenesená",J587,0)</f>
        <v>0</v>
      </c>
      <c r="BI587" s="191">
        <f>IF(N587="nulová",J587,0)</f>
        <v>0</v>
      </c>
      <c r="BJ587" s="17" t="s">
        <v>83</v>
      </c>
      <c r="BK587" s="191">
        <f>ROUND(I587*H587,2)</f>
        <v>0</v>
      </c>
      <c r="BL587" s="17" t="s">
        <v>144</v>
      </c>
      <c r="BM587" s="190" t="s">
        <v>2016</v>
      </c>
    </row>
    <row r="588" spans="1:65" s="2" customFormat="1">
      <c r="A588" s="34"/>
      <c r="B588" s="35"/>
      <c r="C588" s="36"/>
      <c r="D588" s="192" t="s">
        <v>146</v>
      </c>
      <c r="E588" s="36"/>
      <c r="F588" s="193" t="s">
        <v>437</v>
      </c>
      <c r="G588" s="36"/>
      <c r="H588" s="36"/>
      <c r="I588" s="36"/>
      <c r="J588" s="36"/>
      <c r="K588" s="36"/>
      <c r="L588" s="39"/>
      <c r="M588" s="195"/>
      <c r="N588" s="196"/>
      <c r="O588" s="71"/>
      <c r="P588" s="71"/>
      <c r="Q588" s="71"/>
      <c r="R588" s="71"/>
      <c r="S588" s="71"/>
      <c r="T588" s="72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T588" s="17" t="s">
        <v>146</v>
      </c>
      <c r="AU588" s="17" t="s">
        <v>83</v>
      </c>
    </row>
    <row r="589" spans="1:65" s="12" customFormat="1" ht="22.5">
      <c r="B589" s="197"/>
      <c r="C589" s="198"/>
      <c r="D589" s="192" t="s">
        <v>147</v>
      </c>
      <c r="E589" s="199" t="s">
        <v>1</v>
      </c>
      <c r="F589" s="200" t="s">
        <v>2017</v>
      </c>
      <c r="G589" s="198"/>
      <c r="H589" s="199" t="s">
        <v>1</v>
      </c>
      <c r="I589" s="198"/>
      <c r="J589" s="198"/>
      <c r="K589" s="198"/>
      <c r="L589" s="202"/>
      <c r="M589" s="203"/>
      <c r="N589" s="204"/>
      <c r="O589" s="204"/>
      <c r="P589" s="204"/>
      <c r="Q589" s="204"/>
      <c r="R589" s="204"/>
      <c r="S589" s="204"/>
      <c r="T589" s="205"/>
      <c r="AT589" s="206" t="s">
        <v>147</v>
      </c>
      <c r="AU589" s="206" t="s">
        <v>83</v>
      </c>
      <c r="AV589" s="12" t="s">
        <v>83</v>
      </c>
      <c r="AW589" s="12" t="s">
        <v>31</v>
      </c>
      <c r="AX589" s="12" t="s">
        <v>75</v>
      </c>
      <c r="AY589" s="206" t="s">
        <v>137</v>
      </c>
    </row>
    <row r="590" spans="1:65" s="13" customFormat="1">
      <c r="B590" s="207"/>
      <c r="C590" s="208"/>
      <c r="D590" s="192" t="s">
        <v>147</v>
      </c>
      <c r="E590" s="209" t="s">
        <v>1</v>
      </c>
      <c r="F590" s="210" t="s">
        <v>2018</v>
      </c>
      <c r="G590" s="208"/>
      <c r="H590" s="211">
        <v>124</v>
      </c>
      <c r="I590" s="208"/>
      <c r="J590" s="208"/>
      <c r="K590" s="208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147</v>
      </c>
      <c r="AU590" s="217" t="s">
        <v>83</v>
      </c>
      <c r="AV590" s="13" t="s">
        <v>85</v>
      </c>
      <c r="AW590" s="13" t="s">
        <v>31</v>
      </c>
      <c r="AX590" s="13" t="s">
        <v>75</v>
      </c>
      <c r="AY590" s="217" t="s">
        <v>137</v>
      </c>
    </row>
    <row r="591" spans="1:65" s="14" customFormat="1">
      <c r="B591" s="218"/>
      <c r="C591" s="219"/>
      <c r="D591" s="192" t="s">
        <v>147</v>
      </c>
      <c r="E591" s="220" t="s">
        <v>1</v>
      </c>
      <c r="F591" s="221" t="s">
        <v>152</v>
      </c>
      <c r="G591" s="219"/>
      <c r="H591" s="222">
        <v>124</v>
      </c>
      <c r="I591" s="219"/>
      <c r="J591" s="219"/>
      <c r="K591" s="219"/>
      <c r="L591" s="224"/>
      <c r="M591" s="225"/>
      <c r="N591" s="226"/>
      <c r="O591" s="226"/>
      <c r="P591" s="226"/>
      <c r="Q591" s="226"/>
      <c r="R591" s="226"/>
      <c r="S591" s="226"/>
      <c r="T591" s="227"/>
      <c r="AT591" s="228" t="s">
        <v>147</v>
      </c>
      <c r="AU591" s="228" t="s">
        <v>83</v>
      </c>
      <c r="AV591" s="14" t="s">
        <v>144</v>
      </c>
      <c r="AW591" s="14" t="s">
        <v>31</v>
      </c>
      <c r="AX591" s="14" t="s">
        <v>83</v>
      </c>
      <c r="AY591" s="228" t="s">
        <v>137</v>
      </c>
    </row>
    <row r="592" spans="1:65" s="12" customFormat="1">
      <c r="B592" s="197"/>
      <c r="C592" s="198"/>
      <c r="D592" s="192" t="s">
        <v>147</v>
      </c>
      <c r="E592" s="199" t="s">
        <v>1</v>
      </c>
      <c r="F592" s="200" t="s">
        <v>153</v>
      </c>
      <c r="G592" s="198"/>
      <c r="H592" s="199" t="s">
        <v>1</v>
      </c>
      <c r="I592" s="198"/>
      <c r="J592" s="198"/>
      <c r="K592" s="198"/>
      <c r="L592" s="202"/>
      <c r="M592" s="203"/>
      <c r="N592" s="204"/>
      <c r="O592" s="204"/>
      <c r="P592" s="204"/>
      <c r="Q592" s="204"/>
      <c r="R592" s="204"/>
      <c r="S592" s="204"/>
      <c r="T592" s="205"/>
      <c r="AT592" s="206" t="s">
        <v>147</v>
      </c>
      <c r="AU592" s="206" t="s">
        <v>83</v>
      </c>
      <c r="AV592" s="12" t="s">
        <v>83</v>
      </c>
      <c r="AW592" s="12" t="s">
        <v>31</v>
      </c>
      <c r="AX592" s="12" t="s">
        <v>75</v>
      </c>
      <c r="AY592" s="206" t="s">
        <v>137</v>
      </c>
    </row>
    <row r="593" spans="1:65" s="2" customFormat="1" ht="16.5" customHeight="1">
      <c r="A593" s="34"/>
      <c r="B593" s="35"/>
      <c r="C593" s="178" t="s">
        <v>429</v>
      </c>
      <c r="D593" s="178" t="s">
        <v>138</v>
      </c>
      <c r="E593" s="179" t="s">
        <v>453</v>
      </c>
      <c r="F593" s="180" t="s">
        <v>454</v>
      </c>
      <c r="G593" s="181" t="s">
        <v>156</v>
      </c>
      <c r="H593" s="182">
        <v>276</v>
      </c>
      <c r="I593" s="253"/>
      <c r="J593" s="184">
        <f>ROUND(I593*H593,2)</f>
        <v>0</v>
      </c>
      <c r="K593" s="180" t="s">
        <v>1</v>
      </c>
      <c r="L593" s="185"/>
      <c r="M593" s="186" t="s">
        <v>1</v>
      </c>
      <c r="N593" s="187" t="s">
        <v>40</v>
      </c>
      <c r="O593" s="71"/>
      <c r="P593" s="188">
        <f>O593*H593</f>
        <v>0</v>
      </c>
      <c r="Q593" s="188">
        <v>2.0000000000000001E-4</v>
      </c>
      <c r="R593" s="188">
        <f>Q593*H593</f>
        <v>5.5200000000000006E-2</v>
      </c>
      <c r="S593" s="188">
        <v>0</v>
      </c>
      <c r="T593" s="189">
        <f>S593*H593</f>
        <v>0</v>
      </c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R593" s="190" t="s">
        <v>143</v>
      </c>
      <c r="AT593" s="190" t="s">
        <v>138</v>
      </c>
      <c r="AU593" s="190" t="s">
        <v>83</v>
      </c>
      <c r="AY593" s="17" t="s">
        <v>137</v>
      </c>
      <c r="BE593" s="191">
        <f>IF(N593="základní",J593,0)</f>
        <v>0</v>
      </c>
      <c r="BF593" s="191">
        <f>IF(N593="snížená",J593,0)</f>
        <v>0</v>
      </c>
      <c r="BG593" s="191">
        <f>IF(N593="zákl. přenesená",J593,0)</f>
        <v>0</v>
      </c>
      <c r="BH593" s="191">
        <f>IF(N593="sníž. přenesená",J593,0)</f>
        <v>0</v>
      </c>
      <c r="BI593" s="191">
        <f>IF(N593="nulová",J593,0)</f>
        <v>0</v>
      </c>
      <c r="BJ593" s="17" t="s">
        <v>83</v>
      </c>
      <c r="BK593" s="191">
        <f>ROUND(I593*H593,2)</f>
        <v>0</v>
      </c>
      <c r="BL593" s="17" t="s">
        <v>144</v>
      </c>
      <c r="BM593" s="190" t="s">
        <v>2019</v>
      </c>
    </row>
    <row r="594" spans="1:65" s="2" customFormat="1">
      <c r="A594" s="34"/>
      <c r="B594" s="35"/>
      <c r="C594" s="36"/>
      <c r="D594" s="192" t="s">
        <v>146</v>
      </c>
      <c r="E594" s="36"/>
      <c r="F594" s="193" t="s">
        <v>454</v>
      </c>
      <c r="G594" s="36"/>
      <c r="H594" s="36"/>
      <c r="I594" s="36"/>
      <c r="J594" s="36"/>
      <c r="K594" s="36"/>
      <c r="L594" s="39"/>
      <c r="M594" s="195"/>
      <c r="N594" s="196"/>
      <c r="O594" s="71"/>
      <c r="P594" s="71"/>
      <c r="Q594" s="71"/>
      <c r="R594" s="71"/>
      <c r="S594" s="71"/>
      <c r="T594" s="72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T594" s="17" t="s">
        <v>146</v>
      </c>
      <c r="AU594" s="17" t="s">
        <v>83</v>
      </c>
    </row>
    <row r="595" spans="1:65" s="13" customFormat="1">
      <c r="B595" s="207"/>
      <c r="C595" s="208"/>
      <c r="D595" s="192" t="s">
        <v>147</v>
      </c>
      <c r="E595" s="209" t="s">
        <v>1</v>
      </c>
      <c r="F595" s="210" t="s">
        <v>2020</v>
      </c>
      <c r="G595" s="208"/>
      <c r="H595" s="211">
        <v>276</v>
      </c>
      <c r="I595" s="208"/>
      <c r="J595" s="208"/>
      <c r="K595" s="208"/>
      <c r="L595" s="213"/>
      <c r="M595" s="214"/>
      <c r="N595" s="215"/>
      <c r="O595" s="215"/>
      <c r="P595" s="215"/>
      <c r="Q595" s="215"/>
      <c r="R595" s="215"/>
      <c r="S595" s="215"/>
      <c r="T595" s="216"/>
      <c r="AT595" s="217" t="s">
        <v>147</v>
      </c>
      <c r="AU595" s="217" t="s">
        <v>83</v>
      </c>
      <c r="AV595" s="13" t="s">
        <v>85</v>
      </c>
      <c r="AW595" s="13" t="s">
        <v>31</v>
      </c>
      <c r="AX595" s="13" t="s">
        <v>75</v>
      </c>
      <c r="AY595" s="217" t="s">
        <v>137</v>
      </c>
    </row>
    <row r="596" spans="1:65" s="14" customFormat="1">
      <c r="B596" s="218"/>
      <c r="C596" s="219"/>
      <c r="D596" s="192" t="s">
        <v>147</v>
      </c>
      <c r="E596" s="220" t="s">
        <v>1</v>
      </c>
      <c r="F596" s="221" t="s">
        <v>152</v>
      </c>
      <c r="G596" s="219"/>
      <c r="H596" s="222">
        <v>276</v>
      </c>
      <c r="I596" s="219"/>
      <c r="J596" s="219"/>
      <c r="K596" s="219"/>
      <c r="L596" s="224"/>
      <c r="M596" s="225"/>
      <c r="N596" s="226"/>
      <c r="O596" s="226"/>
      <c r="P596" s="226"/>
      <c r="Q596" s="226"/>
      <c r="R596" s="226"/>
      <c r="S596" s="226"/>
      <c r="T596" s="227"/>
      <c r="AT596" s="228" t="s">
        <v>147</v>
      </c>
      <c r="AU596" s="228" t="s">
        <v>83</v>
      </c>
      <c r="AV596" s="14" t="s">
        <v>144</v>
      </c>
      <c r="AW596" s="14" t="s">
        <v>31</v>
      </c>
      <c r="AX596" s="14" t="s">
        <v>83</v>
      </c>
      <c r="AY596" s="228" t="s">
        <v>137</v>
      </c>
    </row>
    <row r="597" spans="1:65" s="12" customFormat="1">
      <c r="B597" s="197"/>
      <c r="C597" s="198"/>
      <c r="D597" s="192" t="s">
        <v>147</v>
      </c>
      <c r="E597" s="199" t="s">
        <v>1</v>
      </c>
      <c r="F597" s="200" t="s">
        <v>153</v>
      </c>
      <c r="G597" s="198"/>
      <c r="H597" s="199" t="s">
        <v>1</v>
      </c>
      <c r="I597" s="198"/>
      <c r="J597" s="198"/>
      <c r="K597" s="198"/>
      <c r="L597" s="202"/>
      <c r="M597" s="203"/>
      <c r="N597" s="204"/>
      <c r="O597" s="204"/>
      <c r="P597" s="204"/>
      <c r="Q597" s="204"/>
      <c r="R597" s="204"/>
      <c r="S597" s="204"/>
      <c r="T597" s="205"/>
      <c r="AT597" s="206" t="s">
        <v>147</v>
      </c>
      <c r="AU597" s="206" t="s">
        <v>83</v>
      </c>
      <c r="AV597" s="12" t="s">
        <v>83</v>
      </c>
      <c r="AW597" s="12" t="s">
        <v>31</v>
      </c>
      <c r="AX597" s="12" t="s">
        <v>75</v>
      </c>
      <c r="AY597" s="206" t="s">
        <v>137</v>
      </c>
    </row>
    <row r="598" spans="1:65" s="2" customFormat="1" ht="16.5" customHeight="1">
      <c r="A598" s="34"/>
      <c r="B598" s="35"/>
      <c r="C598" s="178" t="s">
        <v>435</v>
      </c>
      <c r="D598" s="178" t="s">
        <v>138</v>
      </c>
      <c r="E598" s="179" t="s">
        <v>426</v>
      </c>
      <c r="F598" s="180" t="s">
        <v>427</v>
      </c>
      <c r="G598" s="181" t="s">
        <v>156</v>
      </c>
      <c r="H598" s="182">
        <v>2</v>
      </c>
      <c r="I598" s="253"/>
      <c r="J598" s="184">
        <f>ROUND(I598*H598,2)</f>
        <v>0</v>
      </c>
      <c r="K598" s="180" t="s">
        <v>142</v>
      </c>
      <c r="L598" s="185"/>
      <c r="M598" s="186" t="s">
        <v>1</v>
      </c>
      <c r="N598" s="187" t="s">
        <v>40</v>
      </c>
      <c r="O598" s="71"/>
      <c r="P598" s="188">
        <f>O598*H598</f>
        <v>0</v>
      </c>
      <c r="Q598" s="188">
        <v>3.0000000000000001E-3</v>
      </c>
      <c r="R598" s="188">
        <f>Q598*H598</f>
        <v>6.0000000000000001E-3</v>
      </c>
      <c r="S598" s="188">
        <v>0</v>
      </c>
      <c r="T598" s="189">
        <f>S598*H598</f>
        <v>0</v>
      </c>
      <c r="U598" s="34"/>
      <c r="V598" s="36"/>
      <c r="W598" s="34"/>
      <c r="X598" s="34"/>
      <c r="Y598" s="34"/>
      <c r="Z598" s="34"/>
      <c r="AA598" s="34"/>
      <c r="AB598" s="34"/>
      <c r="AC598" s="34"/>
      <c r="AD598" s="34"/>
      <c r="AE598" s="34"/>
      <c r="AR598" s="190" t="s">
        <v>143</v>
      </c>
      <c r="AT598" s="190" t="s">
        <v>138</v>
      </c>
      <c r="AU598" s="190" t="s">
        <v>83</v>
      </c>
      <c r="AY598" s="17" t="s">
        <v>137</v>
      </c>
      <c r="BE598" s="191">
        <f>IF(N598="základní",J598,0)</f>
        <v>0</v>
      </c>
      <c r="BF598" s="191">
        <f>IF(N598="snížená",J598,0)</f>
        <v>0</v>
      </c>
      <c r="BG598" s="191">
        <f>IF(N598="zákl. přenesená",J598,0)</f>
        <v>0</v>
      </c>
      <c r="BH598" s="191">
        <f>IF(N598="sníž. přenesená",J598,0)</f>
        <v>0</v>
      </c>
      <c r="BI598" s="191">
        <f>IF(N598="nulová",J598,0)</f>
        <v>0</v>
      </c>
      <c r="BJ598" s="17" t="s">
        <v>83</v>
      </c>
      <c r="BK598" s="191">
        <f>ROUND(I598*H598,2)</f>
        <v>0</v>
      </c>
      <c r="BL598" s="17" t="s">
        <v>144</v>
      </c>
      <c r="BM598" s="190" t="s">
        <v>2021</v>
      </c>
    </row>
    <row r="599" spans="1:65" s="2" customFormat="1">
      <c r="A599" s="34"/>
      <c r="B599" s="35"/>
      <c r="C599" s="36"/>
      <c r="D599" s="192" t="s">
        <v>146</v>
      </c>
      <c r="E599" s="36"/>
      <c r="F599" s="193" t="s">
        <v>427</v>
      </c>
      <c r="G599" s="36"/>
      <c r="H599" s="36"/>
      <c r="I599" s="36"/>
      <c r="J599" s="36"/>
      <c r="K599" s="36"/>
      <c r="L599" s="39"/>
      <c r="M599" s="195"/>
      <c r="N599" s="196"/>
      <c r="O599" s="71"/>
      <c r="P599" s="71"/>
      <c r="Q599" s="71"/>
      <c r="R599" s="71"/>
      <c r="S599" s="71"/>
      <c r="T599" s="72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T599" s="17" t="s">
        <v>146</v>
      </c>
      <c r="AU599" s="17" t="s">
        <v>83</v>
      </c>
    </row>
    <row r="600" spans="1:65" s="13" customFormat="1">
      <c r="B600" s="207"/>
      <c r="C600" s="208"/>
      <c r="D600" s="192" t="s">
        <v>147</v>
      </c>
      <c r="E600" s="209" t="s">
        <v>1</v>
      </c>
      <c r="F600" s="210" t="s">
        <v>85</v>
      </c>
      <c r="G600" s="208"/>
      <c r="H600" s="211">
        <v>2</v>
      </c>
      <c r="I600" s="208"/>
      <c r="J600" s="208"/>
      <c r="K600" s="208"/>
      <c r="L600" s="213"/>
      <c r="M600" s="214"/>
      <c r="N600" s="215"/>
      <c r="O600" s="215"/>
      <c r="P600" s="215"/>
      <c r="Q600" s="215"/>
      <c r="R600" s="215"/>
      <c r="S600" s="215"/>
      <c r="T600" s="216"/>
      <c r="AT600" s="217" t="s">
        <v>147</v>
      </c>
      <c r="AU600" s="217" t="s">
        <v>83</v>
      </c>
      <c r="AV600" s="13" t="s">
        <v>85</v>
      </c>
      <c r="AW600" s="13" t="s">
        <v>31</v>
      </c>
      <c r="AX600" s="13" t="s">
        <v>75</v>
      </c>
      <c r="AY600" s="217" t="s">
        <v>137</v>
      </c>
    </row>
    <row r="601" spans="1:65" s="14" customFormat="1">
      <c r="B601" s="218"/>
      <c r="C601" s="219"/>
      <c r="D601" s="192" t="s">
        <v>147</v>
      </c>
      <c r="E601" s="220" t="s">
        <v>1</v>
      </c>
      <c r="F601" s="221" t="s">
        <v>152</v>
      </c>
      <c r="G601" s="219"/>
      <c r="H601" s="222">
        <v>2</v>
      </c>
      <c r="I601" s="219"/>
      <c r="J601" s="219"/>
      <c r="K601" s="219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147</v>
      </c>
      <c r="AU601" s="228" t="s">
        <v>83</v>
      </c>
      <c r="AV601" s="14" t="s">
        <v>144</v>
      </c>
      <c r="AW601" s="14" t="s">
        <v>31</v>
      </c>
      <c r="AX601" s="14" t="s">
        <v>83</v>
      </c>
      <c r="AY601" s="228" t="s">
        <v>137</v>
      </c>
    </row>
    <row r="602" spans="1:65" s="12" customFormat="1">
      <c r="B602" s="197"/>
      <c r="C602" s="198"/>
      <c r="D602" s="192" t="s">
        <v>147</v>
      </c>
      <c r="E602" s="199" t="s">
        <v>1</v>
      </c>
      <c r="F602" s="200" t="s">
        <v>153</v>
      </c>
      <c r="G602" s="198"/>
      <c r="H602" s="199" t="s">
        <v>1</v>
      </c>
      <c r="I602" s="198"/>
      <c r="J602" s="198"/>
      <c r="K602" s="198"/>
      <c r="L602" s="202"/>
      <c r="M602" s="203"/>
      <c r="N602" s="204"/>
      <c r="O602" s="204"/>
      <c r="P602" s="204"/>
      <c r="Q602" s="204"/>
      <c r="R602" s="204"/>
      <c r="S602" s="204"/>
      <c r="T602" s="205"/>
      <c r="AT602" s="206" t="s">
        <v>147</v>
      </c>
      <c r="AU602" s="206" t="s">
        <v>83</v>
      </c>
      <c r="AV602" s="12" t="s">
        <v>83</v>
      </c>
      <c r="AW602" s="12" t="s">
        <v>31</v>
      </c>
      <c r="AX602" s="12" t="s">
        <v>75</v>
      </c>
      <c r="AY602" s="206" t="s">
        <v>137</v>
      </c>
    </row>
    <row r="603" spans="1:65" s="2" customFormat="1" ht="16.5" customHeight="1">
      <c r="A603" s="34"/>
      <c r="B603" s="35"/>
      <c r="C603" s="178" t="s">
        <v>441</v>
      </c>
      <c r="D603" s="178" t="s">
        <v>138</v>
      </c>
      <c r="E603" s="179" t="s">
        <v>442</v>
      </c>
      <c r="F603" s="180" t="s">
        <v>443</v>
      </c>
      <c r="G603" s="181" t="s">
        <v>141</v>
      </c>
      <c r="H603" s="182">
        <v>66</v>
      </c>
      <c r="I603" s="253"/>
      <c r="J603" s="184">
        <f>ROUND(I603*H603,2)</f>
        <v>0</v>
      </c>
      <c r="K603" s="180" t="s">
        <v>142</v>
      </c>
      <c r="L603" s="185"/>
      <c r="M603" s="186" t="s">
        <v>1</v>
      </c>
      <c r="N603" s="187" t="s">
        <v>40</v>
      </c>
      <c r="O603" s="71"/>
      <c r="P603" s="188">
        <f>O603*H603</f>
        <v>0</v>
      </c>
      <c r="Q603" s="188">
        <v>2.65E-3</v>
      </c>
      <c r="R603" s="188">
        <f>Q603*H603</f>
        <v>0.1749</v>
      </c>
      <c r="S603" s="188">
        <v>0</v>
      </c>
      <c r="T603" s="189">
        <f>S603*H603</f>
        <v>0</v>
      </c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R603" s="190" t="s">
        <v>143</v>
      </c>
      <c r="AT603" s="190" t="s">
        <v>138</v>
      </c>
      <c r="AU603" s="190" t="s">
        <v>83</v>
      </c>
      <c r="AY603" s="17" t="s">
        <v>137</v>
      </c>
      <c r="BE603" s="191">
        <f>IF(N603="základní",J603,0)</f>
        <v>0</v>
      </c>
      <c r="BF603" s="191">
        <f>IF(N603="snížená",J603,0)</f>
        <v>0</v>
      </c>
      <c r="BG603" s="191">
        <f>IF(N603="zákl. přenesená",J603,0)</f>
        <v>0</v>
      </c>
      <c r="BH603" s="191">
        <f>IF(N603="sníž. přenesená",J603,0)</f>
        <v>0</v>
      </c>
      <c r="BI603" s="191">
        <f>IF(N603="nulová",J603,0)</f>
        <v>0</v>
      </c>
      <c r="BJ603" s="17" t="s">
        <v>83</v>
      </c>
      <c r="BK603" s="191">
        <f>ROUND(I603*H603,2)</f>
        <v>0</v>
      </c>
      <c r="BL603" s="17" t="s">
        <v>144</v>
      </c>
      <c r="BM603" s="190" t="s">
        <v>2022</v>
      </c>
    </row>
    <row r="604" spans="1:65" s="2" customFormat="1">
      <c r="A604" s="34"/>
      <c r="B604" s="35"/>
      <c r="C604" s="36"/>
      <c r="D604" s="192" t="s">
        <v>146</v>
      </c>
      <c r="E604" s="36"/>
      <c r="F604" s="193" t="s">
        <v>443</v>
      </c>
      <c r="G604" s="36"/>
      <c r="H604" s="36"/>
      <c r="I604" s="36"/>
      <c r="J604" s="36"/>
      <c r="K604" s="36"/>
      <c r="L604" s="39"/>
      <c r="M604" s="195"/>
      <c r="N604" s="196"/>
      <c r="O604" s="71"/>
      <c r="P604" s="71"/>
      <c r="Q604" s="71"/>
      <c r="R604" s="71"/>
      <c r="S604" s="71"/>
      <c r="T604" s="72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T604" s="17" t="s">
        <v>146</v>
      </c>
      <c r="AU604" s="17" t="s">
        <v>83</v>
      </c>
    </row>
    <row r="605" spans="1:65" s="12" customFormat="1">
      <c r="B605" s="197"/>
      <c r="C605" s="198"/>
      <c r="D605" s="192" t="s">
        <v>147</v>
      </c>
      <c r="E605" s="199" t="s">
        <v>1</v>
      </c>
      <c r="F605" s="200" t="s">
        <v>2023</v>
      </c>
      <c r="G605" s="198"/>
      <c r="H605" s="199" t="s">
        <v>1</v>
      </c>
      <c r="I605" s="198"/>
      <c r="J605" s="198"/>
      <c r="K605" s="198"/>
      <c r="L605" s="202"/>
      <c r="M605" s="203"/>
      <c r="N605" s="204"/>
      <c r="O605" s="204"/>
      <c r="P605" s="204"/>
      <c r="Q605" s="204"/>
      <c r="R605" s="204"/>
      <c r="S605" s="204"/>
      <c r="T605" s="205"/>
      <c r="AT605" s="206" t="s">
        <v>147</v>
      </c>
      <c r="AU605" s="206" t="s">
        <v>83</v>
      </c>
      <c r="AV605" s="12" t="s">
        <v>83</v>
      </c>
      <c r="AW605" s="12" t="s">
        <v>31</v>
      </c>
      <c r="AX605" s="12" t="s">
        <v>75</v>
      </c>
      <c r="AY605" s="206" t="s">
        <v>137</v>
      </c>
    </row>
    <row r="606" spans="1:65" s="13" customFormat="1">
      <c r="B606" s="207"/>
      <c r="C606" s="208"/>
      <c r="D606" s="192" t="s">
        <v>147</v>
      </c>
      <c r="E606" s="209" t="s">
        <v>1</v>
      </c>
      <c r="F606" s="210" t="s">
        <v>2024</v>
      </c>
      <c r="G606" s="208"/>
      <c r="H606" s="211">
        <v>66</v>
      </c>
      <c r="I606" s="208"/>
      <c r="J606" s="208"/>
      <c r="K606" s="208"/>
      <c r="L606" s="213"/>
      <c r="M606" s="214"/>
      <c r="N606" s="215"/>
      <c r="O606" s="215"/>
      <c r="P606" s="215"/>
      <c r="Q606" s="215"/>
      <c r="R606" s="215"/>
      <c r="S606" s="215"/>
      <c r="T606" s="216"/>
      <c r="AT606" s="217" t="s">
        <v>147</v>
      </c>
      <c r="AU606" s="217" t="s">
        <v>83</v>
      </c>
      <c r="AV606" s="13" t="s">
        <v>85</v>
      </c>
      <c r="AW606" s="13" t="s">
        <v>31</v>
      </c>
      <c r="AX606" s="13" t="s">
        <v>75</v>
      </c>
      <c r="AY606" s="217" t="s">
        <v>137</v>
      </c>
    </row>
    <row r="607" spans="1:65" s="14" customFormat="1">
      <c r="B607" s="218"/>
      <c r="C607" s="219"/>
      <c r="D607" s="192" t="s">
        <v>147</v>
      </c>
      <c r="E607" s="220" t="s">
        <v>1</v>
      </c>
      <c r="F607" s="221" t="s">
        <v>152</v>
      </c>
      <c r="G607" s="219"/>
      <c r="H607" s="222">
        <v>66</v>
      </c>
      <c r="I607" s="219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147</v>
      </c>
      <c r="AU607" s="228" t="s">
        <v>83</v>
      </c>
      <c r="AV607" s="14" t="s">
        <v>144</v>
      </c>
      <c r="AW607" s="14" t="s">
        <v>31</v>
      </c>
      <c r="AX607" s="14" t="s">
        <v>83</v>
      </c>
      <c r="AY607" s="228" t="s">
        <v>137</v>
      </c>
    </row>
    <row r="608" spans="1:65" s="12" customFormat="1">
      <c r="B608" s="197"/>
      <c r="C608" s="198"/>
      <c r="D608" s="192" t="s">
        <v>147</v>
      </c>
      <c r="E608" s="199" t="s">
        <v>1</v>
      </c>
      <c r="F608" s="200" t="s">
        <v>153</v>
      </c>
      <c r="G608" s="198"/>
      <c r="H608" s="199" t="s">
        <v>1</v>
      </c>
      <c r="I608" s="198"/>
      <c r="J608" s="198"/>
      <c r="K608" s="198"/>
      <c r="L608" s="202"/>
      <c r="M608" s="203"/>
      <c r="N608" s="204"/>
      <c r="O608" s="204"/>
      <c r="P608" s="204"/>
      <c r="Q608" s="204"/>
      <c r="R608" s="204"/>
      <c r="S608" s="204"/>
      <c r="T608" s="205"/>
      <c r="AT608" s="206" t="s">
        <v>147</v>
      </c>
      <c r="AU608" s="206" t="s">
        <v>83</v>
      </c>
      <c r="AV608" s="12" t="s">
        <v>83</v>
      </c>
      <c r="AW608" s="12" t="s">
        <v>31</v>
      </c>
      <c r="AX608" s="12" t="s">
        <v>75</v>
      </c>
      <c r="AY608" s="206" t="s">
        <v>137</v>
      </c>
    </row>
    <row r="609" spans="1:65" s="2" customFormat="1" ht="16.5" customHeight="1">
      <c r="A609" s="34"/>
      <c r="B609" s="35"/>
      <c r="C609" s="178" t="s">
        <v>447</v>
      </c>
      <c r="D609" s="178" t="s">
        <v>138</v>
      </c>
      <c r="E609" s="179" t="s">
        <v>458</v>
      </c>
      <c r="F609" s="180" t="s">
        <v>459</v>
      </c>
      <c r="G609" s="181" t="s">
        <v>156</v>
      </c>
      <c r="H609" s="182">
        <v>22</v>
      </c>
      <c r="I609" s="253"/>
      <c r="J609" s="184">
        <f>ROUND(I609*H609,2)</f>
        <v>0</v>
      </c>
      <c r="K609" s="180" t="s">
        <v>142</v>
      </c>
      <c r="L609" s="185"/>
      <c r="M609" s="186" t="s">
        <v>1</v>
      </c>
      <c r="N609" s="187" t="s">
        <v>40</v>
      </c>
      <c r="O609" s="71"/>
      <c r="P609" s="188">
        <f>O609*H609</f>
        <v>0</v>
      </c>
      <c r="Q609" s="188">
        <v>0</v>
      </c>
      <c r="R609" s="188">
        <f>Q609*H609</f>
        <v>0</v>
      </c>
      <c r="S609" s="188">
        <v>0</v>
      </c>
      <c r="T609" s="189">
        <f>S609*H609</f>
        <v>0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190" t="s">
        <v>143</v>
      </c>
      <c r="AT609" s="190" t="s">
        <v>138</v>
      </c>
      <c r="AU609" s="190" t="s">
        <v>83</v>
      </c>
      <c r="AY609" s="17" t="s">
        <v>137</v>
      </c>
      <c r="BE609" s="191">
        <f>IF(N609="základní",J609,0)</f>
        <v>0</v>
      </c>
      <c r="BF609" s="191">
        <f>IF(N609="snížená",J609,0)</f>
        <v>0</v>
      </c>
      <c r="BG609" s="191">
        <f>IF(N609="zákl. přenesená",J609,0)</f>
        <v>0</v>
      </c>
      <c r="BH609" s="191">
        <f>IF(N609="sníž. přenesená",J609,0)</f>
        <v>0</v>
      </c>
      <c r="BI609" s="191">
        <f>IF(N609="nulová",J609,0)</f>
        <v>0</v>
      </c>
      <c r="BJ609" s="17" t="s">
        <v>83</v>
      </c>
      <c r="BK609" s="191">
        <f>ROUND(I609*H609,2)</f>
        <v>0</v>
      </c>
      <c r="BL609" s="17" t="s">
        <v>144</v>
      </c>
      <c r="BM609" s="190" t="s">
        <v>2025</v>
      </c>
    </row>
    <row r="610" spans="1:65" s="2" customFormat="1">
      <c r="A610" s="34"/>
      <c r="B610" s="35"/>
      <c r="C610" s="36"/>
      <c r="D610" s="192" t="s">
        <v>146</v>
      </c>
      <c r="E610" s="36"/>
      <c r="F610" s="193" t="s">
        <v>459</v>
      </c>
      <c r="G610" s="36"/>
      <c r="H610" s="36"/>
      <c r="I610" s="36"/>
      <c r="J610" s="36"/>
      <c r="K610" s="36"/>
      <c r="L610" s="39"/>
      <c r="M610" s="195"/>
      <c r="N610" s="196"/>
      <c r="O610" s="71"/>
      <c r="P610" s="71"/>
      <c r="Q610" s="71"/>
      <c r="R610" s="71"/>
      <c r="S610" s="71"/>
      <c r="T610" s="72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T610" s="17" t="s">
        <v>146</v>
      </c>
      <c r="AU610" s="17" t="s">
        <v>83</v>
      </c>
    </row>
    <row r="611" spans="1:65" s="13" customFormat="1">
      <c r="B611" s="207"/>
      <c r="C611" s="208"/>
      <c r="D611" s="192" t="s">
        <v>147</v>
      </c>
      <c r="E611" s="209" t="s">
        <v>1</v>
      </c>
      <c r="F611" s="210" t="s">
        <v>268</v>
      </c>
      <c r="G611" s="208"/>
      <c r="H611" s="211">
        <v>22</v>
      </c>
      <c r="I611" s="208"/>
      <c r="J611" s="208"/>
      <c r="K611" s="208"/>
      <c r="L611" s="213"/>
      <c r="M611" s="214"/>
      <c r="N611" s="215"/>
      <c r="O611" s="215"/>
      <c r="P611" s="215"/>
      <c r="Q611" s="215"/>
      <c r="R611" s="215"/>
      <c r="S611" s="215"/>
      <c r="T611" s="216"/>
      <c r="AT611" s="217" t="s">
        <v>147</v>
      </c>
      <c r="AU611" s="217" t="s">
        <v>83</v>
      </c>
      <c r="AV611" s="13" t="s">
        <v>85</v>
      </c>
      <c r="AW611" s="13" t="s">
        <v>31</v>
      </c>
      <c r="AX611" s="13" t="s">
        <v>75</v>
      </c>
      <c r="AY611" s="217" t="s">
        <v>137</v>
      </c>
    </row>
    <row r="612" spans="1:65" s="14" customFormat="1">
      <c r="B612" s="218"/>
      <c r="C612" s="219"/>
      <c r="D612" s="192" t="s">
        <v>147</v>
      </c>
      <c r="E612" s="220" t="s">
        <v>1</v>
      </c>
      <c r="F612" s="221" t="s">
        <v>152</v>
      </c>
      <c r="G612" s="219"/>
      <c r="H612" s="222">
        <v>22</v>
      </c>
      <c r="I612" s="219"/>
      <c r="J612" s="219"/>
      <c r="K612" s="219"/>
      <c r="L612" s="224"/>
      <c r="M612" s="225"/>
      <c r="N612" s="226"/>
      <c r="O612" s="226"/>
      <c r="P612" s="226"/>
      <c r="Q612" s="226"/>
      <c r="R612" s="226"/>
      <c r="S612" s="226"/>
      <c r="T612" s="227"/>
      <c r="AT612" s="228" t="s">
        <v>147</v>
      </c>
      <c r="AU612" s="228" t="s">
        <v>83</v>
      </c>
      <c r="AV612" s="14" t="s">
        <v>144</v>
      </c>
      <c r="AW612" s="14" t="s">
        <v>31</v>
      </c>
      <c r="AX612" s="14" t="s">
        <v>83</v>
      </c>
      <c r="AY612" s="228" t="s">
        <v>137</v>
      </c>
    </row>
    <row r="613" spans="1:65" s="12" customFormat="1">
      <c r="B613" s="197"/>
      <c r="C613" s="198"/>
      <c r="D613" s="192" t="s">
        <v>147</v>
      </c>
      <c r="E613" s="199" t="s">
        <v>1</v>
      </c>
      <c r="F613" s="200" t="s">
        <v>153</v>
      </c>
      <c r="G613" s="198"/>
      <c r="H613" s="199" t="s">
        <v>1</v>
      </c>
      <c r="I613" s="198"/>
      <c r="J613" s="198"/>
      <c r="K613" s="198"/>
      <c r="L613" s="202"/>
      <c r="M613" s="203"/>
      <c r="N613" s="204"/>
      <c r="O613" s="204"/>
      <c r="P613" s="204"/>
      <c r="Q613" s="204"/>
      <c r="R613" s="204"/>
      <c r="S613" s="204"/>
      <c r="T613" s="205"/>
      <c r="AT613" s="206" t="s">
        <v>147</v>
      </c>
      <c r="AU613" s="206" t="s">
        <v>83</v>
      </c>
      <c r="AV613" s="12" t="s">
        <v>83</v>
      </c>
      <c r="AW613" s="12" t="s">
        <v>31</v>
      </c>
      <c r="AX613" s="12" t="s">
        <v>75</v>
      </c>
      <c r="AY613" s="206" t="s">
        <v>137</v>
      </c>
    </row>
    <row r="614" spans="1:65" s="2" customFormat="1" ht="21.75" customHeight="1">
      <c r="A614" s="34"/>
      <c r="B614" s="35"/>
      <c r="C614" s="178" t="s">
        <v>452</v>
      </c>
      <c r="D614" s="178" t="s">
        <v>138</v>
      </c>
      <c r="E614" s="179" t="s">
        <v>448</v>
      </c>
      <c r="F614" s="180" t="s">
        <v>449</v>
      </c>
      <c r="G614" s="181" t="s">
        <v>156</v>
      </c>
      <c r="H614" s="182">
        <v>44</v>
      </c>
      <c r="I614" s="253"/>
      <c r="J614" s="184">
        <f>ROUND(I614*H614,2)</f>
        <v>0</v>
      </c>
      <c r="K614" s="180" t="s">
        <v>142</v>
      </c>
      <c r="L614" s="185"/>
      <c r="M614" s="186" t="s">
        <v>1</v>
      </c>
      <c r="N614" s="187" t="s">
        <v>40</v>
      </c>
      <c r="O614" s="71"/>
      <c r="P614" s="188">
        <f>O614*H614</f>
        <v>0</v>
      </c>
      <c r="Q614" s="188">
        <v>1.4999999999999999E-4</v>
      </c>
      <c r="R614" s="188">
        <f>Q614*H614</f>
        <v>6.5999999999999991E-3</v>
      </c>
      <c r="S614" s="188">
        <v>0</v>
      </c>
      <c r="T614" s="189">
        <f>S614*H614</f>
        <v>0</v>
      </c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R614" s="190" t="s">
        <v>143</v>
      </c>
      <c r="AT614" s="190" t="s">
        <v>138</v>
      </c>
      <c r="AU614" s="190" t="s">
        <v>83</v>
      </c>
      <c r="AY614" s="17" t="s">
        <v>137</v>
      </c>
      <c r="BE614" s="191">
        <f>IF(N614="základní",J614,0)</f>
        <v>0</v>
      </c>
      <c r="BF614" s="191">
        <f>IF(N614="snížená",J614,0)</f>
        <v>0</v>
      </c>
      <c r="BG614" s="191">
        <f>IF(N614="zákl. přenesená",J614,0)</f>
        <v>0</v>
      </c>
      <c r="BH614" s="191">
        <f>IF(N614="sníž. přenesená",J614,0)</f>
        <v>0</v>
      </c>
      <c r="BI614" s="191">
        <f>IF(N614="nulová",J614,0)</f>
        <v>0</v>
      </c>
      <c r="BJ614" s="17" t="s">
        <v>83</v>
      </c>
      <c r="BK614" s="191">
        <f>ROUND(I614*H614,2)</f>
        <v>0</v>
      </c>
      <c r="BL614" s="17" t="s">
        <v>144</v>
      </c>
      <c r="BM614" s="190" t="s">
        <v>2026</v>
      </c>
    </row>
    <row r="615" spans="1:65" s="2" customFormat="1">
      <c r="A615" s="34"/>
      <c r="B615" s="35"/>
      <c r="C615" s="36"/>
      <c r="D615" s="192" t="s">
        <v>146</v>
      </c>
      <c r="E615" s="36"/>
      <c r="F615" s="193" t="s">
        <v>449</v>
      </c>
      <c r="G615" s="36"/>
      <c r="H615" s="36"/>
      <c r="I615" s="194"/>
      <c r="J615" s="36"/>
      <c r="K615" s="36"/>
      <c r="L615" s="39"/>
      <c r="M615" s="195"/>
      <c r="N615" s="196"/>
      <c r="O615" s="71"/>
      <c r="P615" s="71"/>
      <c r="Q615" s="71"/>
      <c r="R615" s="71"/>
      <c r="S615" s="71"/>
      <c r="T615" s="72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T615" s="17" t="s">
        <v>146</v>
      </c>
      <c r="AU615" s="17" t="s">
        <v>83</v>
      </c>
    </row>
    <row r="616" spans="1:65" s="13" customFormat="1">
      <c r="B616" s="207"/>
      <c r="C616" s="208"/>
      <c r="D616" s="192" t="s">
        <v>147</v>
      </c>
      <c r="E616" s="209" t="s">
        <v>1</v>
      </c>
      <c r="F616" s="210" t="s">
        <v>393</v>
      </c>
      <c r="G616" s="208"/>
      <c r="H616" s="211">
        <v>44</v>
      </c>
      <c r="I616" s="212"/>
      <c r="J616" s="208"/>
      <c r="K616" s="208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147</v>
      </c>
      <c r="AU616" s="217" t="s">
        <v>83</v>
      </c>
      <c r="AV616" s="13" t="s">
        <v>85</v>
      </c>
      <c r="AW616" s="13" t="s">
        <v>31</v>
      </c>
      <c r="AX616" s="13" t="s">
        <v>75</v>
      </c>
      <c r="AY616" s="217" t="s">
        <v>137</v>
      </c>
    </row>
    <row r="617" spans="1:65" s="14" customFormat="1">
      <c r="B617" s="218"/>
      <c r="C617" s="219"/>
      <c r="D617" s="192" t="s">
        <v>147</v>
      </c>
      <c r="E617" s="220" t="s">
        <v>1</v>
      </c>
      <c r="F617" s="221" t="s">
        <v>152</v>
      </c>
      <c r="G617" s="219"/>
      <c r="H617" s="222">
        <v>44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147</v>
      </c>
      <c r="AU617" s="228" t="s">
        <v>83</v>
      </c>
      <c r="AV617" s="14" t="s">
        <v>144</v>
      </c>
      <c r="AW617" s="14" t="s">
        <v>31</v>
      </c>
      <c r="AX617" s="14" t="s">
        <v>83</v>
      </c>
      <c r="AY617" s="228" t="s">
        <v>137</v>
      </c>
    </row>
    <row r="618" spans="1:65" s="12" customFormat="1">
      <c r="B618" s="197"/>
      <c r="C618" s="198"/>
      <c r="D618" s="192" t="s">
        <v>147</v>
      </c>
      <c r="E618" s="199" t="s">
        <v>1</v>
      </c>
      <c r="F618" s="200" t="s">
        <v>153</v>
      </c>
      <c r="G618" s="198"/>
      <c r="H618" s="199" t="s">
        <v>1</v>
      </c>
      <c r="I618" s="201"/>
      <c r="J618" s="198"/>
      <c r="K618" s="198"/>
      <c r="L618" s="202"/>
      <c r="M618" s="203"/>
      <c r="N618" s="204"/>
      <c r="O618" s="204"/>
      <c r="P618" s="204"/>
      <c r="Q618" s="204"/>
      <c r="R618" s="204"/>
      <c r="S618" s="204"/>
      <c r="T618" s="205"/>
      <c r="AT618" s="206" t="s">
        <v>147</v>
      </c>
      <c r="AU618" s="206" t="s">
        <v>83</v>
      </c>
      <c r="AV618" s="12" t="s">
        <v>83</v>
      </c>
      <c r="AW618" s="12" t="s">
        <v>31</v>
      </c>
      <c r="AX618" s="12" t="s">
        <v>75</v>
      </c>
      <c r="AY618" s="206" t="s">
        <v>137</v>
      </c>
    </row>
    <row r="619" spans="1:65" s="2" customFormat="1" ht="16.5" customHeight="1">
      <c r="A619" s="34"/>
      <c r="B619" s="35"/>
      <c r="C619" s="178" t="s">
        <v>457</v>
      </c>
      <c r="D619" s="178" t="s">
        <v>138</v>
      </c>
      <c r="E619" s="179" t="s">
        <v>462</v>
      </c>
      <c r="F619" s="180" t="s">
        <v>463</v>
      </c>
      <c r="G619" s="181" t="s">
        <v>156</v>
      </c>
      <c r="H619" s="182">
        <v>22</v>
      </c>
      <c r="I619" s="183"/>
      <c r="J619" s="184">
        <f>ROUND(I619*H619,2)</f>
        <v>0</v>
      </c>
      <c r="K619" s="180" t="s">
        <v>142</v>
      </c>
      <c r="L619" s="185"/>
      <c r="M619" s="186" t="s">
        <v>1</v>
      </c>
      <c r="N619" s="187" t="s">
        <v>40</v>
      </c>
      <c r="O619" s="71"/>
      <c r="P619" s="188">
        <f>O619*H619</f>
        <v>0</v>
      </c>
      <c r="Q619" s="188">
        <v>0</v>
      </c>
      <c r="R619" s="188">
        <f>Q619*H619</f>
        <v>0</v>
      </c>
      <c r="S619" s="188">
        <v>0</v>
      </c>
      <c r="T619" s="189">
        <f>S619*H619</f>
        <v>0</v>
      </c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R619" s="190" t="s">
        <v>143</v>
      </c>
      <c r="AT619" s="190" t="s">
        <v>138</v>
      </c>
      <c r="AU619" s="190" t="s">
        <v>83</v>
      </c>
      <c r="AY619" s="17" t="s">
        <v>137</v>
      </c>
      <c r="BE619" s="191">
        <f>IF(N619="základní",J619,0)</f>
        <v>0</v>
      </c>
      <c r="BF619" s="191">
        <f>IF(N619="snížená",J619,0)</f>
        <v>0</v>
      </c>
      <c r="BG619" s="191">
        <f>IF(N619="zákl. přenesená",J619,0)</f>
        <v>0</v>
      </c>
      <c r="BH619" s="191">
        <f>IF(N619="sníž. přenesená",J619,0)</f>
        <v>0</v>
      </c>
      <c r="BI619" s="191">
        <f>IF(N619="nulová",J619,0)</f>
        <v>0</v>
      </c>
      <c r="BJ619" s="17" t="s">
        <v>83</v>
      </c>
      <c r="BK619" s="191">
        <f>ROUND(I619*H619,2)</f>
        <v>0</v>
      </c>
      <c r="BL619" s="17" t="s">
        <v>144</v>
      </c>
      <c r="BM619" s="190" t="s">
        <v>2027</v>
      </c>
    </row>
    <row r="620" spans="1:65" s="2" customFormat="1">
      <c r="A620" s="34"/>
      <c r="B620" s="35"/>
      <c r="C620" s="36"/>
      <c r="D620" s="192" t="s">
        <v>146</v>
      </c>
      <c r="E620" s="36"/>
      <c r="F620" s="193" t="s">
        <v>463</v>
      </c>
      <c r="G620" s="36"/>
      <c r="H620" s="36"/>
      <c r="I620" s="194"/>
      <c r="J620" s="36"/>
      <c r="K620" s="36"/>
      <c r="L620" s="39"/>
      <c r="M620" s="195"/>
      <c r="N620" s="196"/>
      <c r="O620" s="71"/>
      <c r="P620" s="71"/>
      <c r="Q620" s="71"/>
      <c r="R620" s="71"/>
      <c r="S620" s="71"/>
      <c r="T620" s="72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T620" s="17" t="s">
        <v>146</v>
      </c>
      <c r="AU620" s="17" t="s">
        <v>83</v>
      </c>
    </row>
    <row r="621" spans="1:65" s="13" customFormat="1">
      <c r="B621" s="207"/>
      <c r="C621" s="208"/>
      <c r="D621" s="192" t="s">
        <v>147</v>
      </c>
      <c r="E621" s="209" t="s">
        <v>1</v>
      </c>
      <c r="F621" s="210" t="s">
        <v>268</v>
      </c>
      <c r="G621" s="208"/>
      <c r="H621" s="211">
        <v>22</v>
      </c>
      <c r="I621" s="212"/>
      <c r="J621" s="208"/>
      <c r="K621" s="208"/>
      <c r="L621" s="213"/>
      <c r="M621" s="214"/>
      <c r="N621" s="215"/>
      <c r="O621" s="215"/>
      <c r="P621" s="215"/>
      <c r="Q621" s="215"/>
      <c r="R621" s="215"/>
      <c r="S621" s="215"/>
      <c r="T621" s="216"/>
      <c r="AT621" s="217" t="s">
        <v>147</v>
      </c>
      <c r="AU621" s="217" t="s">
        <v>83</v>
      </c>
      <c r="AV621" s="13" t="s">
        <v>85</v>
      </c>
      <c r="AW621" s="13" t="s">
        <v>31</v>
      </c>
      <c r="AX621" s="13" t="s">
        <v>75</v>
      </c>
      <c r="AY621" s="217" t="s">
        <v>137</v>
      </c>
    </row>
    <row r="622" spans="1:65" s="14" customFormat="1">
      <c r="B622" s="218"/>
      <c r="C622" s="219"/>
      <c r="D622" s="192" t="s">
        <v>147</v>
      </c>
      <c r="E622" s="220" t="s">
        <v>1</v>
      </c>
      <c r="F622" s="221" t="s">
        <v>152</v>
      </c>
      <c r="G622" s="219"/>
      <c r="H622" s="222">
        <v>22</v>
      </c>
      <c r="I622" s="223"/>
      <c r="J622" s="219"/>
      <c r="K622" s="219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147</v>
      </c>
      <c r="AU622" s="228" t="s">
        <v>83</v>
      </c>
      <c r="AV622" s="14" t="s">
        <v>144</v>
      </c>
      <c r="AW622" s="14" t="s">
        <v>31</v>
      </c>
      <c r="AX622" s="14" t="s">
        <v>83</v>
      </c>
      <c r="AY622" s="228" t="s">
        <v>137</v>
      </c>
    </row>
    <row r="623" spans="1:65" s="12" customFormat="1">
      <c r="B623" s="197"/>
      <c r="C623" s="198"/>
      <c r="D623" s="192" t="s">
        <v>147</v>
      </c>
      <c r="E623" s="199" t="s">
        <v>1</v>
      </c>
      <c r="F623" s="200" t="s">
        <v>153</v>
      </c>
      <c r="G623" s="198"/>
      <c r="H623" s="199" t="s">
        <v>1</v>
      </c>
      <c r="I623" s="201"/>
      <c r="J623" s="198"/>
      <c r="K623" s="198"/>
      <c r="L623" s="202"/>
      <c r="M623" s="203"/>
      <c r="N623" s="204"/>
      <c r="O623" s="204"/>
      <c r="P623" s="204"/>
      <c r="Q623" s="204"/>
      <c r="R623" s="204"/>
      <c r="S623" s="204"/>
      <c r="T623" s="205"/>
      <c r="AT623" s="206" t="s">
        <v>147</v>
      </c>
      <c r="AU623" s="206" t="s">
        <v>83</v>
      </c>
      <c r="AV623" s="12" t="s">
        <v>83</v>
      </c>
      <c r="AW623" s="12" t="s">
        <v>31</v>
      </c>
      <c r="AX623" s="12" t="s">
        <v>75</v>
      </c>
      <c r="AY623" s="206" t="s">
        <v>137</v>
      </c>
    </row>
    <row r="624" spans="1:65" s="11" customFormat="1" ht="25.9" customHeight="1">
      <c r="B624" s="164"/>
      <c r="C624" s="165"/>
      <c r="D624" s="166" t="s">
        <v>74</v>
      </c>
      <c r="E624" s="167" t="s">
        <v>138</v>
      </c>
      <c r="F624" s="167" t="s">
        <v>465</v>
      </c>
      <c r="G624" s="165"/>
      <c r="H624" s="165"/>
      <c r="I624" s="168"/>
      <c r="J624" s="169">
        <f>BK624</f>
        <v>0</v>
      </c>
      <c r="K624" s="165"/>
      <c r="L624" s="170"/>
      <c r="M624" s="171"/>
      <c r="N624" s="172"/>
      <c r="O624" s="172"/>
      <c r="P624" s="173">
        <f>SUM(P625:P833)</f>
        <v>0</v>
      </c>
      <c r="Q624" s="172"/>
      <c r="R624" s="173">
        <f>SUM(R625:R833)</f>
        <v>6255.3529199999994</v>
      </c>
      <c r="S624" s="172"/>
      <c r="T624" s="174">
        <f>SUM(T625:T833)</f>
        <v>0</v>
      </c>
      <c r="AR624" s="175" t="s">
        <v>136</v>
      </c>
      <c r="AT624" s="176" t="s">
        <v>74</v>
      </c>
      <c r="AU624" s="176" t="s">
        <v>75</v>
      </c>
      <c r="AY624" s="175" t="s">
        <v>137</v>
      </c>
      <c r="BK624" s="177">
        <f>SUM(BK625:BK833)</f>
        <v>0</v>
      </c>
    </row>
    <row r="625" spans="1:65" s="2" customFormat="1" ht="24.2" customHeight="1">
      <c r="A625" s="34"/>
      <c r="B625" s="35"/>
      <c r="C625" s="178" t="s">
        <v>461</v>
      </c>
      <c r="D625" s="178" t="s">
        <v>138</v>
      </c>
      <c r="E625" s="179" t="s">
        <v>2028</v>
      </c>
      <c r="F625" s="180" t="s">
        <v>2029</v>
      </c>
      <c r="G625" s="181" t="s">
        <v>156</v>
      </c>
      <c r="H625" s="182">
        <v>6</v>
      </c>
      <c r="I625" s="183"/>
      <c r="J625" s="184">
        <f>ROUND(I625*H625,2)</f>
        <v>0</v>
      </c>
      <c r="K625" s="180" t="s">
        <v>142</v>
      </c>
      <c r="L625" s="185"/>
      <c r="M625" s="186" t="s">
        <v>1</v>
      </c>
      <c r="N625" s="187" t="s">
        <v>40</v>
      </c>
      <c r="O625" s="71"/>
      <c r="P625" s="188">
        <f>O625*H625</f>
        <v>0</v>
      </c>
      <c r="Q625" s="188">
        <v>4.952</v>
      </c>
      <c r="R625" s="188">
        <f>Q625*H625</f>
        <v>29.712</v>
      </c>
      <c r="S625" s="188">
        <v>0</v>
      </c>
      <c r="T625" s="189">
        <f>S625*H625</f>
        <v>0</v>
      </c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R625" s="190" t="s">
        <v>143</v>
      </c>
      <c r="AT625" s="190" t="s">
        <v>138</v>
      </c>
      <c r="AU625" s="190" t="s">
        <v>83</v>
      </c>
      <c r="AY625" s="17" t="s">
        <v>137</v>
      </c>
      <c r="BE625" s="191">
        <f>IF(N625="základní",J625,0)</f>
        <v>0</v>
      </c>
      <c r="BF625" s="191">
        <f>IF(N625="snížená",J625,0)</f>
        <v>0</v>
      </c>
      <c r="BG625" s="191">
        <f>IF(N625="zákl. přenesená",J625,0)</f>
        <v>0</v>
      </c>
      <c r="BH625" s="191">
        <f>IF(N625="sníž. přenesená",J625,0)</f>
        <v>0</v>
      </c>
      <c r="BI625" s="191">
        <f>IF(N625="nulová",J625,0)</f>
        <v>0</v>
      </c>
      <c r="BJ625" s="17" t="s">
        <v>83</v>
      </c>
      <c r="BK625" s="191">
        <f>ROUND(I625*H625,2)</f>
        <v>0</v>
      </c>
      <c r="BL625" s="17" t="s">
        <v>144</v>
      </c>
      <c r="BM625" s="190" t="s">
        <v>2030</v>
      </c>
    </row>
    <row r="626" spans="1:65" s="2" customFormat="1" ht="19.5">
      <c r="A626" s="34"/>
      <c r="B626" s="35"/>
      <c r="C626" s="36"/>
      <c r="D626" s="192" t="s">
        <v>146</v>
      </c>
      <c r="E626" s="36"/>
      <c r="F626" s="193" t="s">
        <v>2029</v>
      </c>
      <c r="G626" s="36"/>
      <c r="H626" s="36"/>
      <c r="I626" s="194"/>
      <c r="J626" s="36"/>
      <c r="K626" s="36"/>
      <c r="L626" s="39"/>
      <c r="M626" s="195"/>
      <c r="N626" s="196"/>
      <c r="O626" s="71"/>
      <c r="P626" s="71"/>
      <c r="Q626" s="71"/>
      <c r="R626" s="71"/>
      <c r="S626" s="71"/>
      <c r="T626" s="72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T626" s="17" t="s">
        <v>146</v>
      </c>
      <c r="AU626" s="17" t="s">
        <v>83</v>
      </c>
    </row>
    <row r="627" spans="1:65" s="12" customFormat="1">
      <c r="B627" s="197"/>
      <c r="C627" s="198"/>
      <c r="D627" s="192" t="s">
        <v>147</v>
      </c>
      <c r="E627" s="199" t="s">
        <v>1</v>
      </c>
      <c r="F627" s="200" t="s">
        <v>2031</v>
      </c>
      <c r="G627" s="198"/>
      <c r="H627" s="199" t="s">
        <v>1</v>
      </c>
      <c r="I627" s="201"/>
      <c r="J627" s="198"/>
      <c r="K627" s="198"/>
      <c r="L627" s="202"/>
      <c r="M627" s="203"/>
      <c r="N627" s="204"/>
      <c r="O627" s="204"/>
      <c r="P627" s="204"/>
      <c r="Q627" s="204"/>
      <c r="R627" s="204"/>
      <c r="S627" s="204"/>
      <c r="T627" s="205"/>
      <c r="AT627" s="206" t="s">
        <v>147</v>
      </c>
      <c r="AU627" s="206" t="s">
        <v>83</v>
      </c>
      <c r="AV627" s="12" t="s">
        <v>83</v>
      </c>
      <c r="AW627" s="12" t="s">
        <v>31</v>
      </c>
      <c r="AX627" s="12" t="s">
        <v>75</v>
      </c>
      <c r="AY627" s="206" t="s">
        <v>137</v>
      </c>
    </row>
    <row r="628" spans="1:65" s="13" customFormat="1">
      <c r="B628" s="207"/>
      <c r="C628" s="208"/>
      <c r="D628" s="192" t="s">
        <v>147</v>
      </c>
      <c r="E628" s="209" t="s">
        <v>1</v>
      </c>
      <c r="F628" s="210" t="s">
        <v>1731</v>
      </c>
      <c r="G628" s="208"/>
      <c r="H628" s="211">
        <v>6</v>
      </c>
      <c r="I628" s="212"/>
      <c r="J628" s="208"/>
      <c r="K628" s="208"/>
      <c r="L628" s="213"/>
      <c r="M628" s="214"/>
      <c r="N628" s="215"/>
      <c r="O628" s="215"/>
      <c r="P628" s="215"/>
      <c r="Q628" s="215"/>
      <c r="R628" s="215"/>
      <c r="S628" s="215"/>
      <c r="T628" s="216"/>
      <c r="AT628" s="217" t="s">
        <v>147</v>
      </c>
      <c r="AU628" s="217" t="s">
        <v>83</v>
      </c>
      <c r="AV628" s="13" t="s">
        <v>85</v>
      </c>
      <c r="AW628" s="13" t="s">
        <v>31</v>
      </c>
      <c r="AX628" s="13" t="s">
        <v>75</v>
      </c>
      <c r="AY628" s="217" t="s">
        <v>137</v>
      </c>
    </row>
    <row r="629" spans="1:65" s="14" customFormat="1">
      <c r="B629" s="218"/>
      <c r="C629" s="219"/>
      <c r="D629" s="192" t="s">
        <v>147</v>
      </c>
      <c r="E629" s="220" t="s">
        <v>1</v>
      </c>
      <c r="F629" s="221" t="s">
        <v>152</v>
      </c>
      <c r="G629" s="219"/>
      <c r="H629" s="222">
        <v>6</v>
      </c>
      <c r="I629" s="223"/>
      <c r="J629" s="219"/>
      <c r="K629" s="219"/>
      <c r="L629" s="224"/>
      <c r="M629" s="225"/>
      <c r="N629" s="226"/>
      <c r="O629" s="226"/>
      <c r="P629" s="226"/>
      <c r="Q629" s="226"/>
      <c r="R629" s="226"/>
      <c r="S629" s="226"/>
      <c r="T629" s="227"/>
      <c r="AT629" s="228" t="s">
        <v>147</v>
      </c>
      <c r="AU629" s="228" t="s">
        <v>83</v>
      </c>
      <c r="AV629" s="14" t="s">
        <v>144</v>
      </c>
      <c r="AW629" s="14" t="s">
        <v>31</v>
      </c>
      <c r="AX629" s="14" t="s">
        <v>83</v>
      </c>
      <c r="AY629" s="228" t="s">
        <v>137</v>
      </c>
    </row>
    <row r="630" spans="1:65" s="2" customFormat="1" ht="33" customHeight="1">
      <c r="A630" s="34"/>
      <c r="B630" s="35"/>
      <c r="C630" s="178" t="s">
        <v>466</v>
      </c>
      <c r="D630" s="178" t="s">
        <v>138</v>
      </c>
      <c r="E630" s="179" t="s">
        <v>477</v>
      </c>
      <c r="F630" s="180" t="s">
        <v>478</v>
      </c>
      <c r="G630" s="181" t="s">
        <v>156</v>
      </c>
      <c r="H630" s="182">
        <v>272</v>
      </c>
      <c r="I630" s="183"/>
      <c r="J630" s="184">
        <f>ROUND(I630*H630,2)</f>
        <v>0</v>
      </c>
      <c r="K630" s="180" t="s">
        <v>142</v>
      </c>
      <c r="L630" s="185"/>
      <c r="M630" s="186" t="s">
        <v>1</v>
      </c>
      <c r="N630" s="187" t="s">
        <v>40</v>
      </c>
      <c r="O630" s="71"/>
      <c r="P630" s="188">
        <f>O630*H630</f>
        <v>0</v>
      </c>
      <c r="Q630" s="188">
        <v>1.23E-3</v>
      </c>
      <c r="R630" s="188">
        <f>Q630*H630</f>
        <v>0.33455999999999997</v>
      </c>
      <c r="S630" s="188">
        <v>0</v>
      </c>
      <c r="T630" s="189">
        <f>S630*H630</f>
        <v>0</v>
      </c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R630" s="190" t="s">
        <v>143</v>
      </c>
      <c r="AT630" s="190" t="s">
        <v>138</v>
      </c>
      <c r="AU630" s="190" t="s">
        <v>83</v>
      </c>
      <c r="AY630" s="17" t="s">
        <v>137</v>
      </c>
      <c r="BE630" s="191">
        <f>IF(N630="základní",J630,0)</f>
        <v>0</v>
      </c>
      <c r="BF630" s="191">
        <f>IF(N630="snížená",J630,0)</f>
        <v>0</v>
      </c>
      <c r="BG630" s="191">
        <f>IF(N630="zákl. přenesená",J630,0)</f>
        <v>0</v>
      </c>
      <c r="BH630" s="191">
        <f>IF(N630="sníž. přenesená",J630,0)</f>
        <v>0</v>
      </c>
      <c r="BI630" s="191">
        <f>IF(N630="nulová",J630,0)</f>
        <v>0</v>
      </c>
      <c r="BJ630" s="17" t="s">
        <v>83</v>
      </c>
      <c r="BK630" s="191">
        <f>ROUND(I630*H630,2)</f>
        <v>0</v>
      </c>
      <c r="BL630" s="17" t="s">
        <v>144</v>
      </c>
      <c r="BM630" s="190" t="s">
        <v>2032</v>
      </c>
    </row>
    <row r="631" spans="1:65" s="2" customFormat="1" ht="19.5">
      <c r="A631" s="34"/>
      <c r="B631" s="35"/>
      <c r="C631" s="36"/>
      <c r="D631" s="192" t="s">
        <v>146</v>
      </c>
      <c r="E631" s="36"/>
      <c r="F631" s="193" t="s">
        <v>478</v>
      </c>
      <c r="G631" s="36"/>
      <c r="H631" s="36"/>
      <c r="I631" s="194"/>
      <c r="J631" s="36"/>
      <c r="K631" s="36"/>
      <c r="L631" s="39"/>
      <c r="M631" s="195"/>
      <c r="N631" s="196"/>
      <c r="O631" s="71"/>
      <c r="P631" s="71"/>
      <c r="Q631" s="71"/>
      <c r="R631" s="71"/>
      <c r="S631" s="71"/>
      <c r="T631" s="72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T631" s="17" t="s">
        <v>146</v>
      </c>
      <c r="AU631" s="17" t="s">
        <v>83</v>
      </c>
    </row>
    <row r="632" spans="1:65" s="12" customFormat="1">
      <c r="B632" s="197"/>
      <c r="C632" s="198"/>
      <c r="D632" s="192" t="s">
        <v>147</v>
      </c>
      <c r="E632" s="199" t="s">
        <v>1</v>
      </c>
      <c r="F632" s="200" t="s">
        <v>2033</v>
      </c>
      <c r="G632" s="198"/>
      <c r="H632" s="199" t="s">
        <v>1</v>
      </c>
      <c r="I632" s="201"/>
      <c r="J632" s="198"/>
      <c r="K632" s="198"/>
      <c r="L632" s="202"/>
      <c r="M632" s="203"/>
      <c r="N632" s="204"/>
      <c r="O632" s="204"/>
      <c r="P632" s="204"/>
      <c r="Q632" s="204"/>
      <c r="R632" s="204"/>
      <c r="S632" s="204"/>
      <c r="T632" s="205"/>
      <c r="AT632" s="206" t="s">
        <v>147</v>
      </c>
      <c r="AU632" s="206" t="s">
        <v>83</v>
      </c>
      <c r="AV632" s="12" t="s">
        <v>83</v>
      </c>
      <c r="AW632" s="12" t="s">
        <v>31</v>
      </c>
      <c r="AX632" s="12" t="s">
        <v>75</v>
      </c>
      <c r="AY632" s="206" t="s">
        <v>137</v>
      </c>
    </row>
    <row r="633" spans="1:65" s="13" customFormat="1">
      <c r="B633" s="207"/>
      <c r="C633" s="208"/>
      <c r="D633" s="192" t="s">
        <v>147</v>
      </c>
      <c r="E633" s="209" t="s">
        <v>1</v>
      </c>
      <c r="F633" s="210" t="s">
        <v>2034</v>
      </c>
      <c r="G633" s="208"/>
      <c r="H633" s="211">
        <v>56</v>
      </c>
      <c r="I633" s="212"/>
      <c r="J633" s="208"/>
      <c r="K633" s="208"/>
      <c r="L633" s="213"/>
      <c r="M633" s="214"/>
      <c r="N633" s="215"/>
      <c r="O633" s="215"/>
      <c r="P633" s="215"/>
      <c r="Q633" s="215"/>
      <c r="R633" s="215"/>
      <c r="S633" s="215"/>
      <c r="T633" s="216"/>
      <c r="AT633" s="217" t="s">
        <v>147</v>
      </c>
      <c r="AU633" s="217" t="s">
        <v>83</v>
      </c>
      <c r="AV633" s="13" t="s">
        <v>85</v>
      </c>
      <c r="AW633" s="13" t="s">
        <v>31</v>
      </c>
      <c r="AX633" s="13" t="s">
        <v>75</v>
      </c>
      <c r="AY633" s="217" t="s">
        <v>137</v>
      </c>
    </row>
    <row r="634" spans="1:65" s="12" customFormat="1">
      <c r="B634" s="197"/>
      <c r="C634" s="198"/>
      <c r="D634" s="192" t="s">
        <v>147</v>
      </c>
      <c r="E634" s="199" t="s">
        <v>1</v>
      </c>
      <c r="F634" s="200" t="s">
        <v>2035</v>
      </c>
      <c r="G634" s="198"/>
      <c r="H634" s="199" t="s">
        <v>1</v>
      </c>
      <c r="I634" s="201"/>
      <c r="J634" s="198"/>
      <c r="K634" s="198"/>
      <c r="L634" s="202"/>
      <c r="M634" s="203"/>
      <c r="N634" s="204"/>
      <c r="O634" s="204"/>
      <c r="P634" s="204"/>
      <c r="Q634" s="204"/>
      <c r="R634" s="204"/>
      <c r="S634" s="204"/>
      <c r="T634" s="205"/>
      <c r="AT634" s="206" t="s">
        <v>147</v>
      </c>
      <c r="AU634" s="206" t="s">
        <v>83</v>
      </c>
      <c r="AV634" s="12" t="s">
        <v>83</v>
      </c>
      <c r="AW634" s="12" t="s">
        <v>31</v>
      </c>
      <c r="AX634" s="12" t="s">
        <v>75</v>
      </c>
      <c r="AY634" s="206" t="s">
        <v>137</v>
      </c>
    </row>
    <row r="635" spans="1:65" s="13" customFormat="1">
      <c r="B635" s="207"/>
      <c r="C635" s="208"/>
      <c r="D635" s="192" t="s">
        <v>147</v>
      </c>
      <c r="E635" s="209" t="s">
        <v>1</v>
      </c>
      <c r="F635" s="210" t="s">
        <v>149</v>
      </c>
      <c r="G635" s="208"/>
      <c r="H635" s="211">
        <v>48</v>
      </c>
      <c r="I635" s="212"/>
      <c r="J635" s="208"/>
      <c r="K635" s="208"/>
      <c r="L635" s="213"/>
      <c r="M635" s="214"/>
      <c r="N635" s="215"/>
      <c r="O635" s="215"/>
      <c r="P635" s="215"/>
      <c r="Q635" s="215"/>
      <c r="R635" s="215"/>
      <c r="S635" s="215"/>
      <c r="T635" s="216"/>
      <c r="AT635" s="217" t="s">
        <v>147</v>
      </c>
      <c r="AU635" s="217" t="s">
        <v>83</v>
      </c>
      <c r="AV635" s="13" t="s">
        <v>85</v>
      </c>
      <c r="AW635" s="13" t="s">
        <v>31</v>
      </c>
      <c r="AX635" s="13" t="s">
        <v>75</v>
      </c>
      <c r="AY635" s="217" t="s">
        <v>137</v>
      </c>
    </row>
    <row r="636" spans="1:65" s="12" customFormat="1">
      <c r="B636" s="197"/>
      <c r="C636" s="198"/>
      <c r="D636" s="192" t="s">
        <v>147</v>
      </c>
      <c r="E636" s="199" t="s">
        <v>1</v>
      </c>
      <c r="F636" s="200" t="s">
        <v>2036</v>
      </c>
      <c r="G636" s="198"/>
      <c r="H636" s="199" t="s">
        <v>1</v>
      </c>
      <c r="I636" s="201"/>
      <c r="J636" s="198"/>
      <c r="K636" s="198"/>
      <c r="L636" s="202"/>
      <c r="M636" s="203"/>
      <c r="N636" s="204"/>
      <c r="O636" s="204"/>
      <c r="P636" s="204"/>
      <c r="Q636" s="204"/>
      <c r="R636" s="204"/>
      <c r="S636" s="204"/>
      <c r="T636" s="205"/>
      <c r="AT636" s="206" t="s">
        <v>147</v>
      </c>
      <c r="AU636" s="206" t="s">
        <v>83</v>
      </c>
      <c r="AV636" s="12" t="s">
        <v>83</v>
      </c>
      <c r="AW636" s="12" t="s">
        <v>31</v>
      </c>
      <c r="AX636" s="12" t="s">
        <v>75</v>
      </c>
      <c r="AY636" s="206" t="s">
        <v>137</v>
      </c>
    </row>
    <row r="637" spans="1:65" s="13" customFormat="1">
      <c r="B637" s="207"/>
      <c r="C637" s="208"/>
      <c r="D637" s="192" t="s">
        <v>147</v>
      </c>
      <c r="E637" s="209" t="s">
        <v>1</v>
      </c>
      <c r="F637" s="210" t="s">
        <v>149</v>
      </c>
      <c r="G637" s="208"/>
      <c r="H637" s="211">
        <v>48</v>
      </c>
      <c r="I637" s="212"/>
      <c r="J637" s="208"/>
      <c r="K637" s="208"/>
      <c r="L637" s="213"/>
      <c r="M637" s="214"/>
      <c r="N637" s="215"/>
      <c r="O637" s="215"/>
      <c r="P637" s="215"/>
      <c r="Q637" s="215"/>
      <c r="R637" s="215"/>
      <c r="S637" s="215"/>
      <c r="T637" s="216"/>
      <c r="AT637" s="217" t="s">
        <v>147</v>
      </c>
      <c r="AU637" s="217" t="s">
        <v>83</v>
      </c>
      <c r="AV637" s="13" t="s">
        <v>85</v>
      </c>
      <c r="AW637" s="13" t="s">
        <v>31</v>
      </c>
      <c r="AX637" s="13" t="s">
        <v>75</v>
      </c>
      <c r="AY637" s="217" t="s">
        <v>137</v>
      </c>
    </row>
    <row r="638" spans="1:65" s="12" customFormat="1">
      <c r="B638" s="197"/>
      <c r="C638" s="198"/>
      <c r="D638" s="192" t="s">
        <v>147</v>
      </c>
      <c r="E638" s="199" t="s">
        <v>1</v>
      </c>
      <c r="F638" s="200" t="s">
        <v>2037</v>
      </c>
      <c r="G638" s="198"/>
      <c r="H638" s="199" t="s">
        <v>1</v>
      </c>
      <c r="I638" s="201"/>
      <c r="J638" s="198"/>
      <c r="K638" s="198"/>
      <c r="L638" s="202"/>
      <c r="M638" s="203"/>
      <c r="N638" s="204"/>
      <c r="O638" s="204"/>
      <c r="P638" s="204"/>
      <c r="Q638" s="204"/>
      <c r="R638" s="204"/>
      <c r="S638" s="204"/>
      <c r="T638" s="205"/>
      <c r="AT638" s="206" t="s">
        <v>147</v>
      </c>
      <c r="AU638" s="206" t="s">
        <v>83</v>
      </c>
      <c r="AV638" s="12" t="s">
        <v>83</v>
      </c>
      <c r="AW638" s="12" t="s">
        <v>31</v>
      </c>
      <c r="AX638" s="12" t="s">
        <v>75</v>
      </c>
      <c r="AY638" s="206" t="s">
        <v>137</v>
      </c>
    </row>
    <row r="639" spans="1:65" s="13" customFormat="1">
      <c r="B639" s="207"/>
      <c r="C639" s="208"/>
      <c r="D639" s="192" t="s">
        <v>147</v>
      </c>
      <c r="E639" s="209" t="s">
        <v>1</v>
      </c>
      <c r="F639" s="210" t="s">
        <v>2038</v>
      </c>
      <c r="G639" s="208"/>
      <c r="H639" s="211">
        <v>120</v>
      </c>
      <c r="I639" s="212"/>
      <c r="J639" s="208"/>
      <c r="K639" s="208"/>
      <c r="L639" s="213"/>
      <c r="M639" s="214"/>
      <c r="N639" s="215"/>
      <c r="O639" s="215"/>
      <c r="P639" s="215"/>
      <c r="Q639" s="215"/>
      <c r="R639" s="215"/>
      <c r="S639" s="215"/>
      <c r="T639" s="216"/>
      <c r="AT639" s="217" t="s">
        <v>147</v>
      </c>
      <c r="AU639" s="217" t="s">
        <v>83</v>
      </c>
      <c r="AV639" s="13" t="s">
        <v>85</v>
      </c>
      <c r="AW639" s="13" t="s">
        <v>31</v>
      </c>
      <c r="AX639" s="13" t="s">
        <v>75</v>
      </c>
      <c r="AY639" s="217" t="s">
        <v>137</v>
      </c>
    </row>
    <row r="640" spans="1:65" s="14" customFormat="1">
      <c r="B640" s="218"/>
      <c r="C640" s="219"/>
      <c r="D640" s="192" t="s">
        <v>147</v>
      </c>
      <c r="E640" s="220" t="s">
        <v>1</v>
      </c>
      <c r="F640" s="221" t="s">
        <v>152</v>
      </c>
      <c r="G640" s="219"/>
      <c r="H640" s="222">
        <v>272</v>
      </c>
      <c r="I640" s="223"/>
      <c r="J640" s="219"/>
      <c r="K640" s="219"/>
      <c r="L640" s="224"/>
      <c r="M640" s="225"/>
      <c r="N640" s="226"/>
      <c r="O640" s="226"/>
      <c r="P640" s="226"/>
      <c r="Q640" s="226"/>
      <c r="R640" s="226"/>
      <c r="S640" s="226"/>
      <c r="T640" s="227"/>
      <c r="AT640" s="228" t="s">
        <v>147</v>
      </c>
      <c r="AU640" s="228" t="s">
        <v>83</v>
      </c>
      <c r="AV640" s="14" t="s">
        <v>144</v>
      </c>
      <c r="AW640" s="14" t="s">
        <v>31</v>
      </c>
      <c r="AX640" s="14" t="s">
        <v>83</v>
      </c>
      <c r="AY640" s="228" t="s">
        <v>137</v>
      </c>
    </row>
    <row r="641" spans="1:65" s="2" customFormat="1" ht="24.2" customHeight="1">
      <c r="A641" s="34"/>
      <c r="B641" s="35"/>
      <c r="C641" s="178" t="s">
        <v>471</v>
      </c>
      <c r="D641" s="178" t="s">
        <v>138</v>
      </c>
      <c r="E641" s="179" t="s">
        <v>602</v>
      </c>
      <c r="F641" s="180" t="s">
        <v>603</v>
      </c>
      <c r="G641" s="181" t="s">
        <v>141</v>
      </c>
      <c r="H641" s="182">
        <v>16.8</v>
      </c>
      <c r="I641" s="183"/>
      <c r="J641" s="184">
        <f>ROUND(I641*H641,2)</f>
        <v>0</v>
      </c>
      <c r="K641" s="180" t="s">
        <v>142</v>
      </c>
      <c r="L641" s="185"/>
      <c r="M641" s="186" t="s">
        <v>1</v>
      </c>
      <c r="N641" s="187" t="s">
        <v>40</v>
      </c>
      <c r="O641" s="71"/>
      <c r="P641" s="188">
        <f>O641*H641</f>
        <v>0</v>
      </c>
      <c r="Q641" s="188">
        <v>0.7</v>
      </c>
      <c r="R641" s="188">
        <f>Q641*H641</f>
        <v>11.76</v>
      </c>
      <c r="S641" s="188">
        <v>0</v>
      </c>
      <c r="T641" s="189">
        <f>S641*H641</f>
        <v>0</v>
      </c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R641" s="190" t="s">
        <v>143</v>
      </c>
      <c r="AT641" s="190" t="s">
        <v>138</v>
      </c>
      <c r="AU641" s="190" t="s">
        <v>83</v>
      </c>
      <c r="AY641" s="17" t="s">
        <v>137</v>
      </c>
      <c r="BE641" s="191">
        <f>IF(N641="základní",J641,0)</f>
        <v>0</v>
      </c>
      <c r="BF641" s="191">
        <f>IF(N641="snížená",J641,0)</f>
        <v>0</v>
      </c>
      <c r="BG641" s="191">
        <f>IF(N641="zákl. přenesená",J641,0)</f>
        <v>0</v>
      </c>
      <c r="BH641" s="191">
        <f>IF(N641="sníž. přenesená",J641,0)</f>
        <v>0</v>
      </c>
      <c r="BI641" s="191">
        <f>IF(N641="nulová",J641,0)</f>
        <v>0</v>
      </c>
      <c r="BJ641" s="17" t="s">
        <v>83</v>
      </c>
      <c r="BK641" s="191">
        <f>ROUND(I641*H641,2)</f>
        <v>0</v>
      </c>
      <c r="BL641" s="17" t="s">
        <v>144</v>
      </c>
      <c r="BM641" s="190" t="s">
        <v>2039</v>
      </c>
    </row>
    <row r="642" spans="1:65" s="2" customFormat="1" ht="19.5">
      <c r="A642" s="34"/>
      <c r="B642" s="35"/>
      <c r="C642" s="36"/>
      <c r="D642" s="192" t="s">
        <v>146</v>
      </c>
      <c r="E642" s="36"/>
      <c r="F642" s="193" t="s">
        <v>603</v>
      </c>
      <c r="G642" s="36"/>
      <c r="H642" s="36"/>
      <c r="I642" s="194"/>
      <c r="J642" s="36"/>
      <c r="K642" s="36"/>
      <c r="L642" s="39"/>
      <c r="M642" s="195"/>
      <c r="N642" s="196"/>
      <c r="O642" s="71"/>
      <c r="P642" s="71"/>
      <c r="Q642" s="71"/>
      <c r="R642" s="71"/>
      <c r="S642" s="71"/>
      <c r="T642" s="72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T642" s="17" t="s">
        <v>146</v>
      </c>
      <c r="AU642" s="17" t="s">
        <v>83</v>
      </c>
    </row>
    <row r="643" spans="1:65" s="12" customFormat="1">
      <c r="B643" s="197"/>
      <c r="C643" s="198"/>
      <c r="D643" s="192" t="s">
        <v>147</v>
      </c>
      <c r="E643" s="199" t="s">
        <v>1</v>
      </c>
      <c r="F643" s="200" t="s">
        <v>2037</v>
      </c>
      <c r="G643" s="198"/>
      <c r="H643" s="199" t="s">
        <v>1</v>
      </c>
      <c r="I643" s="201"/>
      <c r="J643" s="198"/>
      <c r="K643" s="198"/>
      <c r="L643" s="202"/>
      <c r="M643" s="203"/>
      <c r="N643" s="204"/>
      <c r="O643" s="204"/>
      <c r="P643" s="204"/>
      <c r="Q643" s="204"/>
      <c r="R643" s="204"/>
      <c r="S643" s="204"/>
      <c r="T643" s="205"/>
      <c r="AT643" s="206" t="s">
        <v>147</v>
      </c>
      <c r="AU643" s="206" t="s">
        <v>83</v>
      </c>
      <c r="AV643" s="12" t="s">
        <v>83</v>
      </c>
      <c r="AW643" s="12" t="s">
        <v>31</v>
      </c>
      <c r="AX643" s="12" t="s">
        <v>75</v>
      </c>
      <c r="AY643" s="206" t="s">
        <v>137</v>
      </c>
    </row>
    <row r="644" spans="1:65" s="13" customFormat="1">
      <c r="B644" s="207"/>
      <c r="C644" s="208"/>
      <c r="D644" s="192" t="s">
        <v>147</v>
      </c>
      <c r="E644" s="209" t="s">
        <v>1</v>
      </c>
      <c r="F644" s="210" t="s">
        <v>2040</v>
      </c>
      <c r="G644" s="208"/>
      <c r="H644" s="211">
        <v>16.8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147</v>
      </c>
      <c r="AU644" s="217" t="s">
        <v>83</v>
      </c>
      <c r="AV644" s="13" t="s">
        <v>85</v>
      </c>
      <c r="AW644" s="13" t="s">
        <v>31</v>
      </c>
      <c r="AX644" s="13" t="s">
        <v>75</v>
      </c>
      <c r="AY644" s="217" t="s">
        <v>137</v>
      </c>
    </row>
    <row r="645" spans="1:65" s="14" customFormat="1">
      <c r="B645" s="218"/>
      <c r="C645" s="219"/>
      <c r="D645" s="192" t="s">
        <v>147</v>
      </c>
      <c r="E645" s="220" t="s">
        <v>1</v>
      </c>
      <c r="F645" s="221" t="s">
        <v>152</v>
      </c>
      <c r="G645" s="219"/>
      <c r="H645" s="222">
        <v>16.8</v>
      </c>
      <c r="I645" s="223"/>
      <c r="J645" s="219"/>
      <c r="K645" s="219"/>
      <c r="L645" s="224"/>
      <c r="M645" s="225"/>
      <c r="N645" s="226"/>
      <c r="O645" s="226"/>
      <c r="P645" s="226"/>
      <c r="Q645" s="226"/>
      <c r="R645" s="226"/>
      <c r="S645" s="226"/>
      <c r="T645" s="227"/>
      <c r="AT645" s="228" t="s">
        <v>147</v>
      </c>
      <c r="AU645" s="228" t="s">
        <v>83</v>
      </c>
      <c r="AV645" s="14" t="s">
        <v>144</v>
      </c>
      <c r="AW645" s="14" t="s">
        <v>31</v>
      </c>
      <c r="AX645" s="14" t="s">
        <v>83</v>
      </c>
      <c r="AY645" s="228" t="s">
        <v>137</v>
      </c>
    </row>
    <row r="646" spans="1:65" s="2" customFormat="1" ht="24.2" customHeight="1">
      <c r="A646" s="34"/>
      <c r="B646" s="35"/>
      <c r="C646" s="178" t="s">
        <v>476</v>
      </c>
      <c r="D646" s="178" t="s">
        <v>138</v>
      </c>
      <c r="E646" s="179" t="s">
        <v>2041</v>
      </c>
      <c r="F646" s="180" t="s">
        <v>2042</v>
      </c>
      <c r="G646" s="181" t="s">
        <v>156</v>
      </c>
      <c r="H646" s="182">
        <v>1</v>
      </c>
      <c r="I646" s="183"/>
      <c r="J646" s="184">
        <f>ROUND(I646*H646,2)</f>
        <v>0</v>
      </c>
      <c r="K646" s="180" t="s">
        <v>142</v>
      </c>
      <c r="L646" s="185"/>
      <c r="M646" s="186" t="s">
        <v>1</v>
      </c>
      <c r="N646" s="187" t="s">
        <v>40</v>
      </c>
      <c r="O646" s="71"/>
      <c r="P646" s="188">
        <f>O646*H646</f>
        <v>0</v>
      </c>
      <c r="Q646" s="188">
        <v>0</v>
      </c>
      <c r="R646" s="188">
        <f>Q646*H646</f>
        <v>0</v>
      </c>
      <c r="S646" s="188">
        <v>0</v>
      </c>
      <c r="T646" s="189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190" t="s">
        <v>143</v>
      </c>
      <c r="AT646" s="190" t="s">
        <v>138</v>
      </c>
      <c r="AU646" s="190" t="s">
        <v>83</v>
      </c>
      <c r="AY646" s="17" t="s">
        <v>137</v>
      </c>
      <c r="BE646" s="191">
        <f>IF(N646="základní",J646,0)</f>
        <v>0</v>
      </c>
      <c r="BF646" s="191">
        <f>IF(N646="snížená",J646,0)</f>
        <v>0</v>
      </c>
      <c r="BG646" s="191">
        <f>IF(N646="zákl. přenesená",J646,0)</f>
        <v>0</v>
      </c>
      <c r="BH646" s="191">
        <f>IF(N646="sníž. přenesená",J646,0)</f>
        <v>0</v>
      </c>
      <c r="BI646" s="191">
        <f>IF(N646="nulová",J646,0)</f>
        <v>0</v>
      </c>
      <c r="BJ646" s="17" t="s">
        <v>83</v>
      </c>
      <c r="BK646" s="191">
        <f>ROUND(I646*H646,2)</f>
        <v>0</v>
      </c>
      <c r="BL646" s="17" t="s">
        <v>144</v>
      </c>
      <c r="BM646" s="190" t="s">
        <v>2043</v>
      </c>
    </row>
    <row r="647" spans="1:65" s="2" customFormat="1">
      <c r="A647" s="34"/>
      <c r="B647" s="35"/>
      <c r="C647" s="36"/>
      <c r="D647" s="192" t="s">
        <v>146</v>
      </c>
      <c r="E647" s="36"/>
      <c r="F647" s="193" t="s">
        <v>2042</v>
      </c>
      <c r="G647" s="36"/>
      <c r="H647" s="36"/>
      <c r="I647" s="194"/>
      <c r="J647" s="36"/>
      <c r="K647" s="36"/>
      <c r="L647" s="39"/>
      <c r="M647" s="195"/>
      <c r="N647" s="196"/>
      <c r="O647" s="71"/>
      <c r="P647" s="71"/>
      <c r="Q647" s="71"/>
      <c r="R647" s="71"/>
      <c r="S647" s="71"/>
      <c r="T647" s="72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T647" s="17" t="s">
        <v>146</v>
      </c>
      <c r="AU647" s="17" t="s">
        <v>83</v>
      </c>
    </row>
    <row r="648" spans="1:65" s="12" customFormat="1">
      <c r="B648" s="197"/>
      <c r="C648" s="198"/>
      <c r="D648" s="192" t="s">
        <v>147</v>
      </c>
      <c r="E648" s="199" t="s">
        <v>1</v>
      </c>
      <c r="F648" s="200" t="s">
        <v>2044</v>
      </c>
      <c r="G648" s="198"/>
      <c r="H648" s="199" t="s">
        <v>1</v>
      </c>
      <c r="I648" s="201"/>
      <c r="J648" s="198"/>
      <c r="K648" s="198"/>
      <c r="L648" s="202"/>
      <c r="M648" s="203"/>
      <c r="N648" s="204"/>
      <c r="O648" s="204"/>
      <c r="P648" s="204"/>
      <c r="Q648" s="204"/>
      <c r="R648" s="204"/>
      <c r="S648" s="204"/>
      <c r="T648" s="205"/>
      <c r="AT648" s="206" t="s">
        <v>147</v>
      </c>
      <c r="AU648" s="206" t="s">
        <v>83</v>
      </c>
      <c r="AV648" s="12" t="s">
        <v>83</v>
      </c>
      <c r="AW648" s="12" t="s">
        <v>31</v>
      </c>
      <c r="AX648" s="12" t="s">
        <v>75</v>
      </c>
      <c r="AY648" s="206" t="s">
        <v>137</v>
      </c>
    </row>
    <row r="649" spans="1:65" s="13" customFormat="1">
      <c r="B649" s="207"/>
      <c r="C649" s="208"/>
      <c r="D649" s="192" t="s">
        <v>147</v>
      </c>
      <c r="E649" s="209" t="s">
        <v>1</v>
      </c>
      <c r="F649" s="210" t="s">
        <v>83</v>
      </c>
      <c r="G649" s="208"/>
      <c r="H649" s="211">
        <v>1</v>
      </c>
      <c r="I649" s="212"/>
      <c r="J649" s="208"/>
      <c r="K649" s="208"/>
      <c r="L649" s="213"/>
      <c r="M649" s="214"/>
      <c r="N649" s="215"/>
      <c r="O649" s="215"/>
      <c r="P649" s="215"/>
      <c r="Q649" s="215"/>
      <c r="R649" s="215"/>
      <c r="S649" s="215"/>
      <c r="T649" s="216"/>
      <c r="AT649" s="217" t="s">
        <v>147</v>
      </c>
      <c r="AU649" s="217" t="s">
        <v>83</v>
      </c>
      <c r="AV649" s="13" t="s">
        <v>85</v>
      </c>
      <c r="AW649" s="13" t="s">
        <v>31</v>
      </c>
      <c r="AX649" s="13" t="s">
        <v>75</v>
      </c>
      <c r="AY649" s="217" t="s">
        <v>137</v>
      </c>
    </row>
    <row r="650" spans="1:65" s="14" customFormat="1">
      <c r="B650" s="218"/>
      <c r="C650" s="219"/>
      <c r="D650" s="192" t="s">
        <v>147</v>
      </c>
      <c r="E650" s="220" t="s">
        <v>1</v>
      </c>
      <c r="F650" s="221" t="s">
        <v>152</v>
      </c>
      <c r="G650" s="219"/>
      <c r="H650" s="222">
        <v>1</v>
      </c>
      <c r="I650" s="223"/>
      <c r="J650" s="219"/>
      <c r="K650" s="219"/>
      <c r="L650" s="224"/>
      <c r="M650" s="225"/>
      <c r="N650" s="226"/>
      <c r="O650" s="226"/>
      <c r="P650" s="226"/>
      <c r="Q650" s="226"/>
      <c r="R650" s="226"/>
      <c r="S650" s="226"/>
      <c r="T650" s="227"/>
      <c r="AT650" s="228" t="s">
        <v>147</v>
      </c>
      <c r="AU650" s="228" t="s">
        <v>83</v>
      </c>
      <c r="AV650" s="14" t="s">
        <v>144</v>
      </c>
      <c r="AW650" s="14" t="s">
        <v>31</v>
      </c>
      <c r="AX650" s="14" t="s">
        <v>83</v>
      </c>
      <c r="AY650" s="228" t="s">
        <v>137</v>
      </c>
    </row>
    <row r="651" spans="1:65" s="2" customFormat="1" ht="21.75" customHeight="1">
      <c r="A651" s="34"/>
      <c r="B651" s="35"/>
      <c r="C651" s="178" t="s">
        <v>482</v>
      </c>
      <c r="D651" s="178" t="s">
        <v>138</v>
      </c>
      <c r="E651" s="179" t="s">
        <v>2045</v>
      </c>
      <c r="F651" s="180" t="s">
        <v>2046</v>
      </c>
      <c r="G651" s="181" t="s">
        <v>156</v>
      </c>
      <c r="H651" s="182">
        <v>1</v>
      </c>
      <c r="I651" s="183"/>
      <c r="J651" s="184">
        <f>ROUND(I651*H651,2)</f>
        <v>0</v>
      </c>
      <c r="K651" s="180" t="s">
        <v>142</v>
      </c>
      <c r="L651" s="185"/>
      <c r="M651" s="186" t="s">
        <v>1</v>
      </c>
      <c r="N651" s="187" t="s">
        <v>40</v>
      </c>
      <c r="O651" s="71"/>
      <c r="P651" s="188">
        <f>O651*H651</f>
        <v>0</v>
      </c>
      <c r="Q651" s="188">
        <v>0</v>
      </c>
      <c r="R651" s="188">
        <f>Q651*H651</f>
        <v>0</v>
      </c>
      <c r="S651" s="188">
        <v>0</v>
      </c>
      <c r="T651" s="189">
        <f>S651*H651</f>
        <v>0</v>
      </c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R651" s="190" t="s">
        <v>143</v>
      </c>
      <c r="AT651" s="190" t="s">
        <v>138</v>
      </c>
      <c r="AU651" s="190" t="s">
        <v>83</v>
      </c>
      <c r="AY651" s="17" t="s">
        <v>137</v>
      </c>
      <c r="BE651" s="191">
        <f>IF(N651="základní",J651,0)</f>
        <v>0</v>
      </c>
      <c r="BF651" s="191">
        <f>IF(N651="snížená",J651,0)</f>
        <v>0</v>
      </c>
      <c r="BG651" s="191">
        <f>IF(N651="zákl. přenesená",J651,0)</f>
        <v>0</v>
      </c>
      <c r="BH651" s="191">
        <f>IF(N651="sníž. přenesená",J651,0)</f>
        <v>0</v>
      </c>
      <c r="BI651" s="191">
        <f>IF(N651="nulová",J651,0)</f>
        <v>0</v>
      </c>
      <c r="BJ651" s="17" t="s">
        <v>83</v>
      </c>
      <c r="BK651" s="191">
        <f>ROUND(I651*H651,2)</f>
        <v>0</v>
      </c>
      <c r="BL651" s="17" t="s">
        <v>144</v>
      </c>
      <c r="BM651" s="190" t="s">
        <v>2047</v>
      </c>
    </row>
    <row r="652" spans="1:65" s="2" customFormat="1">
      <c r="A652" s="34"/>
      <c r="B652" s="35"/>
      <c r="C652" s="36"/>
      <c r="D652" s="192" t="s">
        <v>146</v>
      </c>
      <c r="E652" s="36"/>
      <c r="F652" s="193" t="s">
        <v>2046</v>
      </c>
      <c r="G652" s="36"/>
      <c r="H652" s="36"/>
      <c r="I652" s="194"/>
      <c r="J652" s="36"/>
      <c r="K652" s="36"/>
      <c r="L652" s="39"/>
      <c r="M652" s="195"/>
      <c r="N652" s="196"/>
      <c r="O652" s="71"/>
      <c r="P652" s="71"/>
      <c r="Q652" s="71"/>
      <c r="R652" s="71"/>
      <c r="S652" s="71"/>
      <c r="T652" s="72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T652" s="17" t="s">
        <v>146</v>
      </c>
      <c r="AU652" s="17" t="s">
        <v>83</v>
      </c>
    </row>
    <row r="653" spans="1:65" s="12" customFormat="1">
      <c r="B653" s="197"/>
      <c r="C653" s="198"/>
      <c r="D653" s="192" t="s">
        <v>147</v>
      </c>
      <c r="E653" s="199" t="s">
        <v>1</v>
      </c>
      <c r="F653" s="200" t="s">
        <v>2044</v>
      </c>
      <c r="G653" s="198"/>
      <c r="H653" s="199" t="s">
        <v>1</v>
      </c>
      <c r="I653" s="201"/>
      <c r="J653" s="198"/>
      <c r="K653" s="198"/>
      <c r="L653" s="202"/>
      <c r="M653" s="203"/>
      <c r="N653" s="204"/>
      <c r="O653" s="204"/>
      <c r="P653" s="204"/>
      <c r="Q653" s="204"/>
      <c r="R653" s="204"/>
      <c r="S653" s="204"/>
      <c r="T653" s="205"/>
      <c r="AT653" s="206" t="s">
        <v>147</v>
      </c>
      <c r="AU653" s="206" t="s">
        <v>83</v>
      </c>
      <c r="AV653" s="12" t="s">
        <v>83</v>
      </c>
      <c r="AW653" s="12" t="s">
        <v>31</v>
      </c>
      <c r="AX653" s="12" t="s">
        <v>75</v>
      </c>
      <c r="AY653" s="206" t="s">
        <v>137</v>
      </c>
    </row>
    <row r="654" spans="1:65" s="13" customFormat="1">
      <c r="B654" s="207"/>
      <c r="C654" s="208"/>
      <c r="D654" s="192" t="s">
        <v>147</v>
      </c>
      <c r="E654" s="209" t="s">
        <v>1</v>
      </c>
      <c r="F654" s="210" t="s">
        <v>83</v>
      </c>
      <c r="G654" s="208"/>
      <c r="H654" s="211">
        <v>1</v>
      </c>
      <c r="I654" s="212"/>
      <c r="J654" s="208"/>
      <c r="K654" s="208"/>
      <c r="L654" s="213"/>
      <c r="M654" s="214"/>
      <c r="N654" s="215"/>
      <c r="O654" s="215"/>
      <c r="P654" s="215"/>
      <c r="Q654" s="215"/>
      <c r="R654" s="215"/>
      <c r="S654" s="215"/>
      <c r="T654" s="216"/>
      <c r="AT654" s="217" t="s">
        <v>147</v>
      </c>
      <c r="AU654" s="217" t="s">
        <v>83</v>
      </c>
      <c r="AV654" s="13" t="s">
        <v>85</v>
      </c>
      <c r="AW654" s="13" t="s">
        <v>31</v>
      </c>
      <c r="AX654" s="13" t="s">
        <v>75</v>
      </c>
      <c r="AY654" s="217" t="s">
        <v>137</v>
      </c>
    </row>
    <row r="655" spans="1:65" s="14" customFormat="1">
      <c r="B655" s="218"/>
      <c r="C655" s="219"/>
      <c r="D655" s="192" t="s">
        <v>147</v>
      </c>
      <c r="E655" s="220" t="s">
        <v>1</v>
      </c>
      <c r="F655" s="221" t="s">
        <v>152</v>
      </c>
      <c r="G655" s="219"/>
      <c r="H655" s="222">
        <v>1</v>
      </c>
      <c r="I655" s="223"/>
      <c r="J655" s="219"/>
      <c r="K655" s="219"/>
      <c r="L655" s="224"/>
      <c r="M655" s="225"/>
      <c r="N655" s="226"/>
      <c r="O655" s="226"/>
      <c r="P655" s="226"/>
      <c r="Q655" s="226"/>
      <c r="R655" s="226"/>
      <c r="S655" s="226"/>
      <c r="T655" s="227"/>
      <c r="AT655" s="228" t="s">
        <v>147</v>
      </c>
      <c r="AU655" s="228" t="s">
        <v>83</v>
      </c>
      <c r="AV655" s="14" t="s">
        <v>144</v>
      </c>
      <c r="AW655" s="14" t="s">
        <v>31</v>
      </c>
      <c r="AX655" s="14" t="s">
        <v>83</v>
      </c>
      <c r="AY655" s="228" t="s">
        <v>137</v>
      </c>
    </row>
    <row r="656" spans="1:65" s="2" customFormat="1" ht="16.5" customHeight="1">
      <c r="A656" s="34"/>
      <c r="B656" s="35"/>
      <c r="C656" s="178" t="s">
        <v>184</v>
      </c>
      <c r="D656" s="178" t="s">
        <v>138</v>
      </c>
      <c r="E656" s="179" t="s">
        <v>598</v>
      </c>
      <c r="F656" s="180" t="s">
        <v>599</v>
      </c>
      <c r="G656" s="181" t="s">
        <v>156</v>
      </c>
      <c r="H656" s="182">
        <v>2</v>
      </c>
      <c r="I656" s="183"/>
      <c r="J656" s="184">
        <f>ROUND(I656*H656,2)</f>
        <v>0</v>
      </c>
      <c r="K656" s="180" t="s">
        <v>142</v>
      </c>
      <c r="L656" s="185"/>
      <c r="M656" s="186" t="s">
        <v>1</v>
      </c>
      <c r="N656" s="187" t="s">
        <v>40</v>
      </c>
      <c r="O656" s="71"/>
      <c r="P656" s="188">
        <f>O656*H656</f>
        <v>0</v>
      </c>
      <c r="Q656" s="188">
        <v>2E-3</v>
      </c>
      <c r="R656" s="188">
        <f>Q656*H656</f>
        <v>4.0000000000000001E-3</v>
      </c>
      <c r="S656" s="188">
        <v>0</v>
      </c>
      <c r="T656" s="189">
        <f>S656*H656</f>
        <v>0</v>
      </c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R656" s="190" t="s">
        <v>143</v>
      </c>
      <c r="AT656" s="190" t="s">
        <v>138</v>
      </c>
      <c r="AU656" s="190" t="s">
        <v>83</v>
      </c>
      <c r="AY656" s="17" t="s">
        <v>137</v>
      </c>
      <c r="BE656" s="191">
        <f>IF(N656="základní",J656,0)</f>
        <v>0</v>
      </c>
      <c r="BF656" s="191">
        <f>IF(N656="snížená",J656,0)</f>
        <v>0</v>
      </c>
      <c r="BG656" s="191">
        <f>IF(N656="zákl. přenesená",J656,0)</f>
        <v>0</v>
      </c>
      <c r="BH656" s="191">
        <f>IF(N656="sníž. přenesená",J656,0)</f>
        <v>0</v>
      </c>
      <c r="BI656" s="191">
        <f>IF(N656="nulová",J656,0)</f>
        <v>0</v>
      </c>
      <c r="BJ656" s="17" t="s">
        <v>83</v>
      </c>
      <c r="BK656" s="191">
        <f>ROUND(I656*H656,2)</f>
        <v>0</v>
      </c>
      <c r="BL656" s="17" t="s">
        <v>144</v>
      </c>
      <c r="BM656" s="190" t="s">
        <v>2048</v>
      </c>
    </row>
    <row r="657" spans="1:65" s="2" customFormat="1">
      <c r="A657" s="34"/>
      <c r="B657" s="35"/>
      <c r="C657" s="36"/>
      <c r="D657" s="192" t="s">
        <v>146</v>
      </c>
      <c r="E657" s="36"/>
      <c r="F657" s="193" t="s">
        <v>599</v>
      </c>
      <c r="G657" s="36"/>
      <c r="H657" s="36"/>
      <c r="I657" s="194"/>
      <c r="J657" s="36"/>
      <c r="K657" s="36"/>
      <c r="L657" s="39"/>
      <c r="M657" s="195"/>
      <c r="N657" s="196"/>
      <c r="O657" s="71"/>
      <c r="P657" s="71"/>
      <c r="Q657" s="71"/>
      <c r="R657" s="71"/>
      <c r="S657" s="71"/>
      <c r="T657" s="72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T657" s="17" t="s">
        <v>146</v>
      </c>
      <c r="AU657" s="17" t="s">
        <v>83</v>
      </c>
    </row>
    <row r="658" spans="1:65" s="12" customFormat="1">
      <c r="B658" s="197"/>
      <c r="C658" s="198"/>
      <c r="D658" s="192" t="s">
        <v>147</v>
      </c>
      <c r="E658" s="199" t="s">
        <v>1</v>
      </c>
      <c r="F658" s="200" t="s">
        <v>2049</v>
      </c>
      <c r="G658" s="198"/>
      <c r="H658" s="199" t="s">
        <v>1</v>
      </c>
      <c r="I658" s="201"/>
      <c r="J658" s="198"/>
      <c r="K658" s="198"/>
      <c r="L658" s="202"/>
      <c r="M658" s="203"/>
      <c r="N658" s="204"/>
      <c r="O658" s="204"/>
      <c r="P658" s="204"/>
      <c r="Q658" s="204"/>
      <c r="R658" s="204"/>
      <c r="S658" s="204"/>
      <c r="T658" s="205"/>
      <c r="AT658" s="206" t="s">
        <v>147</v>
      </c>
      <c r="AU658" s="206" t="s">
        <v>83</v>
      </c>
      <c r="AV658" s="12" t="s">
        <v>83</v>
      </c>
      <c r="AW658" s="12" t="s">
        <v>31</v>
      </c>
      <c r="AX658" s="12" t="s">
        <v>75</v>
      </c>
      <c r="AY658" s="206" t="s">
        <v>137</v>
      </c>
    </row>
    <row r="659" spans="1:65" s="13" customFormat="1">
      <c r="B659" s="207"/>
      <c r="C659" s="208"/>
      <c r="D659" s="192" t="s">
        <v>147</v>
      </c>
      <c r="E659" s="209" t="s">
        <v>1</v>
      </c>
      <c r="F659" s="210" t="s">
        <v>85</v>
      </c>
      <c r="G659" s="208"/>
      <c r="H659" s="211">
        <v>2</v>
      </c>
      <c r="I659" s="212"/>
      <c r="J659" s="208"/>
      <c r="K659" s="208"/>
      <c r="L659" s="213"/>
      <c r="M659" s="214"/>
      <c r="N659" s="215"/>
      <c r="O659" s="215"/>
      <c r="P659" s="215"/>
      <c r="Q659" s="215"/>
      <c r="R659" s="215"/>
      <c r="S659" s="215"/>
      <c r="T659" s="216"/>
      <c r="AT659" s="217" t="s">
        <v>147</v>
      </c>
      <c r="AU659" s="217" t="s">
        <v>83</v>
      </c>
      <c r="AV659" s="13" t="s">
        <v>85</v>
      </c>
      <c r="AW659" s="13" t="s">
        <v>31</v>
      </c>
      <c r="AX659" s="13" t="s">
        <v>75</v>
      </c>
      <c r="AY659" s="217" t="s">
        <v>137</v>
      </c>
    </row>
    <row r="660" spans="1:65" s="14" customFormat="1">
      <c r="B660" s="218"/>
      <c r="C660" s="219"/>
      <c r="D660" s="192" t="s">
        <v>147</v>
      </c>
      <c r="E660" s="220" t="s">
        <v>1</v>
      </c>
      <c r="F660" s="221" t="s">
        <v>152</v>
      </c>
      <c r="G660" s="219"/>
      <c r="H660" s="222">
        <v>2</v>
      </c>
      <c r="I660" s="223"/>
      <c r="J660" s="219"/>
      <c r="K660" s="219"/>
      <c r="L660" s="224"/>
      <c r="M660" s="225"/>
      <c r="N660" s="226"/>
      <c r="O660" s="226"/>
      <c r="P660" s="226"/>
      <c r="Q660" s="226"/>
      <c r="R660" s="226"/>
      <c r="S660" s="226"/>
      <c r="T660" s="227"/>
      <c r="AT660" s="228" t="s">
        <v>147</v>
      </c>
      <c r="AU660" s="228" t="s">
        <v>83</v>
      </c>
      <c r="AV660" s="14" t="s">
        <v>144</v>
      </c>
      <c r="AW660" s="14" t="s">
        <v>31</v>
      </c>
      <c r="AX660" s="14" t="s">
        <v>83</v>
      </c>
      <c r="AY660" s="228" t="s">
        <v>137</v>
      </c>
    </row>
    <row r="661" spans="1:65" s="2" customFormat="1" ht="37.9" customHeight="1">
      <c r="A661" s="34"/>
      <c r="B661" s="35"/>
      <c r="C661" s="178" t="s">
        <v>490</v>
      </c>
      <c r="D661" s="178" t="s">
        <v>138</v>
      </c>
      <c r="E661" s="179" t="s">
        <v>495</v>
      </c>
      <c r="F661" s="180" t="s">
        <v>496</v>
      </c>
      <c r="G661" s="181" t="s">
        <v>156</v>
      </c>
      <c r="H661" s="182">
        <v>2</v>
      </c>
      <c r="I661" s="183"/>
      <c r="J661" s="184">
        <f>ROUND(I661*H661,2)</f>
        <v>0</v>
      </c>
      <c r="K661" s="180" t="s">
        <v>142</v>
      </c>
      <c r="L661" s="185"/>
      <c r="M661" s="186" t="s">
        <v>1</v>
      </c>
      <c r="N661" s="187" t="s">
        <v>40</v>
      </c>
      <c r="O661" s="71"/>
      <c r="P661" s="188">
        <f>O661*H661</f>
        <v>0</v>
      </c>
      <c r="Q661" s="188">
        <v>0</v>
      </c>
      <c r="R661" s="188">
        <f>Q661*H661</f>
        <v>0</v>
      </c>
      <c r="S661" s="188">
        <v>0</v>
      </c>
      <c r="T661" s="189">
        <f>S661*H661</f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190" t="s">
        <v>143</v>
      </c>
      <c r="AT661" s="190" t="s">
        <v>138</v>
      </c>
      <c r="AU661" s="190" t="s">
        <v>83</v>
      </c>
      <c r="AY661" s="17" t="s">
        <v>137</v>
      </c>
      <c r="BE661" s="191">
        <f>IF(N661="základní",J661,0)</f>
        <v>0</v>
      </c>
      <c r="BF661" s="191">
        <f>IF(N661="snížená",J661,0)</f>
        <v>0</v>
      </c>
      <c r="BG661" s="191">
        <f>IF(N661="zákl. přenesená",J661,0)</f>
        <v>0</v>
      </c>
      <c r="BH661" s="191">
        <f>IF(N661="sníž. přenesená",J661,0)</f>
        <v>0</v>
      </c>
      <c r="BI661" s="191">
        <f>IF(N661="nulová",J661,0)</f>
        <v>0</v>
      </c>
      <c r="BJ661" s="17" t="s">
        <v>83</v>
      </c>
      <c r="BK661" s="191">
        <f>ROUND(I661*H661,2)</f>
        <v>0</v>
      </c>
      <c r="BL661" s="17" t="s">
        <v>144</v>
      </c>
      <c r="BM661" s="190" t="s">
        <v>2050</v>
      </c>
    </row>
    <row r="662" spans="1:65" s="2" customFormat="1" ht="19.5">
      <c r="A662" s="34"/>
      <c r="B662" s="35"/>
      <c r="C662" s="36"/>
      <c r="D662" s="192" t="s">
        <v>146</v>
      </c>
      <c r="E662" s="36"/>
      <c r="F662" s="193" t="s">
        <v>496</v>
      </c>
      <c r="G662" s="36"/>
      <c r="H662" s="36"/>
      <c r="I662" s="194"/>
      <c r="J662" s="36"/>
      <c r="K662" s="36"/>
      <c r="L662" s="39"/>
      <c r="M662" s="195"/>
      <c r="N662" s="196"/>
      <c r="O662" s="71"/>
      <c r="P662" s="71"/>
      <c r="Q662" s="71"/>
      <c r="R662" s="71"/>
      <c r="S662" s="71"/>
      <c r="T662" s="72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T662" s="17" t="s">
        <v>146</v>
      </c>
      <c r="AU662" s="17" t="s">
        <v>83</v>
      </c>
    </row>
    <row r="663" spans="1:65" s="12" customFormat="1">
      <c r="B663" s="197"/>
      <c r="C663" s="198"/>
      <c r="D663" s="192" t="s">
        <v>147</v>
      </c>
      <c r="E663" s="199" t="s">
        <v>1</v>
      </c>
      <c r="F663" s="200" t="s">
        <v>1853</v>
      </c>
      <c r="G663" s="198"/>
      <c r="H663" s="199" t="s">
        <v>1</v>
      </c>
      <c r="I663" s="201"/>
      <c r="J663" s="198"/>
      <c r="K663" s="198"/>
      <c r="L663" s="202"/>
      <c r="M663" s="203"/>
      <c r="N663" s="204"/>
      <c r="O663" s="204"/>
      <c r="P663" s="204"/>
      <c r="Q663" s="204"/>
      <c r="R663" s="204"/>
      <c r="S663" s="204"/>
      <c r="T663" s="205"/>
      <c r="AT663" s="206" t="s">
        <v>147</v>
      </c>
      <c r="AU663" s="206" t="s">
        <v>83</v>
      </c>
      <c r="AV663" s="12" t="s">
        <v>83</v>
      </c>
      <c r="AW663" s="12" t="s">
        <v>31</v>
      </c>
      <c r="AX663" s="12" t="s">
        <v>75</v>
      </c>
      <c r="AY663" s="206" t="s">
        <v>137</v>
      </c>
    </row>
    <row r="664" spans="1:65" s="12" customFormat="1">
      <c r="B664" s="197"/>
      <c r="C664" s="198"/>
      <c r="D664" s="192" t="s">
        <v>147</v>
      </c>
      <c r="E664" s="199" t="s">
        <v>1</v>
      </c>
      <c r="F664" s="200" t="s">
        <v>1963</v>
      </c>
      <c r="G664" s="198"/>
      <c r="H664" s="199" t="s">
        <v>1</v>
      </c>
      <c r="I664" s="201"/>
      <c r="J664" s="198"/>
      <c r="K664" s="198"/>
      <c r="L664" s="202"/>
      <c r="M664" s="203"/>
      <c r="N664" s="204"/>
      <c r="O664" s="204"/>
      <c r="P664" s="204"/>
      <c r="Q664" s="204"/>
      <c r="R664" s="204"/>
      <c r="S664" s="204"/>
      <c r="T664" s="205"/>
      <c r="AT664" s="206" t="s">
        <v>147</v>
      </c>
      <c r="AU664" s="206" t="s">
        <v>83</v>
      </c>
      <c r="AV664" s="12" t="s">
        <v>83</v>
      </c>
      <c r="AW664" s="12" t="s">
        <v>31</v>
      </c>
      <c r="AX664" s="12" t="s">
        <v>75</v>
      </c>
      <c r="AY664" s="206" t="s">
        <v>137</v>
      </c>
    </row>
    <row r="665" spans="1:65" s="13" customFormat="1">
      <c r="B665" s="207"/>
      <c r="C665" s="208"/>
      <c r="D665" s="192" t="s">
        <v>147</v>
      </c>
      <c r="E665" s="209" t="s">
        <v>1</v>
      </c>
      <c r="F665" s="210" t="s">
        <v>83</v>
      </c>
      <c r="G665" s="208"/>
      <c r="H665" s="211">
        <v>1</v>
      </c>
      <c r="I665" s="212"/>
      <c r="J665" s="208"/>
      <c r="K665" s="208"/>
      <c r="L665" s="213"/>
      <c r="M665" s="214"/>
      <c r="N665" s="215"/>
      <c r="O665" s="215"/>
      <c r="P665" s="215"/>
      <c r="Q665" s="215"/>
      <c r="R665" s="215"/>
      <c r="S665" s="215"/>
      <c r="T665" s="216"/>
      <c r="AT665" s="217" t="s">
        <v>147</v>
      </c>
      <c r="AU665" s="217" t="s">
        <v>83</v>
      </c>
      <c r="AV665" s="13" t="s">
        <v>85</v>
      </c>
      <c r="AW665" s="13" t="s">
        <v>31</v>
      </c>
      <c r="AX665" s="13" t="s">
        <v>75</v>
      </c>
      <c r="AY665" s="217" t="s">
        <v>137</v>
      </c>
    </row>
    <row r="666" spans="1:65" s="12" customFormat="1">
      <c r="B666" s="197"/>
      <c r="C666" s="198"/>
      <c r="D666" s="192" t="s">
        <v>147</v>
      </c>
      <c r="E666" s="199" t="s">
        <v>1</v>
      </c>
      <c r="F666" s="200" t="s">
        <v>1964</v>
      </c>
      <c r="G666" s="198"/>
      <c r="H666" s="199" t="s">
        <v>1</v>
      </c>
      <c r="I666" s="201"/>
      <c r="J666" s="198"/>
      <c r="K666" s="198"/>
      <c r="L666" s="202"/>
      <c r="M666" s="203"/>
      <c r="N666" s="204"/>
      <c r="O666" s="204"/>
      <c r="P666" s="204"/>
      <c r="Q666" s="204"/>
      <c r="R666" s="204"/>
      <c r="S666" s="204"/>
      <c r="T666" s="205"/>
      <c r="AT666" s="206" t="s">
        <v>147</v>
      </c>
      <c r="AU666" s="206" t="s">
        <v>83</v>
      </c>
      <c r="AV666" s="12" t="s">
        <v>83</v>
      </c>
      <c r="AW666" s="12" t="s">
        <v>31</v>
      </c>
      <c r="AX666" s="12" t="s">
        <v>75</v>
      </c>
      <c r="AY666" s="206" t="s">
        <v>137</v>
      </c>
    </row>
    <row r="667" spans="1:65" s="13" customFormat="1">
      <c r="B667" s="207"/>
      <c r="C667" s="208"/>
      <c r="D667" s="192" t="s">
        <v>147</v>
      </c>
      <c r="E667" s="209" t="s">
        <v>1</v>
      </c>
      <c r="F667" s="210" t="s">
        <v>83</v>
      </c>
      <c r="G667" s="208"/>
      <c r="H667" s="211">
        <v>1</v>
      </c>
      <c r="I667" s="212"/>
      <c r="J667" s="208"/>
      <c r="K667" s="208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147</v>
      </c>
      <c r="AU667" s="217" t="s">
        <v>83</v>
      </c>
      <c r="AV667" s="13" t="s">
        <v>85</v>
      </c>
      <c r="AW667" s="13" t="s">
        <v>31</v>
      </c>
      <c r="AX667" s="13" t="s">
        <v>75</v>
      </c>
      <c r="AY667" s="217" t="s">
        <v>137</v>
      </c>
    </row>
    <row r="668" spans="1:65" s="14" customFormat="1">
      <c r="B668" s="218"/>
      <c r="C668" s="219"/>
      <c r="D668" s="192" t="s">
        <v>147</v>
      </c>
      <c r="E668" s="220" t="s">
        <v>1</v>
      </c>
      <c r="F668" s="221" t="s">
        <v>152</v>
      </c>
      <c r="G668" s="219"/>
      <c r="H668" s="222">
        <v>2</v>
      </c>
      <c r="I668" s="223"/>
      <c r="J668" s="219"/>
      <c r="K668" s="219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147</v>
      </c>
      <c r="AU668" s="228" t="s">
        <v>83</v>
      </c>
      <c r="AV668" s="14" t="s">
        <v>144</v>
      </c>
      <c r="AW668" s="14" t="s">
        <v>31</v>
      </c>
      <c r="AX668" s="14" t="s">
        <v>83</v>
      </c>
      <c r="AY668" s="228" t="s">
        <v>137</v>
      </c>
    </row>
    <row r="669" spans="1:65" s="2" customFormat="1" ht="37.9" customHeight="1">
      <c r="A669" s="34"/>
      <c r="B669" s="35"/>
      <c r="C669" s="178" t="s">
        <v>494</v>
      </c>
      <c r="D669" s="178" t="s">
        <v>138</v>
      </c>
      <c r="E669" s="179" t="s">
        <v>499</v>
      </c>
      <c r="F669" s="180" t="s">
        <v>500</v>
      </c>
      <c r="G669" s="181" t="s">
        <v>156</v>
      </c>
      <c r="H669" s="182">
        <v>8</v>
      </c>
      <c r="I669" s="183"/>
      <c r="J669" s="184">
        <f>ROUND(I669*H669,2)</f>
        <v>0</v>
      </c>
      <c r="K669" s="180" t="s">
        <v>142</v>
      </c>
      <c r="L669" s="185"/>
      <c r="M669" s="186" t="s">
        <v>1</v>
      </c>
      <c r="N669" s="187" t="s">
        <v>40</v>
      </c>
      <c r="O669" s="71"/>
      <c r="P669" s="188">
        <f>O669*H669</f>
        <v>0</v>
      </c>
      <c r="Q669" s="188">
        <v>0</v>
      </c>
      <c r="R669" s="188">
        <f>Q669*H669</f>
        <v>0</v>
      </c>
      <c r="S669" s="188">
        <v>0</v>
      </c>
      <c r="T669" s="189">
        <f>S669*H669</f>
        <v>0</v>
      </c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R669" s="190" t="s">
        <v>143</v>
      </c>
      <c r="AT669" s="190" t="s">
        <v>138</v>
      </c>
      <c r="AU669" s="190" t="s">
        <v>83</v>
      </c>
      <c r="AY669" s="17" t="s">
        <v>137</v>
      </c>
      <c r="BE669" s="191">
        <f>IF(N669="základní",J669,0)</f>
        <v>0</v>
      </c>
      <c r="BF669" s="191">
        <f>IF(N669="snížená",J669,0)</f>
        <v>0</v>
      </c>
      <c r="BG669" s="191">
        <f>IF(N669="zákl. přenesená",J669,0)</f>
        <v>0</v>
      </c>
      <c r="BH669" s="191">
        <f>IF(N669="sníž. přenesená",J669,0)</f>
        <v>0</v>
      </c>
      <c r="BI669" s="191">
        <f>IF(N669="nulová",J669,0)</f>
        <v>0</v>
      </c>
      <c r="BJ669" s="17" t="s">
        <v>83</v>
      </c>
      <c r="BK669" s="191">
        <f>ROUND(I669*H669,2)</f>
        <v>0</v>
      </c>
      <c r="BL669" s="17" t="s">
        <v>144</v>
      </c>
      <c r="BM669" s="190" t="s">
        <v>2051</v>
      </c>
    </row>
    <row r="670" spans="1:65" s="2" customFormat="1" ht="19.5">
      <c r="A670" s="34"/>
      <c r="B670" s="35"/>
      <c r="C670" s="36"/>
      <c r="D670" s="192" t="s">
        <v>146</v>
      </c>
      <c r="E670" s="36"/>
      <c r="F670" s="193" t="s">
        <v>500</v>
      </c>
      <c r="G670" s="36"/>
      <c r="H670" s="36"/>
      <c r="I670" s="194"/>
      <c r="J670" s="36"/>
      <c r="K670" s="36"/>
      <c r="L670" s="39"/>
      <c r="M670" s="195"/>
      <c r="N670" s="196"/>
      <c r="O670" s="71"/>
      <c r="P670" s="71"/>
      <c r="Q670" s="71"/>
      <c r="R670" s="71"/>
      <c r="S670" s="71"/>
      <c r="T670" s="72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T670" s="17" t="s">
        <v>146</v>
      </c>
      <c r="AU670" s="17" t="s">
        <v>83</v>
      </c>
    </row>
    <row r="671" spans="1:65" s="12" customFormat="1">
      <c r="B671" s="197"/>
      <c r="C671" s="198"/>
      <c r="D671" s="192" t="s">
        <v>147</v>
      </c>
      <c r="E671" s="199" t="s">
        <v>1</v>
      </c>
      <c r="F671" s="200" t="s">
        <v>1853</v>
      </c>
      <c r="G671" s="198"/>
      <c r="H671" s="199" t="s">
        <v>1</v>
      </c>
      <c r="I671" s="201"/>
      <c r="J671" s="198"/>
      <c r="K671" s="198"/>
      <c r="L671" s="202"/>
      <c r="M671" s="203"/>
      <c r="N671" s="204"/>
      <c r="O671" s="204"/>
      <c r="P671" s="204"/>
      <c r="Q671" s="204"/>
      <c r="R671" s="204"/>
      <c r="S671" s="204"/>
      <c r="T671" s="205"/>
      <c r="AT671" s="206" t="s">
        <v>147</v>
      </c>
      <c r="AU671" s="206" t="s">
        <v>83</v>
      </c>
      <c r="AV671" s="12" t="s">
        <v>83</v>
      </c>
      <c r="AW671" s="12" t="s">
        <v>31</v>
      </c>
      <c r="AX671" s="12" t="s">
        <v>75</v>
      </c>
      <c r="AY671" s="206" t="s">
        <v>137</v>
      </c>
    </row>
    <row r="672" spans="1:65" s="12" customFormat="1">
      <c r="B672" s="197"/>
      <c r="C672" s="198"/>
      <c r="D672" s="192" t="s">
        <v>147</v>
      </c>
      <c r="E672" s="199" t="s">
        <v>1</v>
      </c>
      <c r="F672" s="200" t="s">
        <v>1963</v>
      </c>
      <c r="G672" s="198"/>
      <c r="H672" s="199" t="s">
        <v>1</v>
      </c>
      <c r="I672" s="201"/>
      <c r="J672" s="198"/>
      <c r="K672" s="198"/>
      <c r="L672" s="202"/>
      <c r="M672" s="203"/>
      <c r="N672" s="204"/>
      <c r="O672" s="204"/>
      <c r="P672" s="204"/>
      <c r="Q672" s="204"/>
      <c r="R672" s="204"/>
      <c r="S672" s="204"/>
      <c r="T672" s="205"/>
      <c r="AT672" s="206" t="s">
        <v>147</v>
      </c>
      <c r="AU672" s="206" t="s">
        <v>83</v>
      </c>
      <c r="AV672" s="12" t="s">
        <v>83</v>
      </c>
      <c r="AW672" s="12" t="s">
        <v>31</v>
      </c>
      <c r="AX672" s="12" t="s">
        <v>75</v>
      </c>
      <c r="AY672" s="206" t="s">
        <v>137</v>
      </c>
    </row>
    <row r="673" spans="1:65" s="13" customFormat="1">
      <c r="B673" s="207"/>
      <c r="C673" s="208"/>
      <c r="D673" s="192" t="s">
        <v>147</v>
      </c>
      <c r="E673" s="209" t="s">
        <v>1</v>
      </c>
      <c r="F673" s="210" t="s">
        <v>144</v>
      </c>
      <c r="G673" s="208"/>
      <c r="H673" s="211">
        <v>4</v>
      </c>
      <c r="I673" s="212"/>
      <c r="J673" s="208"/>
      <c r="K673" s="208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147</v>
      </c>
      <c r="AU673" s="217" t="s">
        <v>83</v>
      </c>
      <c r="AV673" s="13" t="s">
        <v>85</v>
      </c>
      <c r="AW673" s="13" t="s">
        <v>31</v>
      </c>
      <c r="AX673" s="13" t="s">
        <v>75</v>
      </c>
      <c r="AY673" s="217" t="s">
        <v>137</v>
      </c>
    </row>
    <row r="674" spans="1:65" s="12" customFormat="1">
      <c r="B674" s="197"/>
      <c r="C674" s="198"/>
      <c r="D674" s="192" t="s">
        <v>147</v>
      </c>
      <c r="E674" s="199" t="s">
        <v>1</v>
      </c>
      <c r="F674" s="200" t="s">
        <v>1964</v>
      </c>
      <c r="G674" s="198"/>
      <c r="H674" s="199" t="s">
        <v>1</v>
      </c>
      <c r="I674" s="201"/>
      <c r="J674" s="198"/>
      <c r="K674" s="198"/>
      <c r="L674" s="202"/>
      <c r="M674" s="203"/>
      <c r="N674" s="204"/>
      <c r="O674" s="204"/>
      <c r="P674" s="204"/>
      <c r="Q674" s="204"/>
      <c r="R674" s="204"/>
      <c r="S674" s="204"/>
      <c r="T674" s="205"/>
      <c r="AT674" s="206" t="s">
        <v>147</v>
      </c>
      <c r="AU674" s="206" t="s">
        <v>83</v>
      </c>
      <c r="AV674" s="12" t="s">
        <v>83</v>
      </c>
      <c r="AW674" s="12" t="s">
        <v>31</v>
      </c>
      <c r="AX674" s="12" t="s">
        <v>75</v>
      </c>
      <c r="AY674" s="206" t="s">
        <v>137</v>
      </c>
    </row>
    <row r="675" spans="1:65" s="13" customFormat="1">
      <c r="B675" s="207"/>
      <c r="C675" s="208"/>
      <c r="D675" s="192" t="s">
        <v>147</v>
      </c>
      <c r="E675" s="209" t="s">
        <v>1</v>
      </c>
      <c r="F675" s="210" t="s">
        <v>144</v>
      </c>
      <c r="G675" s="208"/>
      <c r="H675" s="211">
        <v>4</v>
      </c>
      <c r="I675" s="212"/>
      <c r="J675" s="208"/>
      <c r="K675" s="208"/>
      <c r="L675" s="213"/>
      <c r="M675" s="214"/>
      <c r="N675" s="215"/>
      <c r="O675" s="215"/>
      <c r="P675" s="215"/>
      <c r="Q675" s="215"/>
      <c r="R675" s="215"/>
      <c r="S675" s="215"/>
      <c r="T675" s="216"/>
      <c r="AT675" s="217" t="s">
        <v>147</v>
      </c>
      <c r="AU675" s="217" t="s">
        <v>83</v>
      </c>
      <c r="AV675" s="13" t="s">
        <v>85</v>
      </c>
      <c r="AW675" s="13" t="s">
        <v>31</v>
      </c>
      <c r="AX675" s="13" t="s">
        <v>75</v>
      </c>
      <c r="AY675" s="217" t="s">
        <v>137</v>
      </c>
    </row>
    <row r="676" spans="1:65" s="14" customFormat="1">
      <c r="B676" s="218"/>
      <c r="C676" s="219"/>
      <c r="D676" s="192" t="s">
        <v>147</v>
      </c>
      <c r="E676" s="220" t="s">
        <v>1</v>
      </c>
      <c r="F676" s="221" t="s">
        <v>152</v>
      </c>
      <c r="G676" s="219"/>
      <c r="H676" s="222">
        <v>8</v>
      </c>
      <c r="I676" s="223"/>
      <c r="J676" s="219"/>
      <c r="K676" s="219"/>
      <c r="L676" s="224"/>
      <c r="M676" s="225"/>
      <c r="N676" s="226"/>
      <c r="O676" s="226"/>
      <c r="P676" s="226"/>
      <c r="Q676" s="226"/>
      <c r="R676" s="226"/>
      <c r="S676" s="226"/>
      <c r="T676" s="227"/>
      <c r="AT676" s="228" t="s">
        <v>147</v>
      </c>
      <c r="AU676" s="228" t="s">
        <v>83</v>
      </c>
      <c r="AV676" s="14" t="s">
        <v>144</v>
      </c>
      <c r="AW676" s="14" t="s">
        <v>31</v>
      </c>
      <c r="AX676" s="14" t="s">
        <v>83</v>
      </c>
      <c r="AY676" s="228" t="s">
        <v>137</v>
      </c>
    </row>
    <row r="677" spans="1:65" s="2" customFormat="1" ht="16.5" customHeight="1">
      <c r="A677" s="34"/>
      <c r="B677" s="35"/>
      <c r="C677" s="178" t="s">
        <v>498</v>
      </c>
      <c r="D677" s="178" t="s">
        <v>138</v>
      </c>
      <c r="E677" s="179" t="s">
        <v>515</v>
      </c>
      <c r="F677" s="180" t="s">
        <v>516</v>
      </c>
      <c r="G677" s="181" t="s">
        <v>156</v>
      </c>
      <c r="H677" s="182">
        <v>1</v>
      </c>
      <c r="I677" s="183"/>
      <c r="J677" s="184">
        <f>ROUND(I677*H677,2)</f>
        <v>0</v>
      </c>
      <c r="K677" s="180" t="s">
        <v>142</v>
      </c>
      <c r="L677" s="185"/>
      <c r="M677" s="186" t="s">
        <v>1</v>
      </c>
      <c r="N677" s="187" t="s">
        <v>40</v>
      </c>
      <c r="O677" s="71"/>
      <c r="P677" s="188">
        <f>O677*H677</f>
        <v>0</v>
      </c>
      <c r="Q677" s="188">
        <v>1.64E-3</v>
      </c>
      <c r="R677" s="188">
        <f>Q677*H677</f>
        <v>1.64E-3</v>
      </c>
      <c r="S677" s="188">
        <v>0</v>
      </c>
      <c r="T677" s="189">
        <f>S677*H677</f>
        <v>0</v>
      </c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R677" s="190" t="s">
        <v>143</v>
      </c>
      <c r="AT677" s="190" t="s">
        <v>138</v>
      </c>
      <c r="AU677" s="190" t="s">
        <v>83</v>
      </c>
      <c r="AY677" s="17" t="s">
        <v>137</v>
      </c>
      <c r="BE677" s="191">
        <f>IF(N677="základní",J677,0)</f>
        <v>0</v>
      </c>
      <c r="BF677" s="191">
        <f>IF(N677="snížená",J677,0)</f>
        <v>0</v>
      </c>
      <c r="BG677" s="191">
        <f>IF(N677="zákl. přenesená",J677,0)</f>
        <v>0</v>
      </c>
      <c r="BH677" s="191">
        <f>IF(N677="sníž. přenesená",J677,0)</f>
        <v>0</v>
      </c>
      <c r="BI677" s="191">
        <f>IF(N677="nulová",J677,0)</f>
        <v>0</v>
      </c>
      <c r="BJ677" s="17" t="s">
        <v>83</v>
      </c>
      <c r="BK677" s="191">
        <f>ROUND(I677*H677,2)</f>
        <v>0</v>
      </c>
      <c r="BL677" s="17" t="s">
        <v>144</v>
      </c>
      <c r="BM677" s="190" t="s">
        <v>2052</v>
      </c>
    </row>
    <row r="678" spans="1:65" s="2" customFormat="1">
      <c r="A678" s="34"/>
      <c r="B678" s="35"/>
      <c r="C678" s="36"/>
      <c r="D678" s="192" t="s">
        <v>146</v>
      </c>
      <c r="E678" s="36"/>
      <c r="F678" s="193" t="s">
        <v>516</v>
      </c>
      <c r="G678" s="36"/>
      <c r="H678" s="36"/>
      <c r="I678" s="194"/>
      <c r="J678" s="36"/>
      <c r="K678" s="36"/>
      <c r="L678" s="39"/>
      <c r="M678" s="195"/>
      <c r="N678" s="196"/>
      <c r="O678" s="71"/>
      <c r="P678" s="71"/>
      <c r="Q678" s="71"/>
      <c r="R678" s="71"/>
      <c r="S678" s="71"/>
      <c r="T678" s="72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T678" s="17" t="s">
        <v>146</v>
      </c>
      <c r="AU678" s="17" t="s">
        <v>83</v>
      </c>
    </row>
    <row r="679" spans="1:65" s="12" customFormat="1">
      <c r="B679" s="197"/>
      <c r="C679" s="198"/>
      <c r="D679" s="192" t="s">
        <v>147</v>
      </c>
      <c r="E679" s="199" t="s">
        <v>1</v>
      </c>
      <c r="F679" s="200" t="s">
        <v>1949</v>
      </c>
      <c r="G679" s="198"/>
      <c r="H679" s="199" t="s">
        <v>1</v>
      </c>
      <c r="I679" s="201"/>
      <c r="J679" s="198"/>
      <c r="K679" s="198"/>
      <c r="L679" s="202"/>
      <c r="M679" s="203"/>
      <c r="N679" s="204"/>
      <c r="O679" s="204"/>
      <c r="P679" s="204"/>
      <c r="Q679" s="204"/>
      <c r="R679" s="204"/>
      <c r="S679" s="204"/>
      <c r="T679" s="205"/>
      <c r="AT679" s="206" t="s">
        <v>147</v>
      </c>
      <c r="AU679" s="206" t="s">
        <v>83</v>
      </c>
      <c r="AV679" s="12" t="s">
        <v>83</v>
      </c>
      <c r="AW679" s="12" t="s">
        <v>31</v>
      </c>
      <c r="AX679" s="12" t="s">
        <v>75</v>
      </c>
      <c r="AY679" s="206" t="s">
        <v>137</v>
      </c>
    </row>
    <row r="680" spans="1:65" s="12" customFormat="1">
      <c r="B680" s="197"/>
      <c r="C680" s="198"/>
      <c r="D680" s="192" t="s">
        <v>147</v>
      </c>
      <c r="E680" s="199" t="s">
        <v>1</v>
      </c>
      <c r="F680" s="200" t="s">
        <v>1963</v>
      </c>
      <c r="G680" s="198"/>
      <c r="H680" s="199" t="s">
        <v>1</v>
      </c>
      <c r="I680" s="201"/>
      <c r="J680" s="198"/>
      <c r="K680" s="198"/>
      <c r="L680" s="202"/>
      <c r="M680" s="203"/>
      <c r="N680" s="204"/>
      <c r="O680" s="204"/>
      <c r="P680" s="204"/>
      <c r="Q680" s="204"/>
      <c r="R680" s="204"/>
      <c r="S680" s="204"/>
      <c r="T680" s="205"/>
      <c r="AT680" s="206" t="s">
        <v>147</v>
      </c>
      <c r="AU680" s="206" t="s">
        <v>83</v>
      </c>
      <c r="AV680" s="12" t="s">
        <v>83</v>
      </c>
      <c r="AW680" s="12" t="s">
        <v>31</v>
      </c>
      <c r="AX680" s="12" t="s">
        <v>75</v>
      </c>
      <c r="AY680" s="206" t="s">
        <v>137</v>
      </c>
    </row>
    <row r="681" spans="1:65" s="13" customFormat="1">
      <c r="B681" s="207"/>
      <c r="C681" s="208"/>
      <c r="D681" s="192" t="s">
        <v>147</v>
      </c>
      <c r="E681" s="209" t="s">
        <v>1</v>
      </c>
      <c r="F681" s="210" t="s">
        <v>83</v>
      </c>
      <c r="G681" s="208"/>
      <c r="H681" s="211">
        <v>1</v>
      </c>
      <c r="I681" s="212"/>
      <c r="J681" s="208"/>
      <c r="K681" s="208"/>
      <c r="L681" s="213"/>
      <c r="M681" s="214"/>
      <c r="N681" s="215"/>
      <c r="O681" s="215"/>
      <c r="P681" s="215"/>
      <c r="Q681" s="215"/>
      <c r="R681" s="215"/>
      <c r="S681" s="215"/>
      <c r="T681" s="216"/>
      <c r="AT681" s="217" t="s">
        <v>147</v>
      </c>
      <c r="AU681" s="217" t="s">
        <v>83</v>
      </c>
      <c r="AV681" s="13" t="s">
        <v>85</v>
      </c>
      <c r="AW681" s="13" t="s">
        <v>31</v>
      </c>
      <c r="AX681" s="13" t="s">
        <v>75</v>
      </c>
      <c r="AY681" s="217" t="s">
        <v>137</v>
      </c>
    </row>
    <row r="682" spans="1:65" s="14" customFormat="1">
      <c r="B682" s="218"/>
      <c r="C682" s="219"/>
      <c r="D682" s="192" t="s">
        <v>147</v>
      </c>
      <c r="E682" s="220" t="s">
        <v>1</v>
      </c>
      <c r="F682" s="221" t="s">
        <v>152</v>
      </c>
      <c r="G682" s="219"/>
      <c r="H682" s="222">
        <v>1</v>
      </c>
      <c r="I682" s="223"/>
      <c r="J682" s="219"/>
      <c r="K682" s="219"/>
      <c r="L682" s="224"/>
      <c r="M682" s="225"/>
      <c r="N682" s="226"/>
      <c r="O682" s="226"/>
      <c r="P682" s="226"/>
      <c r="Q682" s="226"/>
      <c r="R682" s="226"/>
      <c r="S682" s="226"/>
      <c r="T682" s="227"/>
      <c r="AT682" s="228" t="s">
        <v>147</v>
      </c>
      <c r="AU682" s="228" t="s">
        <v>83</v>
      </c>
      <c r="AV682" s="14" t="s">
        <v>144</v>
      </c>
      <c r="AW682" s="14" t="s">
        <v>31</v>
      </c>
      <c r="AX682" s="14" t="s">
        <v>83</v>
      </c>
      <c r="AY682" s="228" t="s">
        <v>137</v>
      </c>
    </row>
    <row r="683" spans="1:65" s="2" customFormat="1" ht="16.5" customHeight="1">
      <c r="A683" s="34"/>
      <c r="B683" s="35"/>
      <c r="C683" s="178" t="s">
        <v>502</v>
      </c>
      <c r="D683" s="178" t="s">
        <v>138</v>
      </c>
      <c r="E683" s="179" t="s">
        <v>519</v>
      </c>
      <c r="F683" s="180" t="s">
        <v>520</v>
      </c>
      <c r="G683" s="181" t="s">
        <v>156</v>
      </c>
      <c r="H683" s="182">
        <v>1</v>
      </c>
      <c r="I683" s="183"/>
      <c r="J683" s="184">
        <f>ROUND(I683*H683,2)</f>
        <v>0</v>
      </c>
      <c r="K683" s="180" t="s">
        <v>142</v>
      </c>
      <c r="L683" s="185"/>
      <c r="M683" s="186" t="s">
        <v>1</v>
      </c>
      <c r="N683" s="187" t="s">
        <v>40</v>
      </c>
      <c r="O683" s="71"/>
      <c r="P683" s="188">
        <f>O683*H683</f>
        <v>0</v>
      </c>
      <c r="Q683" s="188">
        <v>1.67E-3</v>
      </c>
      <c r="R683" s="188">
        <f>Q683*H683</f>
        <v>1.67E-3</v>
      </c>
      <c r="S683" s="188">
        <v>0</v>
      </c>
      <c r="T683" s="189">
        <f>S683*H683</f>
        <v>0</v>
      </c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R683" s="190" t="s">
        <v>143</v>
      </c>
      <c r="AT683" s="190" t="s">
        <v>138</v>
      </c>
      <c r="AU683" s="190" t="s">
        <v>83</v>
      </c>
      <c r="AY683" s="17" t="s">
        <v>137</v>
      </c>
      <c r="BE683" s="191">
        <f>IF(N683="základní",J683,0)</f>
        <v>0</v>
      </c>
      <c r="BF683" s="191">
        <f>IF(N683="snížená",J683,0)</f>
        <v>0</v>
      </c>
      <c r="BG683" s="191">
        <f>IF(N683="zákl. přenesená",J683,0)</f>
        <v>0</v>
      </c>
      <c r="BH683" s="191">
        <f>IF(N683="sníž. přenesená",J683,0)</f>
        <v>0</v>
      </c>
      <c r="BI683" s="191">
        <f>IF(N683="nulová",J683,0)</f>
        <v>0</v>
      </c>
      <c r="BJ683" s="17" t="s">
        <v>83</v>
      </c>
      <c r="BK683" s="191">
        <f>ROUND(I683*H683,2)</f>
        <v>0</v>
      </c>
      <c r="BL683" s="17" t="s">
        <v>144</v>
      </c>
      <c r="BM683" s="190" t="s">
        <v>2053</v>
      </c>
    </row>
    <row r="684" spans="1:65" s="2" customFormat="1">
      <c r="A684" s="34"/>
      <c r="B684" s="35"/>
      <c r="C684" s="36"/>
      <c r="D684" s="192" t="s">
        <v>146</v>
      </c>
      <c r="E684" s="36"/>
      <c r="F684" s="193" t="s">
        <v>520</v>
      </c>
      <c r="G684" s="36"/>
      <c r="H684" s="36"/>
      <c r="I684" s="194"/>
      <c r="J684" s="36"/>
      <c r="K684" s="36"/>
      <c r="L684" s="39"/>
      <c r="M684" s="195"/>
      <c r="N684" s="196"/>
      <c r="O684" s="71"/>
      <c r="P684" s="71"/>
      <c r="Q684" s="71"/>
      <c r="R684" s="71"/>
      <c r="S684" s="71"/>
      <c r="T684" s="72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T684" s="17" t="s">
        <v>146</v>
      </c>
      <c r="AU684" s="17" t="s">
        <v>83</v>
      </c>
    </row>
    <row r="685" spans="1:65" s="12" customFormat="1">
      <c r="B685" s="197"/>
      <c r="C685" s="198"/>
      <c r="D685" s="192" t="s">
        <v>147</v>
      </c>
      <c r="E685" s="199" t="s">
        <v>1</v>
      </c>
      <c r="F685" s="200" t="s">
        <v>1949</v>
      </c>
      <c r="G685" s="198"/>
      <c r="H685" s="199" t="s">
        <v>1</v>
      </c>
      <c r="I685" s="201"/>
      <c r="J685" s="198"/>
      <c r="K685" s="198"/>
      <c r="L685" s="202"/>
      <c r="M685" s="203"/>
      <c r="N685" s="204"/>
      <c r="O685" s="204"/>
      <c r="P685" s="204"/>
      <c r="Q685" s="204"/>
      <c r="R685" s="204"/>
      <c r="S685" s="204"/>
      <c r="T685" s="205"/>
      <c r="AT685" s="206" t="s">
        <v>147</v>
      </c>
      <c r="AU685" s="206" t="s">
        <v>83</v>
      </c>
      <c r="AV685" s="12" t="s">
        <v>83</v>
      </c>
      <c r="AW685" s="12" t="s">
        <v>31</v>
      </c>
      <c r="AX685" s="12" t="s">
        <v>75</v>
      </c>
      <c r="AY685" s="206" t="s">
        <v>137</v>
      </c>
    </row>
    <row r="686" spans="1:65" s="12" customFormat="1">
      <c r="B686" s="197"/>
      <c r="C686" s="198"/>
      <c r="D686" s="192" t="s">
        <v>147</v>
      </c>
      <c r="E686" s="199" t="s">
        <v>1</v>
      </c>
      <c r="F686" s="200" t="s">
        <v>1963</v>
      </c>
      <c r="G686" s="198"/>
      <c r="H686" s="199" t="s">
        <v>1</v>
      </c>
      <c r="I686" s="201"/>
      <c r="J686" s="198"/>
      <c r="K686" s="198"/>
      <c r="L686" s="202"/>
      <c r="M686" s="203"/>
      <c r="N686" s="204"/>
      <c r="O686" s="204"/>
      <c r="P686" s="204"/>
      <c r="Q686" s="204"/>
      <c r="R686" s="204"/>
      <c r="S686" s="204"/>
      <c r="T686" s="205"/>
      <c r="AT686" s="206" t="s">
        <v>147</v>
      </c>
      <c r="AU686" s="206" t="s">
        <v>83</v>
      </c>
      <c r="AV686" s="12" t="s">
        <v>83</v>
      </c>
      <c r="AW686" s="12" t="s">
        <v>31</v>
      </c>
      <c r="AX686" s="12" t="s">
        <v>75</v>
      </c>
      <c r="AY686" s="206" t="s">
        <v>137</v>
      </c>
    </row>
    <row r="687" spans="1:65" s="13" customFormat="1">
      <c r="B687" s="207"/>
      <c r="C687" s="208"/>
      <c r="D687" s="192" t="s">
        <v>147</v>
      </c>
      <c r="E687" s="209" t="s">
        <v>1</v>
      </c>
      <c r="F687" s="210" t="s">
        <v>83</v>
      </c>
      <c r="G687" s="208"/>
      <c r="H687" s="211">
        <v>1</v>
      </c>
      <c r="I687" s="212"/>
      <c r="J687" s="208"/>
      <c r="K687" s="208"/>
      <c r="L687" s="213"/>
      <c r="M687" s="214"/>
      <c r="N687" s="215"/>
      <c r="O687" s="215"/>
      <c r="P687" s="215"/>
      <c r="Q687" s="215"/>
      <c r="R687" s="215"/>
      <c r="S687" s="215"/>
      <c r="T687" s="216"/>
      <c r="AT687" s="217" t="s">
        <v>147</v>
      </c>
      <c r="AU687" s="217" t="s">
        <v>83</v>
      </c>
      <c r="AV687" s="13" t="s">
        <v>85</v>
      </c>
      <c r="AW687" s="13" t="s">
        <v>31</v>
      </c>
      <c r="AX687" s="13" t="s">
        <v>75</v>
      </c>
      <c r="AY687" s="217" t="s">
        <v>137</v>
      </c>
    </row>
    <row r="688" spans="1:65" s="14" customFormat="1">
      <c r="B688" s="218"/>
      <c r="C688" s="219"/>
      <c r="D688" s="192" t="s">
        <v>147</v>
      </c>
      <c r="E688" s="220" t="s">
        <v>1</v>
      </c>
      <c r="F688" s="221" t="s">
        <v>152</v>
      </c>
      <c r="G688" s="219"/>
      <c r="H688" s="222">
        <v>1</v>
      </c>
      <c r="I688" s="223"/>
      <c r="J688" s="219"/>
      <c r="K688" s="219"/>
      <c r="L688" s="224"/>
      <c r="M688" s="225"/>
      <c r="N688" s="226"/>
      <c r="O688" s="226"/>
      <c r="P688" s="226"/>
      <c r="Q688" s="226"/>
      <c r="R688" s="226"/>
      <c r="S688" s="226"/>
      <c r="T688" s="227"/>
      <c r="AT688" s="228" t="s">
        <v>147</v>
      </c>
      <c r="AU688" s="228" t="s">
        <v>83</v>
      </c>
      <c r="AV688" s="14" t="s">
        <v>144</v>
      </c>
      <c r="AW688" s="14" t="s">
        <v>31</v>
      </c>
      <c r="AX688" s="14" t="s">
        <v>83</v>
      </c>
      <c r="AY688" s="228" t="s">
        <v>137</v>
      </c>
    </row>
    <row r="689" spans="1:65" s="2" customFormat="1" ht="16.5" customHeight="1">
      <c r="A689" s="34"/>
      <c r="B689" s="35"/>
      <c r="C689" s="178" t="s">
        <v>506</v>
      </c>
      <c r="D689" s="178" t="s">
        <v>138</v>
      </c>
      <c r="E689" s="179" t="s">
        <v>531</v>
      </c>
      <c r="F689" s="180" t="s">
        <v>532</v>
      </c>
      <c r="G689" s="181" t="s">
        <v>156</v>
      </c>
      <c r="H689" s="182">
        <v>1</v>
      </c>
      <c r="I689" s="183"/>
      <c r="J689" s="184">
        <f>ROUND(I689*H689,2)</f>
        <v>0</v>
      </c>
      <c r="K689" s="180" t="s">
        <v>142</v>
      </c>
      <c r="L689" s="185"/>
      <c r="M689" s="186" t="s">
        <v>1</v>
      </c>
      <c r="N689" s="187" t="s">
        <v>40</v>
      </c>
      <c r="O689" s="71"/>
      <c r="P689" s="188">
        <f>O689*H689</f>
        <v>0</v>
      </c>
      <c r="Q689" s="188">
        <v>1.82E-3</v>
      </c>
      <c r="R689" s="188">
        <f>Q689*H689</f>
        <v>1.82E-3</v>
      </c>
      <c r="S689" s="188">
        <v>0</v>
      </c>
      <c r="T689" s="189">
        <f>S689*H689</f>
        <v>0</v>
      </c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R689" s="190" t="s">
        <v>143</v>
      </c>
      <c r="AT689" s="190" t="s">
        <v>138</v>
      </c>
      <c r="AU689" s="190" t="s">
        <v>83</v>
      </c>
      <c r="AY689" s="17" t="s">
        <v>137</v>
      </c>
      <c r="BE689" s="191">
        <f>IF(N689="základní",J689,0)</f>
        <v>0</v>
      </c>
      <c r="BF689" s="191">
        <f>IF(N689="snížená",J689,0)</f>
        <v>0</v>
      </c>
      <c r="BG689" s="191">
        <f>IF(N689="zákl. přenesená",J689,0)</f>
        <v>0</v>
      </c>
      <c r="BH689" s="191">
        <f>IF(N689="sníž. přenesená",J689,0)</f>
        <v>0</v>
      </c>
      <c r="BI689" s="191">
        <f>IF(N689="nulová",J689,0)</f>
        <v>0</v>
      </c>
      <c r="BJ689" s="17" t="s">
        <v>83</v>
      </c>
      <c r="BK689" s="191">
        <f>ROUND(I689*H689,2)</f>
        <v>0</v>
      </c>
      <c r="BL689" s="17" t="s">
        <v>144</v>
      </c>
      <c r="BM689" s="190" t="s">
        <v>2054</v>
      </c>
    </row>
    <row r="690" spans="1:65" s="2" customFormat="1">
      <c r="A690" s="34"/>
      <c r="B690" s="35"/>
      <c r="C690" s="36"/>
      <c r="D690" s="192" t="s">
        <v>146</v>
      </c>
      <c r="E690" s="36"/>
      <c r="F690" s="193" t="s">
        <v>532</v>
      </c>
      <c r="G690" s="36"/>
      <c r="H690" s="36"/>
      <c r="I690" s="194"/>
      <c r="J690" s="36"/>
      <c r="K690" s="36"/>
      <c r="L690" s="39"/>
      <c r="M690" s="195"/>
      <c r="N690" s="196"/>
      <c r="O690" s="71"/>
      <c r="P690" s="71"/>
      <c r="Q690" s="71"/>
      <c r="R690" s="71"/>
      <c r="S690" s="71"/>
      <c r="T690" s="72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T690" s="17" t="s">
        <v>146</v>
      </c>
      <c r="AU690" s="17" t="s">
        <v>83</v>
      </c>
    </row>
    <row r="691" spans="1:65" s="12" customFormat="1">
      <c r="B691" s="197"/>
      <c r="C691" s="198"/>
      <c r="D691" s="192" t="s">
        <v>147</v>
      </c>
      <c r="E691" s="199" t="s">
        <v>1</v>
      </c>
      <c r="F691" s="200" t="s">
        <v>1949</v>
      </c>
      <c r="G691" s="198"/>
      <c r="H691" s="199" t="s">
        <v>1</v>
      </c>
      <c r="I691" s="201"/>
      <c r="J691" s="198"/>
      <c r="K691" s="198"/>
      <c r="L691" s="202"/>
      <c r="M691" s="203"/>
      <c r="N691" s="204"/>
      <c r="O691" s="204"/>
      <c r="P691" s="204"/>
      <c r="Q691" s="204"/>
      <c r="R691" s="204"/>
      <c r="S691" s="204"/>
      <c r="T691" s="205"/>
      <c r="AT691" s="206" t="s">
        <v>147</v>
      </c>
      <c r="AU691" s="206" t="s">
        <v>83</v>
      </c>
      <c r="AV691" s="12" t="s">
        <v>83</v>
      </c>
      <c r="AW691" s="12" t="s">
        <v>31</v>
      </c>
      <c r="AX691" s="12" t="s">
        <v>75</v>
      </c>
      <c r="AY691" s="206" t="s">
        <v>137</v>
      </c>
    </row>
    <row r="692" spans="1:65" s="12" customFormat="1">
      <c r="B692" s="197"/>
      <c r="C692" s="198"/>
      <c r="D692" s="192" t="s">
        <v>147</v>
      </c>
      <c r="E692" s="199" t="s">
        <v>1</v>
      </c>
      <c r="F692" s="200" t="s">
        <v>1963</v>
      </c>
      <c r="G692" s="198"/>
      <c r="H692" s="199" t="s">
        <v>1</v>
      </c>
      <c r="I692" s="201"/>
      <c r="J692" s="198"/>
      <c r="K692" s="198"/>
      <c r="L692" s="202"/>
      <c r="M692" s="203"/>
      <c r="N692" s="204"/>
      <c r="O692" s="204"/>
      <c r="P692" s="204"/>
      <c r="Q692" s="204"/>
      <c r="R692" s="204"/>
      <c r="S692" s="204"/>
      <c r="T692" s="205"/>
      <c r="AT692" s="206" t="s">
        <v>147</v>
      </c>
      <c r="AU692" s="206" t="s">
        <v>83</v>
      </c>
      <c r="AV692" s="12" t="s">
        <v>83</v>
      </c>
      <c r="AW692" s="12" t="s">
        <v>31</v>
      </c>
      <c r="AX692" s="12" t="s">
        <v>75</v>
      </c>
      <c r="AY692" s="206" t="s">
        <v>137</v>
      </c>
    </row>
    <row r="693" spans="1:65" s="13" customFormat="1">
      <c r="B693" s="207"/>
      <c r="C693" s="208"/>
      <c r="D693" s="192" t="s">
        <v>147</v>
      </c>
      <c r="E693" s="209" t="s">
        <v>1</v>
      </c>
      <c r="F693" s="210" t="s">
        <v>83</v>
      </c>
      <c r="G693" s="208"/>
      <c r="H693" s="211">
        <v>1</v>
      </c>
      <c r="I693" s="212"/>
      <c r="J693" s="208"/>
      <c r="K693" s="208"/>
      <c r="L693" s="213"/>
      <c r="M693" s="214"/>
      <c r="N693" s="215"/>
      <c r="O693" s="215"/>
      <c r="P693" s="215"/>
      <c r="Q693" s="215"/>
      <c r="R693" s="215"/>
      <c r="S693" s="215"/>
      <c r="T693" s="216"/>
      <c r="AT693" s="217" t="s">
        <v>147</v>
      </c>
      <c r="AU693" s="217" t="s">
        <v>83</v>
      </c>
      <c r="AV693" s="13" t="s">
        <v>85</v>
      </c>
      <c r="AW693" s="13" t="s">
        <v>31</v>
      </c>
      <c r="AX693" s="13" t="s">
        <v>75</v>
      </c>
      <c r="AY693" s="217" t="s">
        <v>137</v>
      </c>
    </row>
    <row r="694" spans="1:65" s="14" customFormat="1">
      <c r="B694" s="218"/>
      <c r="C694" s="219"/>
      <c r="D694" s="192" t="s">
        <v>147</v>
      </c>
      <c r="E694" s="220" t="s">
        <v>1</v>
      </c>
      <c r="F694" s="221" t="s">
        <v>152</v>
      </c>
      <c r="G694" s="219"/>
      <c r="H694" s="222">
        <v>1</v>
      </c>
      <c r="I694" s="223"/>
      <c r="J694" s="219"/>
      <c r="K694" s="219"/>
      <c r="L694" s="224"/>
      <c r="M694" s="225"/>
      <c r="N694" s="226"/>
      <c r="O694" s="226"/>
      <c r="P694" s="226"/>
      <c r="Q694" s="226"/>
      <c r="R694" s="226"/>
      <c r="S694" s="226"/>
      <c r="T694" s="227"/>
      <c r="AT694" s="228" t="s">
        <v>147</v>
      </c>
      <c r="AU694" s="228" t="s">
        <v>83</v>
      </c>
      <c r="AV694" s="14" t="s">
        <v>144</v>
      </c>
      <c r="AW694" s="14" t="s">
        <v>31</v>
      </c>
      <c r="AX694" s="14" t="s">
        <v>83</v>
      </c>
      <c r="AY694" s="228" t="s">
        <v>137</v>
      </c>
    </row>
    <row r="695" spans="1:65" s="2" customFormat="1" ht="16.5" customHeight="1">
      <c r="A695" s="34"/>
      <c r="B695" s="35"/>
      <c r="C695" s="178" t="s">
        <v>510</v>
      </c>
      <c r="D695" s="178" t="s">
        <v>138</v>
      </c>
      <c r="E695" s="179" t="s">
        <v>535</v>
      </c>
      <c r="F695" s="180" t="s">
        <v>536</v>
      </c>
      <c r="G695" s="181" t="s">
        <v>156</v>
      </c>
      <c r="H695" s="182">
        <v>1</v>
      </c>
      <c r="I695" s="183"/>
      <c r="J695" s="184">
        <f>ROUND(I695*H695,2)</f>
        <v>0</v>
      </c>
      <c r="K695" s="180" t="s">
        <v>142</v>
      </c>
      <c r="L695" s="185"/>
      <c r="M695" s="186" t="s">
        <v>1</v>
      </c>
      <c r="N695" s="187" t="s">
        <v>40</v>
      </c>
      <c r="O695" s="71"/>
      <c r="P695" s="188">
        <f>O695*H695</f>
        <v>0</v>
      </c>
      <c r="Q695" s="188">
        <v>1.8500000000000001E-3</v>
      </c>
      <c r="R695" s="188">
        <f>Q695*H695</f>
        <v>1.8500000000000001E-3</v>
      </c>
      <c r="S695" s="188">
        <v>0</v>
      </c>
      <c r="T695" s="189">
        <f>S695*H695</f>
        <v>0</v>
      </c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R695" s="190" t="s">
        <v>143</v>
      </c>
      <c r="AT695" s="190" t="s">
        <v>138</v>
      </c>
      <c r="AU695" s="190" t="s">
        <v>83</v>
      </c>
      <c r="AY695" s="17" t="s">
        <v>137</v>
      </c>
      <c r="BE695" s="191">
        <f>IF(N695="základní",J695,0)</f>
        <v>0</v>
      </c>
      <c r="BF695" s="191">
        <f>IF(N695="snížená",J695,0)</f>
        <v>0</v>
      </c>
      <c r="BG695" s="191">
        <f>IF(N695="zákl. přenesená",J695,0)</f>
        <v>0</v>
      </c>
      <c r="BH695" s="191">
        <f>IF(N695="sníž. přenesená",J695,0)</f>
        <v>0</v>
      </c>
      <c r="BI695" s="191">
        <f>IF(N695="nulová",J695,0)</f>
        <v>0</v>
      </c>
      <c r="BJ695" s="17" t="s">
        <v>83</v>
      </c>
      <c r="BK695" s="191">
        <f>ROUND(I695*H695,2)</f>
        <v>0</v>
      </c>
      <c r="BL695" s="17" t="s">
        <v>144</v>
      </c>
      <c r="BM695" s="190" t="s">
        <v>2055</v>
      </c>
    </row>
    <row r="696" spans="1:65" s="2" customFormat="1">
      <c r="A696" s="34"/>
      <c r="B696" s="35"/>
      <c r="C696" s="36"/>
      <c r="D696" s="192" t="s">
        <v>146</v>
      </c>
      <c r="E696" s="36"/>
      <c r="F696" s="193" t="s">
        <v>536</v>
      </c>
      <c r="G696" s="36"/>
      <c r="H696" s="36"/>
      <c r="I696" s="194"/>
      <c r="J696" s="36"/>
      <c r="K696" s="36"/>
      <c r="L696" s="39"/>
      <c r="M696" s="195"/>
      <c r="N696" s="196"/>
      <c r="O696" s="71"/>
      <c r="P696" s="71"/>
      <c r="Q696" s="71"/>
      <c r="R696" s="71"/>
      <c r="S696" s="71"/>
      <c r="T696" s="72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T696" s="17" t="s">
        <v>146</v>
      </c>
      <c r="AU696" s="17" t="s">
        <v>83</v>
      </c>
    </row>
    <row r="697" spans="1:65" s="12" customFormat="1">
      <c r="B697" s="197"/>
      <c r="C697" s="198"/>
      <c r="D697" s="192" t="s">
        <v>147</v>
      </c>
      <c r="E697" s="199" t="s">
        <v>1</v>
      </c>
      <c r="F697" s="200" t="s">
        <v>1949</v>
      </c>
      <c r="G697" s="198"/>
      <c r="H697" s="199" t="s">
        <v>1</v>
      </c>
      <c r="I697" s="201"/>
      <c r="J697" s="198"/>
      <c r="K697" s="198"/>
      <c r="L697" s="202"/>
      <c r="M697" s="203"/>
      <c r="N697" s="204"/>
      <c r="O697" s="204"/>
      <c r="P697" s="204"/>
      <c r="Q697" s="204"/>
      <c r="R697" s="204"/>
      <c r="S697" s="204"/>
      <c r="T697" s="205"/>
      <c r="AT697" s="206" t="s">
        <v>147</v>
      </c>
      <c r="AU697" s="206" t="s">
        <v>83</v>
      </c>
      <c r="AV697" s="12" t="s">
        <v>83</v>
      </c>
      <c r="AW697" s="12" t="s">
        <v>31</v>
      </c>
      <c r="AX697" s="12" t="s">
        <v>75</v>
      </c>
      <c r="AY697" s="206" t="s">
        <v>137</v>
      </c>
    </row>
    <row r="698" spans="1:65" s="12" customFormat="1">
      <c r="B698" s="197"/>
      <c r="C698" s="198"/>
      <c r="D698" s="192" t="s">
        <v>147</v>
      </c>
      <c r="E698" s="199" t="s">
        <v>1</v>
      </c>
      <c r="F698" s="200" t="s">
        <v>1963</v>
      </c>
      <c r="G698" s="198"/>
      <c r="H698" s="199" t="s">
        <v>1</v>
      </c>
      <c r="I698" s="201"/>
      <c r="J698" s="198"/>
      <c r="K698" s="198"/>
      <c r="L698" s="202"/>
      <c r="M698" s="203"/>
      <c r="N698" s="204"/>
      <c r="O698" s="204"/>
      <c r="P698" s="204"/>
      <c r="Q698" s="204"/>
      <c r="R698" s="204"/>
      <c r="S698" s="204"/>
      <c r="T698" s="205"/>
      <c r="AT698" s="206" t="s">
        <v>147</v>
      </c>
      <c r="AU698" s="206" t="s">
        <v>83</v>
      </c>
      <c r="AV698" s="12" t="s">
        <v>83</v>
      </c>
      <c r="AW698" s="12" t="s">
        <v>31</v>
      </c>
      <c r="AX698" s="12" t="s">
        <v>75</v>
      </c>
      <c r="AY698" s="206" t="s">
        <v>137</v>
      </c>
    </row>
    <row r="699" spans="1:65" s="13" customFormat="1">
      <c r="B699" s="207"/>
      <c r="C699" s="208"/>
      <c r="D699" s="192" t="s">
        <v>147</v>
      </c>
      <c r="E699" s="209" t="s">
        <v>1</v>
      </c>
      <c r="F699" s="210" t="s">
        <v>83</v>
      </c>
      <c r="G699" s="208"/>
      <c r="H699" s="211">
        <v>1</v>
      </c>
      <c r="I699" s="212"/>
      <c r="J699" s="208"/>
      <c r="K699" s="208"/>
      <c r="L699" s="213"/>
      <c r="M699" s="214"/>
      <c r="N699" s="215"/>
      <c r="O699" s="215"/>
      <c r="P699" s="215"/>
      <c r="Q699" s="215"/>
      <c r="R699" s="215"/>
      <c r="S699" s="215"/>
      <c r="T699" s="216"/>
      <c r="AT699" s="217" t="s">
        <v>147</v>
      </c>
      <c r="AU699" s="217" t="s">
        <v>83</v>
      </c>
      <c r="AV699" s="13" t="s">
        <v>85</v>
      </c>
      <c r="AW699" s="13" t="s">
        <v>31</v>
      </c>
      <c r="AX699" s="13" t="s">
        <v>75</v>
      </c>
      <c r="AY699" s="217" t="s">
        <v>137</v>
      </c>
    </row>
    <row r="700" spans="1:65" s="14" customFormat="1">
      <c r="B700" s="218"/>
      <c r="C700" s="219"/>
      <c r="D700" s="192" t="s">
        <v>147</v>
      </c>
      <c r="E700" s="220" t="s">
        <v>1</v>
      </c>
      <c r="F700" s="221" t="s">
        <v>152</v>
      </c>
      <c r="G700" s="219"/>
      <c r="H700" s="222">
        <v>1</v>
      </c>
      <c r="I700" s="223"/>
      <c r="J700" s="219"/>
      <c r="K700" s="219"/>
      <c r="L700" s="224"/>
      <c r="M700" s="225"/>
      <c r="N700" s="226"/>
      <c r="O700" s="226"/>
      <c r="P700" s="226"/>
      <c r="Q700" s="226"/>
      <c r="R700" s="226"/>
      <c r="S700" s="226"/>
      <c r="T700" s="227"/>
      <c r="AT700" s="228" t="s">
        <v>147</v>
      </c>
      <c r="AU700" s="228" t="s">
        <v>83</v>
      </c>
      <c r="AV700" s="14" t="s">
        <v>144</v>
      </c>
      <c r="AW700" s="14" t="s">
        <v>31</v>
      </c>
      <c r="AX700" s="14" t="s">
        <v>83</v>
      </c>
      <c r="AY700" s="228" t="s">
        <v>137</v>
      </c>
    </row>
    <row r="701" spans="1:65" s="2" customFormat="1" ht="16.5" customHeight="1">
      <c r="A701" s="34"/>
      <c r="B701" s="35"/>
      <c r="C701" s="178" t="s">
        <v>514</v>
      </c>
      <c r="D701" s="178" t="s">
        <v>138</v>
      </c>
      <c r="E701" s="179" t="s">
        <v>539</v>
      </c>
      <c r="F701" s="180" t="s">
        <v>540</v>
      </c>
      <c r="G701" s="181" t="s">
        <v>156</v>
      </c>
      <c r="H701" s="182">
        <v>1</v>
      </c>
      <c r="I701" s="183"/>
      <c r="J701" s="184">
        <f>ROUND(I701*H701,2)</f>
        <v>0</v>
      </c>
      <c r="K701" s="180" t="s">
        <v>142</v>
      </c>
      <c r="L701" s="185"/>
      <c r="M701" s="186" t="s">
        <v>1</v>
      </c>
      <c r="N701" s="187" t="s">
        <v>40</v>
      </c>
      <c r="O701" s="71"/>
      <c r="P701" s="188">
        <f>O701*H701</f>
        <v>0</v>
      </c>
      <c r="Q701" s="188">
        <v>1.8799999999999999E-3</v>
      </c>
      <c r="R701" s="188">
        <f>Q701*H701</f>
        <v>1.8799999999999999E-3</v>
      </c>
      <c r="S701" s="188">
        <v>0</v>
      </c>
      <c r="T701" s="189">
        <f>S701*H701</f>
        <v>0</v>
      </c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R701" s="190" t="s">
        <v>143</v>
      </c>
      <c r="AT701" s="190" t="s">
        <v>138</v>
      </c>
      <c r="AU701" s="190" t="s">
        <v>83</v>
      </c>
      <c r="AY701" s="17" t="s">
        <v>137</v>
      </c>
      <c r="BE701" s="191">
        <f>IF(N701="základní",J701,0)</f>
        <v>0</v>
      </c>
      <c r="BF701" s="191">
        <f>IF(N701="snížená",J701,0)</f>
        <v>0</v>
      </c>
      <c r="BG701" s="191">
        <f>IF(N701="zákl. přenesená",J701,0)</f>
        <v>0</v>
      </c>
      <c r="BH701" s="191">
        <f>IF(N701="sníž. přenesená",J701,0)</f>
        <v>0</v>
      </c>
      <c r="BI701" s="191">
        <f>IF(N701="nulová",J701,0)</f>
        <v>0</v>
      </c>
      <c r="BJ701" s="17" t="s">
        <v>83</v>
      </c>
      <c r="BK701" s="191">
        <f>ROUND(I701*H701,2)</f>
        <v>0</v>
      </c>
      <c r="BL701" s="17" t="s">
        <v>144</v>
      </c>
      <c r="BM701" s="190" t="s">
        <v>2056</v>
      </c>
    </row>
    <row r="702" spans="1:65" s="2" customFormat="1">
      <c r="A702" s="34"/>
      <c r="B702" s="35"/>
      <c r="C702" s="36"/>
      <c r="D702" s="192" t="s">
        <v>146</v>
      </c>
      <c r="E702" s="36"/>
      <c r="F702" s="193" t="s">
        <v>540</v>
      </c>
      <c r="G702" s="36"/>
      <c r="H702" s="36"/>
      <c r="I702" s="194"/>
      <c r="J702" s="36"/>
      <c r="K702" s="36"/>
      <c r="L702" s="39"/>
      <c r="M702" s="195"/>
      <c r="N702" s="196"/>
      <c r="O702" s="71"/>
      <c r="P702" s="71"/>
      <c r="Q702" s="71"/>
      <c r="R702" s="71"/>
      <c r="S702" s="71"/>
      <c r="T702" s="72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T702" s="17" t="s">
        <v>146</v>
      </c>
      <c r="AU702" s="17" t="s">
        <v>83</v>
      </c>
    </row>
    <row r="703" spans="1:65" s="12" customFormat="1">
      <c r="B703" s="197"/>
      <c r="C703" s="198"/>
      <c r="D703" s="192" t="s">
        <v>147</v>
      </c>
      <c r="E703" s="199" t="s">
        <v>1</v>
      </c>
      <c r="F703" s="200" t="s">
        <v>1949</v>
      </c>
      <c r="G703" s="198"/>
      <c r="H703" s="199" t="s">
        <v>1</v>
      </c>
      <c r="I703" s="201"/>
      <c r="J703" s="198"/>
      <c r="K703" s="198"/>
      <c r="L703" s="202"/>
      <c r="M703" s="203"/>
      <c r="N703" s="204"/>
      <c r="O703" s="204"/>
      <c r="P703" s="204"/>
      <c r="Q703" s="204"/>
      <c r="R703" s="204"/>
      <c r="S703" s="204"/>
      <c r="T703" s="205"/>
      <c r="AT703" s="206" t="s">
        <v>147</v>
      </c>
      <c r="AU703" s="206" t="s">
        <v>83</v>
      </c>
      <c r="AV703" s="12" t="s">
        <v>83</v>
      </c>
      <c r="AW703" s="12" t="s">
        <v>31</v>
      </c>
      <c r="AX703" s="12" t="s">
        <v>75</v>
      </c>
      <c r="AY703" s="206" t="s">
        <v>137</v>
      </c>
    </row>
    <row r="704" spans="1:65" s="12" customFormat="1">
      <c r="B704" s="197"/>
      <c r="C704" s="198"/>
      <c r="D704" s="192" t="s">
        <v>147</v>
      </c>
      <c r="E704" s="199" t="s">
        <v>1</v>
      </c>
      <c r="F704" s="200" t="s">
        <v>1963</v>
      </c>
      <c r="G704" s="198"/>
      <c r="H704" s="199" t="s">
        <v>1</v>
      </c>
      <c r="I704" s="201"/>
      <c r="J704" s="198"/>
      <c r="K704" s="198"/>
      <c r="L704" s="202"/>
      <c r="M704" s="203"/>
      <c r="N704" s="204"/>
      <c r="O704" s="204"/>
      <c r="P704" s="204"/>
      <c r="Q704" s="204"/>
      <c r="R704" s="204"/>
      <c r="S704" s="204"/>
      <c r="T704" s="205"/>
      <c r="AT704" s="206" t="s">
        <v>147</v>
      </c>
      <c r="AU704" s="206" t="s">
        <v>83</v>
      </c>
      <c r="AV704" s="12" t="s">
        <v>83</v>
      </c>
      <c r="AW704" s="12" t="s">
        <v>31</v>
      </c>
      <c r="AX704" s="12" t="s">
        <v>75</v>
      </c>
      <c r="AY704" s="206" t="s">
        <v>137</v>
      </c>
    </row>
    <row r="705" spans="1:65" s="13" customFormat="1">
      <c r="B705" s="207"/>
      <c r="C705" s="208"/>
      <c r="D705" s="192" t="s">
        <v>147</v>
      </c>
      <c r="E705" s="209" t="s">
        <v>1</v>
      </c>
      <c r="F705" s="210" t="s">
        <v>83</v>
      </c>
      <c r="G705" s="208"/>
      <c r="H705" s="211">
        <v>1</v>
      </c>
      <c r="I705" s="212"/>
      <c r="J705" s="208"/>
      <c r="K705" s="208"/>
      <c r="L705" s="213"/>
      <c r="M705" s="214"/>
      <c r="N705" s="215"/>
      <c r="O705" s="215"/>
      <c r="P705" s="215"/>
      <c r="Q705" s="215"/>
      <c r="R705" s="215"/>
      <c r="S705" s="215"/>
      <c r="T705" s="216"/>
      <c r="AT705" s="217" t="s">
        <v>147</v>
      </c>
      <c r="AU705" s="217" t="s">
        <v>83</v>
      </c>
      <c r="AV705" s="13" t="s">
        <v>85</v>
      </c>
      <c r="AW705" s="13" t="s">
        <v>31</v>
      </c>
      <c r="AX705" s="13" t="s">
        <v>75</v>
      </c>
      <c r="AY705" s="217" t="s">
        <v>137</v>
      </c>
    </row>
    <row r="706" spans="1:65" s="14" customFormat="1">
      <c r="B706" s="218"/>
      <c r="C706" s="219"/>
      <c r="D706" s="192" t="s">
        <v>147</v>
      </c>
      <c r="E706" s="220" t="s">
        <v>1</v>
      </c>
      <c r="F706" s="221" t="s">
        <v>152</v>
      </c>
      <c r="G706" s="219"/>
      <c r="H706" s="222">
        <v>1</v>
      </c>
      <c r="I706" s="223"/>
      <c r="J706" s="219"/>
      <c r="K706" s="219"/>
      <c r="L706" s="224"/>
      <c r="M706" s="225"/>
      <c r="N706" s="226"/>
      <c r="O706" s="226"/>
      <c r="P706" s="226"/>
      <c r="Q706" s="226"/>
      <c r="R706" s="226"/>
      <c r="S706" s="226"/>
      <c r="T706" s="227"/>
      <c r="AT706" s="228" t="s">
        <v>147</v>
      </c>
      <c r="AU706" s="228" t="s">
        <v>83</v>
      </c>
      <c r="AV706" s="14" t="s">
        <v>144</v>
      </c>
      <c r="AW706" s="14" t="s">
        <v>31</v>
      </c>
      <c r="AX706" s="14" t="s">
        <v>83</v>
      </c>
      <c r="AY706" s="228" t="s">
        <v>137</v>
      </c>
    </row>
    <row r="707" spans="1:65" s="2" customFormat="1" ht="16.5" customHeight="1">
      <c r="A707" s="34"/>
      <c r="B707" s="35"/>
      <c r="C707" s="178" t="s">
        <v>518</v>
      </c>
      <c r="D707" s="178" t="s">
        <v>138</v>
      </c>
      <c r="E707" s="179" t="s">
        <v>543</v>
      </c>
      <c r="F707" s="180" t="s">
        <v>544</v>
      </c>
      <c r="G707" s="181" t="s">
        <v>156</v>
      </c>
      <c r="H707" s="182">
        <v>1</v>
      </c>
      <c r="I707" s="183"/>
      <c r="J707" s="184">
        <f>ROUND(I707*H707,2)</f>
        <v>0</v>
      </c>
      <c r="K707" s="180" t="s">
        <v>142</v>
      </c>
      <c r="L707" s="185"/>
      <c r="M707" s="186" t="s">
        <v>1</v>
      </c>
      <c r="N707" s="187" t="s">
        <v>40</v>
      </c>
      <c r="O707" s="71"/>
      <c r="P707" s="188">
        <f>O707*H707</f>
        <v>0</v>
      </c>
      <c r="Q707" s="188">
        <v>1.91E-3</v>
      </c>
      <c r="R707" s="188">
        <f>Q707*H707</f>
        <v>1.91E-3</v>
      </c>
      <c r="S707" s="188">
        <v>0</v>
      </c>
      <c r="T707" s="189">
        <f>S707*H707</f>
        <v>0</v>
      </c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R707" s="190" t="s">
        <v>143</v>
      </c>
      <c r="AT707" s="190" t="s">
        <v>138</v>
      </c>
      <c r="AU707" s="190" t="s">
        <v>83</v>
      </c>
      <c r="AY707" s="17" t="s">
        <v>137</v>
      </c>
      <c r="BE707" s="191">
        <f>IF(N707="základní",J707,0)</f>
        <v>0</v>
      </c>
      <c r="BF707" s="191">
        <f>IF(N707="snížená",J707,0)</f>
        <v>0</v>
      </c>
      <c r="BG707" s="191">
        <f>IF(N707="zákl. přenesená",J707,0)</f>
        <v>0</v>
      </c>
      <c r="BH707" s="191">
        <f>IF(N707="sníž. přenesená",J707,0)</f>
        <v>0</v>
      </c>
      <c r="BI707" s="191">
        <f>IF(N707="nulová",J707,0)</f>
        <v>0</v>
      </c>
      <c r="BJ707" s="17" t="s">
        <v>83</v>
      </c>
      <c r="BK707" s="191">
        <f>ROUND(I707*H707,2)</f>
        <v>0</v>
      </c>
      <c r="BL707" s="17" t="s">
        <v>144</v>
      </c>
      <c r="BM707" s="190" t="s">
        <v>2057</v>
      </c>
    </row>
    <row r="708" spans="1:65" s="2" customFormat="1">
      <c r="A708" s="34"/>
      <c r="B708" s="35"/>
      <c r="C708" s="36"/>
      <c r="D708" s="192" t="s">
        <v>146</v>
      </c>
      <c r="E708" s="36"/>
      <c r="F708" s="193" t="s">
        <v>544</v>
      </c>
      <c r="G708" s="36"/>
      <c r="H708" s="36"/>
      <c r="I708" s="194"/>
      <c r="J708" s="36"/>
      <c r="K708" s="36"/>
      <c r="L708" s="39"/>
      <c r="M708" s="195"/>
      <c r="N708" s="196"/>
      <c r="O708" s="71"/>
      <c r="P708" s="71"/>
      <c r="Q708" s="71"/>
      <c r="R708" s="71"/>
      <c r="S708" s="71"/>
      <c r="T708" s="72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T708" s="17" t="s">
        <v>146</v>
      </c>
      <c r="AU708" s="17" t="s">
        <v>83</v>
      </c>
    </row>
    <row r="709" spans="1:65" s="12" customFormat="1">
      <c r="B709" s="197"/>
      <c r="C709" s="198"/>
      <c r="D709" s="192" t="s">
        <v>147</v>
      </c>
      <c r="E709" s="199" t="s">
        <v>1</v>
      </c>
      <c r="F709" s="200" t="s">
        <v>1949</v>
      </c>
      <c r="G709" s="198"/>
      <c r="H709" s="199" t="s">
        <v>1</v>
      </c>
      <c r="I709" s="201"/>
      <c r="J709" s="198"/>
      <c r="K709" s="198"/>
      <c r="L709" s="202"/>
      <c r="M709" s="203"/>
      <c r="N709" s="204"/>
      <c r="O709" s="204"/>
      <c r="P709" s="204"/>
      <c r="Q709" s="204"/>
      <c r="R709" s="204"/>
      <c r="S709" s="204"/>
      <c r="T709" s="205"/>
      <c r="AT709" s="206" t="s">
        <v>147</v>
      </c>
      <c r="AU709" s="206" t="s">
        <v>83</v>
      </c>
      <c r="AV709" s="12" t="s">
        <v>83</v>
      </c>
      <c r="AW709" s="12" t="s">
        <v>31</v>
      </c>
      <c r="AX709" s="12" t="s">
        <v>75</v>
      </c>
      <c r="AY709" s="206" t="s">
        <v>137</v>
      </c>
    </row>
    <row r="710" spans="1:65" s="12" customFormat="1">
      <c r="B710" s="197"/>
      <c r="C710" s="198"/>
      <c r="D710" s="192" t="s">
        <v>147</v>
      </c>
      <c r="E710" s="199" t="s">
        <v>1</v>
      </c>
      <c r="F710" s="200" t="s">
        <v>1963</v>
      </c>
      <c r="G710" s="198"/>
      <c r="H710" s="199" t="s">
        <v>1</v>
      </c>
      <c r="I710" s="201"/>
      <c r="J710" s="198"/>
      <c r="K710" s="198"/>
      <c r="L710" s="202"/>
      <c r="M710" s="203"/>
      <c r="N710" s="204"/>
      <c r="O710" s="204"/>
      <c r="P710" s="204"/>
      <c r="Q710" s="204"/>
      <c r="R710" s="204"/>
      <c r="S710" s="204"/>
      <c r="T710" s="205"/>
      <c r="AT710" s="206" t="s">
        <v>147</v>
      </c>
      <c r="AU710" s="206" t="s">
        <v>83</v>
      </c>
      <c r="AV710" s="12" t="s">
        <v>83</v>
      </c>
      <c r="AW710" s="12" t="s">
        <v>31</v>
      </c>
      <c r="AX710" s="12" t="s">
        <v>75</v>
      </c>
      <c r="AY710" s="206" t="s">
        <v>137</v>
      </c>
    </row>
    <row r="711" spans="1:65" s="13" customFormat="1">
      <c r="B711" s="207"/>
      <c r="C711" s="208"/>
      <c r="D711" s="192" t="s">
        <v>147</v>
      </c>
      <c r="E711" s="209" t="s">
        <v>1</v>
      </c>
      <c r="F711" s="210" t="s">
        <v>83</v>
      </c>
      <c r="G711" s="208"/>
      <c r="H711" s="211">
        <v>1</v>
      </c>
      <c r="I711" s="212"/>
      <c r="J711" s="208"/>
      <c r="K711" s="208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147</v>
      </c>
      <c r="AU711" s="217" t="s">
        <v>83</v>
      </c>
      <c r="AV711" s="13" t="s">
        <v>85</v>
      </c>
      <c r="AW711" s="13" t="s">
        <v>31</v>
      </c>
      <c r="AX711" s="13" t="s">
        <v>75</v>
      </c>
      <c r="AY711" s="217" t="s">
        <v>137</v>
      </c>
    </row>
    <row r="712" spans="1:65" s="14" customFormat="1">
      <c r="B712" s="218"/>
      <c r="C712" s="219"/>
      <c r="D712" s="192" t="s">
        <v>147</v>
      </c>
      <c r="E712" s="220" t="s">
        <v>1</v>
      </c>
      <c r="F712" s="221" t="s">
        <v>152</v>
      </c>
      <c r="G712" s="219"/>
      <c r="H712" s="222">
        <v>1</v>
      </c>
      <c r="I712" s="223"/>
      <c r="J712" s="219"/>
      <c r="K712" s="219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147</v>
      </c>
      <c r="AU712" s="228" t="s">
        <v>83</v>
      </c>
      <c r="AV712" s="14" t="s">
        <v>144</v>
      </c>
      <c r="AW712" s="14" t="s">
        <v>31</v>
      </c>
      <c r="AX712" s="14" t="s">
        <v>83</v>
      </c>
      <c r="AY712" s="228" t="s">
        <v>137</v>
      </c>
    </row>
    <row r="713" spans="1:65" s="2" customFormat="1" ht="16.5" customHeight="1">
      <c r="A713" s="34"/>
      <c r="B713" s="35"/>
      <c r="C713" s="178" t="s">
        <v>522</v>
      </c>
      <c r="D713" s="178" t="s">
        <v>138</v>
      </c>
      <c r="E713" s="179" t="s">
        <v>547</v>
      </c>
      <c r="F713" s="180" t="s">
        <v>548</v>
      </c>
      <c r="G713" s="181" t="s">
        <v>156</v>
      </c>
      <c r="H713" s="182">
        <v>1</v>
      </c>
      <c r="I713" s="183"/>
      <c r="J713" s="184">
        <f>ROUND(I713*H713,2)</f>
        <v>0</v>
      </c>
      <c r="K713" s="180" t="s">
        <v>142</v>
      </c>
      <c r="L713" s="185"/>
      <c r="M713" s="186" t="s">
        <v>1</v>
      </c>
      <c r="N713" s="187" t="s">
        <v>40</v>
      </c>
      <c r="O713" s="71"/>
      <c r="P713" s="188">
        <f>O713*H713</f>
        <v>0</v>
      </c>
      <c r="Q713" s="188">
        <v>1.9400000000000001E-3</v>
      </c>
      <c r="R713" s="188">
        <f>Q713*H713</f>
        <v>1.9400000000000001E-3</v>
      </c>
      <c r="S713" s="188">
        <v>0</v>
      </c>
      <c r="T713" s="189">
        <f>S713*H713</f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190" t="s">
        <v>143</v>
      </c>
      <c r="AT713" s="190" t="s">
        <v>138</v>
      </c>
      <c r="AU713" s="190" t="s">
        <v>83</v>
      </c>
      <c r="AY713" s="17" t="s">
        <v>137</v>
      </c>
      <c r="BE713" s="191">
        <f>IF(N713="základní",J713,0)</f>
        <v>0</v>
      </c>
      <c r="BF713" s="191">
        <f>IF(N713="snížená",J713,0)</f>
        <v>0</v>
      </c>
      <c r="BG713" s="191">
        <f>IF(N713="zákl. přenesená",J713,0)</f>
        <v>0</v>
      </c>
      <c r="BH713" s="191">
        <f>IF(N713="sníž. přenesená",J713,0)</f>
        <v>0</v>
      </c>
      <c r="BI713" s="191">
        <f>IF(N713="nulová",J713,0)</f>
        <v>0</v>
      </c>
      <c r="BJ713" s="17" t="s">
        <v>83</v>
      </c>
      <c r="BK713" s="191">
        <f>ROUND(I713*H713,2)</f>
        <v>0</v>
      </c>
      <c r="BL713" s="17" t="s">
        <v>144</v>
      </c>
      <c r="BM713" s="190" t="s">
        <v>2058</v>
      </c>
    </row>
    <row r="714" spans="1:65" s="2" customFormat="1">
      <c r="A714" s="34"/>
      <c r="B714" s="35"/>
      <c r="C714" s="36"/>
      <c r="D714" s="192" t="s">
        <v>146</v>
      </c>
      <c r="E714" s="36"/>
      <c r="F714" s="193" t="s">
        <v>548</v>
      </c>
      <c r="G714" s="36"/>
      <c r="H714" s="36"/>
      <c r="I714" s="194"/>
      <c r="J714" s="36"/>
      <c r="K714" s="36"/>
      <c r="L714" s="39"/>
      <c r="M714" s="195"/>
      <c r="N714" s="196"/>
      <c r="O714" s="71"/>
      <c r="P714" s="71"/>
      <c r="Q714" s="71"/>
      <c r="R714" s="71"/>
      <c r="S714" s="71"/>
      <c r="T714" s="72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T714" s="17" t="s">
        <v>146</v>
      </c>
      <c r="AU714" s="17" t="s">
        <v>83</v>
      </c>
    </row>
    <row r="715" spans="1:65" s="12" customFormat="1">
      <c r="B715" s="197"/>
      <c r="C715" s="198"/>
      <c r="D715" s="192" t="s">
        <v>147</v>
      </c>
      <c r="E715" s="199" t="s">
        <v>1</v>
      </c>
      <c r="F715" s="200" t="s">
        <v>1949</v>
      </c>
      <c r="G715" s="198"/>
      <c r="H715" s="199" t="s">
        <v>1</v>
      </c>
      <c r="I715" s="201"/>
      <c r="J715" s="198"/>
      <c r="K715" s="198"/>
      <c r="L715" s="202"/>
      <c r="M715" s="203"/>
      <c r="N715" s="204"/>
      <c r="O715" s="204"/>
      <c r="P715" s="204"/>
      <c r="Q715" s="204"/>
      <c r="R715" s="204"/>
      <c r="S715" s="204"/>
      <c r="T715" s="205"/>
      <c r="AT715" s="206" t="s">
        <v>147</v>
      </c>
      <c r="AU715" s="206" t="s">
        <v>83</v>
      </c>
      <c r="AV715" s="12" t="s">
        <v>83</v>
      </c>
      <c r="AW715" s="12" t="s">
        <v>31</v>
      </c>
      <c r="AX715" s="12" t="s">
        <v>75</v>
      </c>
      <c r="AY715" s="206" t="s">
        <v>137</v>
      </c>
    </row>
    <row r="716" spans="1:65" s="12" customFormat="1">
      <c r="B716" s="197"/>
      <c r="C716" s="198"/>
      <c r="D716" s="192" t="s">
        <v>147</v>
      </c>
      <c r="E716" s="199" t="s">
        <v>1</v>
      </c>
      <c r="F716" s="200" t="s">
        <v>1963</v>
      </c>
      <c r="G716" s="198"/>
      <c r="H716" s="199" t="s">
        <v>1</v>
      </c>
      <c r="I716" s="201"/>
      <c r="J716" s="198"/>
      <c r="K716" s="198"/>
      <c r="L716" s="202"/>
      <c r="M716" s="203"/>
      <c r="N716" s="204"/>
      <c r="O716" s="204"/>
      <c r="P716" s="204"/>
      <c r="Q716" s="204"/>
      <c r="R716" s="204"/>
      <c r="S716" s="204"/>
      <c r="T716" s="205"/>
      <c r="AT716" s="206" t="s">
        <v>147</v>
      </c>
      <c r="AU716" s="206" t="s">
        <v>83</v>
      </c>
      <c r="AV716" s="12" t="s">
        <v>83</v>
      </c>
      <c r="AW716" s="12" t="s">
        <v>31</v>
      </c>
      <c r="AX716" s="12" t="s">
        <v>75</v>
      </c>
      <c r="AY716" s="206" t="s">
        <v>137</v>
      </c>
    </row>
    <row r="717" spans="1:65" s="13" customFormat="1">
      <c r="B717" s="207"/>
      <c r="C717" s="208"/>
      <c r="D717" s="192" t="s">
        <v>147</v>
      </c>
      <c r="E717" s="209" t="s">
        <v>1</v>
      </c>
      <c r="F717" s="210" t="s">
        <v>83</v>
      </c>
      <c r="G717" s="208"/>
      <c r="H717" s="211">
        <v>1</v>
      </c>
      <c r="I717" s="212"/>
      <c r="J717" s="208"/>
      <c r="K717" s="208"/>
      <c r="L717" s="213"/>
      <c r="M717" s="214"/>
      <c r="N717" s="215"/>
      <c r="O717" s="215"/>
      <c r="P717" s="215"/>
      <c r="Q717" s="215"/>
      <c r="R717" s="215"/>
      <c r="S717" s="215"/>
      <c r="T717" s="216"/>
      <c r="AT717" s="217" t="s">
        <v>147</v>
      </c>
      <c r="AU717" s="217" t="s">
        <v>83</v>
      </c>
      <c r="AV717" s="13" t="s">
        <v>85</v>
      </c>
      <c r="AW717" s="13" t="s">
        <v>31</v>
      </c>
      <c r="AX717" s="13" t="s">
        <v>75</v>
      </c>
      <c r="AY717" s="217" t="s">
        <v>137</v>
      </c>
    </row>
    <row r="718" spans="1:65" s="14" customFormat="1">
      <c r="B718" s="218"/>
      <c r="C718" s="219"/>
      <c r="D718" s="192" t="s">
        <v>147</v>
      </c>
      <c r="E718" s="220" t="s">
        <v>1</v>
      </c>
      <c r="F718" s="221" t="s">
        <v>152</v>
      </c>
      <c r="G718" s="219"/>
      <c r="H718" s="222">
        <v>1</v>
      </c>
      <c r="I718" s="223"/>
      <c r="J718" s="219"/>
      <c r="K718" s="219"/>
      <c r="L718" s="224"/>
      <c r="M718" s="225"/>
      <c r="N718" s="226"/>
      <c r="O718" s="226"/>
      <c r="P718" s="226"/>
      <c r="Q718" s="226"/>
      <c r="R718" s="226"/>
      <c r="S718" s="226"/>
      <c r="T718" s="227"/>
      <c r="AT718" s="228" t="s">
        <v>147</v>
      </c>
      <c r="AU718" s="228" t="s">
        <v>83</v>
      </c>
      <c r="AV718" s="14" t="s">
        <v>144</v>
      </c>
      <c r="AW718" s="14" t="s">
        <v>31</v>
      </c>
      <c r="AX718" s="14" t="s">
        <v>83</v>
      </c>
      <c r="AY718" s="228" t="s">
        <v>137</v>
      </c>
    </row>
    <row r="719" spans="1:65" s="2" customFormat="1" ht="16.5" customHeight="1">
      <c r="A719" s="34"/>
      <c r="B719" s="35"/>
      <c r="C719" s="178" t="s">
        <v>526</v>
      </c>
      <c r="D719" s="178" t="s">
        <v>138</v>
      </c>
      <c r="E719" s="179" t="s">
        <v>555</v>
      </c>
      <c r="F719" s="180" t="s">
        <v>556</v>
      </c>
      <c r="G719" s="181" t="s">
        <v>156</v>
      </c>
      <c r="H719" s="182">
        <v>1</v>
      </c>
      <c r="I719" s="183"/>
      <c r="J719" s="184">
        <f>ROUND(I719*H719,2)</f>
        <v>0</v>
      </c>
      <c r="K719" s="180" t="s">
        <v>142</v>
      </c>
      <c r="L719" s="185"/>
      <c r="M719" s="186" t="s">
        <v>1</v>
      </c>
      <c r="N719" s="187" t="s">
        <v>40</v>
      </c>
      <c r="O719" s="71"/>
      <c r="P719" s="188">
        <f>O719*H719</f>
        <v>0</v>
      </c>
      <c r="Q719" s="188">
        <v>2.0300000000000001E-3</v>
      </c>
      <c r="R719" s="188">
        <f>Q719*H719</f>
        <v>2.0300000000000001E-3</v>
      </c>
      <c r="S719" s="188">
        <v>0</v>
      </c>
      <c r="T719" s="189">
        <f>S719*H719</f>
        <v>0</v>
      </c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R719" s="190" t="s">
        <v>143</v>
      </c>
      <c r="AT719" s="190" t="s">
        <v>138</v>
      </c>
      <c r="AU719" s="190" t="s">
        <v>83</v>
      </c>
      <c r="AY719" s="17" t="s">
        <v>137</v>
      </c>
      <c r="BE719" s="191">
        <f>IF(N719="základní",J719,0)</f>
        <v>0</v>
      </c>
      <c r="BF719" s="191">
        <f>IF(N719="snížená",J719,0)</f>
        <v>0</v>
      </c>
      <c r="BG719" s="191">
        <f>IF(N719="zákl. přenesená",J719,0)</f>
        <v>0</v>
      </c>
      <c r="BH719" s="191">
        <f>IF(N719="sníž. přenesená",J719,0)</f>
        <v>0</v>
      </c>
      <c r="BI719" s="191">
        <f>IF(N719="nulová",J719,0)</f>
        <v>0</v>
      </c>
      <c r="BJ719" s="17" t="s">
        <v>83</v>
      </c>
      <c r="BK719" s="191">
        <f>ROUND(I719*H719,2)</f>
        <v>0</v>
      </c>
      <c r="BL719" s="17" t="s">
        <v>144</v>
      </c>
      <c r="BM719" s="190" t="s">
        <v>2059</v>
      </c>
    </row>
    <row r="720" spans="1:65" s="2" customFormat="1">
      <c r="A720" s="34"/>
      <c r="B720" s="35"/>
      <c r="C720" s="36"/>
      <c r="D720" s="192" t="s">
        <v>146</v>
      </c>
      <c r="E720" s="36"/>
      <c r="F720" s="193" t="s">
        <v>556</v>
      </c>
      <c r="G720" s="36"/>
      <c r="H720" s="36"/>
      <c r="I720" s="194"/>
      <c r="J720" s="36"/>
      <c r="K720" s="36"/>
      <c r="L720" s="39"/>
      <c r="M720" s="195"/>
      <c r="N720" s="196"/>
      <c r="O720" s="71"/>
      <c r="P720" s="71"/>
      <c r="Q720" s="71"/>
      <c r="R720" s="71"/>
      <c r="S720" s="71"/>
      <c r="T720" s="72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T720" s="17" t="s">
        <v>146</v>
      </c>
      <c r="AU720" s="17" t="s">
        <v>83</v>
      </c>
    </row>
    <row r="721" spans="1:65" s="12" customFormat="1">
      <c r="B721" s="197"/>
      <c r="C721" s="198"/>
      <c r="D721" s="192" t="s">
        <v>147</v>
      </c>
      <c r="E721" s="199" t="s">
        <v>1</v>
      </c>
      <c r="F721" s="200" t="s">
        <v>1949</v>
      </c>
      <c r="G721" s="198"/>
      <c r="H721" s="199" t="s">
        <v>1</v>
      </c>
      <c r="I721" s="201"/>
      <c r="J721" s="198"/>
      <c r="K721" s="198"/>
      <c r="L721" s="202"/>
      <c r="M721" s="203"/>
      <c r="N721" s="204"/>
      <c r="O721" s="204"/>
      <c r="P721" s="204"/>
      <c r="Q721" s="204"/>
      <c r="R721" s="204"/>
      <c r="S721" s="204"/>
      <c r="T721" s="205"/>
      <c r="AT721" s="206" t="s">
        <v>147</v>
      </c>
      <c r="AU721" s="206" t="s">
        <v>83</v>
      </c>
      <c r="AV721" s="12" t="s">
        <v>83</v>
      </c>
      <c r="AW721" s="12" t="s">
        <v>31</v>
      </c>
      <c r="AX721" s="12" t="s">
        <v>75</v>
      </c>
      <c r="AY721" s="206" t="s">
        <v>137</v>
      </c>
    </row>
    <row r="722" spans="1:65" s="12" customFormat="1">
      <c r="B722" s="197"/>
      <c r="C722" s="198"/>
      <c r="D722" s="192" t="s">
        <v>147</v>
      </c>
      <c r="E722" s="199" t="s">
        <v>1</v>
      </c>
      <c r="F722" s="200" t="s">
        <v>1963</v>
      </c>
      <c r="G722" s="198"/>
      <c r="H722" s="199" t="s">
        <v>1</v>
      </c>
      <c r="I722" s="201"/>
      <c r="J722" s="198"/>
      <c r="K722" s="198"/>
      <c r="L722" s="202"/>
      <c r="M722" s="203"/>
      <c r="N722" s="204"/>
      <c r="O722" s="204"/>
      <c r="P722" s="204"/>
      <c r="Q722" s="204"/>
      <c r="R722" s="204"/>
      <c r="S722" s="204"/>
      <c r="T722" s="205"/>
      <c r="AT722" s="206" t="s">
        <v>147</v>
      </c>
      <c r="AU722" s="206" t="s">
        <v>83</v>
      </c>
      <c r="AV722" s="12" t="s">
        <v>83</v>
      </c>
      <c r="AW722" s="12" t="s">
        <v>31</v>
      </c>
      <c r="AX722" s="12" t="s">
        <v>75</v>
      </c>
      <c r="AY722" s="206" t="s">
        <v>137</v>
      </c>
    </row>
    <row r="723" spans="1:65" s="13" customFormat="1">
      <c r="B723" s="207"/>
      <c r="C723" s="208"/>
      <c r="D723" s="192" t="s">
        <v>147</v>
      </c>
      <c r="E723" s="209" t="s">
        <v>1</v>
      </c>
      <c r="F723" s="210" t="s">
        <v>83</v>
      </c>
      <c r="G723" s="208"/>
      <c r="H723" s="211">
        <v>1</v>
      </c>
      <c r="I723" s="212"/>
      <c r="J723" s="208"/>
      <c r="K723" s="208"/>
      <c r="L723" s="213"/>
      <c r="M723" s="214"/>
      <c r="N723" s="215"/>
      <c r="O723" s="215"/>
      <c r="P723" s="215"/>
      <c r="Q723" s="215"/>
      <c r="R723" s="215"/>
      <c r="S723" s="215"/>
      <c r="T723" s="216"/>
      <c r="AT723" s="217" t="s">
        <v>147</v>
      </c>
      <c r="AU723" s="217" t="s">
        <v>83</v>
      </c>
      <c r="AV723" s="13" t="s">
        <v>85</v>
      </c>
      <c r="AW723" s="13" t="s">
        <v>31</v>
      </c>
      <c r="AX723" s="13" t="s">
        <v>75</v>
      </c>
      <c r="AY723" s="217" t="s">
        <v>137</v>
      </c>
    </row>
    <row r="724" spans="1:65" s="14" customFormat="1">
      <c r="B724" s="218"/>
      <c r="C724" s="219"/>
      <c r="D724" s="192" t="s">
        <v>147</v>
      </c>
      <c r="E724" s="220" t="s">
        <v>1</v>
      </c>
      <c r="F724" s="221" t="s">
        <v>152</v>
      </c>
      <c r="G724" s="219"/>
      <c r="H724" s="222">
        <v>1</v>
      </c>
      <c r="I724" s="223"/>
      <c r="J724" s="219"/>
      <c r="K724" s="219"/>
      <c r="L724" s="224"/>
      <c r="M724" s="225"/>
      <c r="N724" s="226"/>
      <c r="O724" s="226"/>
      <c r="P724" s="226"/>
      <c r="Q724" s="226"/>
      <c r="R724" s="226"/>
      <c r="S724" s="226"/>
      <c r="T724" s="227"/>
      <c r="AT724" s="228" t="s">
        <v>147</v>
      </c>
      <c r="AU724" s="228" t="s">
        <v>83</v>
      </c>
      <c r="AV724" s="14" t="s">
        <v>144</v>
      </c>
      <c r="AW724" s="14" t="s">
        <v>31</v>
      </c>
      <c r="AX724" s="14" t="s">
        <v>83</v>
      </c>
      <c r="AY724" s="228" t="s">
        <v>137</v>
      </c>
    </row>
    <row r="725" spans="1:65" s="2" customFormat="1" ht="16.5" customHeight="1">
      <c r="A725" s="34"/>
      <c r="B725" s="35"/>
      <c r="C725" s="178" t="s">
        <v>530</v>
      </c>
      <c r="D725" s="178" t="s">
        <v>138</v>
      </c>
      <c r="E725" s="179" t="s">
        <v>559</v>
      </c>
      <c r="F725" s="180" t="s">
        <v>560</v>
      </c>
      <c r="G725" s="181" t="s">
        <v>156</v>
      </c>
      <c r="H725" s="182">
        <v>1</v>
      </c>
      <c r="I725" s="183"/>
      <c r="J725" s="184">
        <f>ROUND(I725*H725,2)</f>
        <v>0</v>
      </c>
      <c r="K725" s="180" t="s">
        <v>142</v>
      </c>
      <c r="L725" s="185"/>
      <c r="M725" s="186" t="s">
        <v>1</v>
      </c>
      <c r="N725" s="187" t="s">
        <v>40</v>
      </c>
      <c r="O725" s="71"/>
      <c r="P725" s="188">
        <f>O725*H725</f>
        <v>0</v>
      </c>
      <c r="Q725" s="188">
        <v>2.15E-3</v>
      </c>
      <c r="R725" s="188">
        <f>Q725*H725</f>
        <v>2.15E-3</v>
      </c>
      <c r="S725" s="188">
        <v>0</v>
      </c>
      <c r="T725" s="189">
        <f>S725*H725</f>
        <v>0</v>
      </c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R725" s="190" t="s">
        <v>143</v>
      </c>
      <c r="AT725" s="190" t="s">
        <v>138</v>
      </c>
      <c r="AU725" s="190" t="s">
        <v>83</v>
      </c>
      <c r="AY725" s="17" t="s">
        <v>137</v>
      </c>
      <c r="BE725" s="191">
        <f>IF(N725="základní",J725,0)</f>
        <v>0</v>
      </c>
      <c r="BF725" s="191">
        <f>IF(N725="snížená",J725,0)</f>
        <v>0</v>
      </c>
      <c r="BG725" s="191">
        <f>IF(N725="zákl. přenesená",J725,0)</f>
        <v>0</v>
      </c>
      <c r="BH725" s="191">
        <f>IF(N725="sníž. přenesená",J725,0)</f>
        <v>0</v>
      </c>
      <c r="BI725" s="191">
        <f>IF(N725="nulová",J725,0)</f>
        <v>0</v>
      </c>
      <c r="BJ725" s="17" t="s">
        <v>83</v>
      </c>
      <c r="BK725" s="191">
        <f>ROUND(I725*H725,2)</f>
        <v>0</v>
      </c>
      <c r="BL725" s="17" t="s">
        <v>144</v>
      </c>
      <c r="BM725" s="190" t="s">
        <v>2060</v>
      </c>
    </row>
    <row r="726" spans="1:65" s="2" customFormat="1">
      <c r="A726" s="34"/>
      <c r="B726" s="35"/>
      <c r="C726" s="36"/>
      <c r="D726" s="192" t="s">
        <v>146</v>
      </c>
      <c r="E726" s="36"/>
      <c r="F726" s="193" t="s">
        <v>560</v>
      </c>
      <c r="G726" s="36"/>
      <c r="H726" s="36"/>
      <c r="I726" s="194"/>
      <c r="J726" s="36"/>
      <c r="K726" s="36"/>
      <c r="L726" s="39"/>
      <c r="M726" s="195"/>
      <c r="N726" s="196"/>
      <c r="O726" s="71"/>
      <c r="P726" s="71"/>
      <c r="Q726" s="71"/>
      <c r="R726" s="71"/>
      <c r="S726" s="71"/>
      <c r="T726" s="72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T726" s="17" t="s">
        <v>146</v>
      </c>
      <c r="AU726" s="17" t="s">
        <v>83</v>
      </c>
    </row>
    <row r="727" spans="1:65" s="12" customFormat="1">
      <c r="B727" s="197"/>
      <c r="C727" s="198"/>
      <c r="D727" s="192" t="s">
        <v>147</v>
      </c>
      <c r="E727" s="199" t="s">
        <v>1</v>
      </c>
      <c r="F727" s="200" t="s">
        <v>1949</v>
      </c>
      <c r="G727" s="198"/>
      <c r="H727" s="199" t="s">
        <v>1</v>
      </c>
      <c r="I727" s="201"/>
      <c r="J727" s="198"/>
      <c r="K727" s="198"/>
      <c r="L727" s="202"/>
      <c r="M727" s="203"/>
      <c r="N727" s="204"/>
      <c r="O727" s="204"/>
      <c r="P727" s="204"/>
      <c r="Q727" s="204"/>
      <c r="R727" s="204"/>
      <c r="S727" s="204"/>
      <c r="T727" s="205"/>
      <c r="AT727" s="206" t="s">
        <v>147</v>
      </c>
      <c r="AU727" s="206" t="s">
        <v>83</v>
      </c>
      <c r="AV727" s="12" t="s">
        <v>83</v>
      </c>
      <c r="AW727" s="12" t="s">
        <v>31</v>
      </c>
      <c r="AX727" s="12" t="s">
        <v>75</v>
      </c>
      <c r="AY727" s="206" t="s">
        <v>137</v>
      </c>
    </row>
    <row r="728" spans="1:65" s="12" customFormat="1">
      <c r="B728" s="197"/>
      <c r="C728" s="198"/>
      <c r="D728" s="192" t="s">
        <v>147</v>
      </c>
      <c r="E728" s="199" t="s">
        <v>1</v>
      </c>
      <c r="F728" s="200" t="s">
        <v>1963</v>
      </c>
      <c r="G728" s="198"/>
      <c r="H728" s="199" t="s">
        <v>1</v>
      </c>
      <c r="I728" s="201"/>
      <c r="J728" s="198"/>
      <c r="K728" s="198"/>
      <c r="L728" s="202"/>
      <c r="M728" s="203"/>
      <c r="N728" s="204"/>
      <c r="O728" s="204"/>
      <c r="P728" s="204"/>
      <c r="Q728" s="204"/>
      <c r="R728" s="204"/>
      <c r="S728" s="204"/>
      <c r="T728" s="205"/>
      <c r="AT728" s="206" t="s">
        <v>147</v>
      </c>
      <c r="AU728" s="206" t="s">
        <v>83</v>
      </c>
      <c r="AV728" s="12" t="s">
        <v>83</v>
      </c>
      <c r="AW728" s="12" t="s">
        <v>31</v>
      </c>
      <c r="AX728" s="12" t="s">
        <v>75</v>
      </c>
      <c r="AY728" s="206" t="s">
        <v>137</v>
      </c>
    </row>
    <row r="729" spans="1:65" s="13" customFormat="1">
      <c r="B729" s="207"/>
      <c r="C729" s="208"/>
      <c r="D729" s="192" t="s">
        <v>147</v>
      </c>
      <c r="E729" s="209" t="s">
        <v>1</v>
      </c>
      <c r="F729" s="210" t="s">
        <v>83</v>
      </c>
      <c r="G729" s="208"/>
      <c r="H729" s="211">
        <v>1</v>
      </c>
      <c r="I729" s="212"/>
      <c r="J729" s="208"/>
      <c r="K729" s="208"/>
      <c r="L729" s="213"/>
      <c r="M729" s="214"/>
      <c r="N729" s="215"/>
      <c r="O729" s="215"/>
      <c r="P729" s="215"/>
      <c r="Q729" s="215"/>
      <c r="R729" s="215"/>
      <c r="S729" s="215"/>
      <c r="T729" s="216"/>
      <c r="AT729" s="217" t="s">
        <v>147</v>
      </c>
      <c r="AU729" s="217" t="s">
        <v>83</v>
      </c>
      <c r="AV729" s="13" t="s">
        <v>85</v>
      </c>
      <c r="AW729" s="13" t="s">
        <v>31</v>
      </c>
      <c r="AX729" s="13" t="s">
        <v>75</v>
      </c>
      <c r="AY729" s="217" t="s">
        <v>137</v>
      </c>
    </row>
    <row r="730" spans="1:65" s="14" customFormat="1">
      <c r="B730" s="218"/>
      <c r="C730" s="219"/>
      <c r="D730" s="192" t="s">
        <v>147</v>
      </c>
      <c r="E730" s="220" t="s">
        <v>1</v>
      </c>
      <c r="F730" s="221" t="s">
        <v>152</v>
      </c>
      <c r="G730" s="219"/>
      <c r="H730" s="222">
        <v>1</v>
      </c>
      <c r="I730" s="223"/>
      <c r="J730" s="219"/>
      <c r="K730" s="219"/>
      <c r="L730" s="224"/>
      <c r="M730" s="225"/>
      <c r="N730" s="226"/>
      <c r="O730" s="226"/>
      <c r="P730" s="226"/>
      <c r="Q730" s="226"/>
      <c r="R730" s="226"/>
      <c r="S730" s="226"/>
      <c r="T730" s="227"/>
      <c r="AT730" s="228" t="s">
        <v>147</v>
      </c>
      <c r="AU730" s="228" t="s">
        <v>83</v>
      </c>
      <c r="AV730" s="14" t="s">
        <v>144</v>
      </c>
      <c r="AW730" s="14" t="s">
        <v>31</v>
      </c>
      <c r="AX730" s="14" t="s">
        <v>83</v>
      </c>
      <c r="AY730" s="228" t="s">
        <v>137</v>
      </c>
    </row>
    <row r="731" spans="1:65" s="2" customFormat="1" ht="16.5" customHeight="1">
      <c r="A731" s="34"/>
      <c r="B731" s="35"/>
      <c r="C731" s="178" t="s">
        <v>534</v>
      </c>
      <c r="D731" s="178" t="s">
        <v>138</v>
      </c>
      <c r="E731" s="179" t="s">
        <v>563</v>
      </c>
      <c r="F731" s="180" t="s">
        <v>564</v>
      </c>
      <c r="G731" s="181" t="s">
        <v>156</v>
      </c>
      <c r="H731" s="182">
        <v>1</v>
      </c>
      <c r="I731" s="183"/>
      <c r="J731" s="184">
        <f>ROUND(I731*H731,2)</f>
        <v>0</v>
      </c>
      <c r="K731" s="180" t="s">
        <v>142</v>
      </c>
      <c r="L731" s="185"/>
      <c r="M731" s="186" t="s">
        <v>1</v>
      </c>
      <c r="N731" s="187" t="s">
        <v>40</v>
      </c>
      <c r="O731" s="71"/>
      <c r="P731" s="188">
        <f>O731*H731</f>
        <v>0</v>
      </c>
      <c r="Q731" s="188">
        <v>2.2399999999999998E-3</v>
      </c>
      <c r="R731" s="188">
        <f>Q731*H731</f>
        <v>2.2399999999999998E-3</v>
      </c>
      <c r="S731" s="188">
        <v>0</v>
      </c>
      <c r="T731" s="189">
        <f>S731*H731</f>
        <v>0</v>
      </c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R731" s="190" t="s">
        <v>143</v>
      </c>
      <c r="AT731" s="190" t="s">
        <v>138</v>
      </c>
      <c r="AU731" s="190" t="s">
        <v>83</v>
      </c>
      <c r="AY731" s="17" t="s">
        <v>137</v>
      </c>
      <c r="BE731" s="191">
        <f>IF(N731="základní",J731,0)</f>
        <v>0</v>
      </c>
      <c r="BF731" s="191">
        <f>IF(N731="snížená",J731,0)</f>
        <v>0</v>
      </c>
      <c r="BG731" s="191">
        <f>IF(N731="zákl. přenesená",J731,0)</f>
        <v>0</v>
      </c>
      <c r="BH731" s="191">
        <f>IF(N731="sníž. přenesená",J731,0)</f>
        <v>0</v>
      </c>
      <c r="BI731" s="191">
        <f>IF(N731="nulová",J731,0)</f>
        <v>0</v>
      </c>
      <c r="BJ731" s="17" t="s">
        <v>83</v>
      </c>
      <c r="BK731" s="191">
        <f>ROUND(I731*H731,2)</f>
        <v>0</v>
      </c>
      <c r="BL731" s="17" t="s">
        <v>144</v>
      </c>
      <c r="BM731" s="190" t="s">
        <v>2061</v>
      </c>
    </row>
    <row r="732" spans="1:65" s="2" customFormat="1">
      <c r="A732" s="34"/>
      <c r="B732" s="35"/>
      <c r="C732" s="36"/>
      <c r="D732" s="192" t="s">
        <v>146</v>
      </c>
      <c r="E732" s="36"/>
      <c r="F732" s="193" t="s">
        <v>564</v>
      </c>
      <c r="G732" s="36"/>
      <c r="H732" s="36"/>
      <c r="I732" s="194"/>
      <c r="J732" s="36"/>
      <c r="K732" s="36"/>
      <c r="L732" s="39"/>
      <c r="M732" s="195"/>
      <c r="N732" s="196"/>
      <c r="O732" s="71"/>
      <c r="P732" s="71"/>
      <c r="Q732" s="71"/>
      <c r="R732" s="71"/>
      <c r="S732" s="71"/>
      <c r="T732" s="72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T732" s="17" t="s">
        <v>146</v>
      </c>
      <c r="AU732" s="17" t="s">
        <v>83</v>
      </c>
    </row>
    <row r="733" spans="1:65" s="12" customFormat="1">
      <c r="B733" s="197"/>
      <c r="C733" s="198"/>
      <c r="D733" s="192" t="s">
        <v>147</v>
      </c>
      <c r="E733" s="199" t="s">
        <v>1</v>
      </c>
      <c r="F733" s="200" t="s">
        <v>1949</v>
      </c>
      <c r="G733" s="198"/>
      <c r="H733" s="199" t="s">
        <v>1</v>
      </c>
      <c r="I733" s="201"/>
      <c r="J733" s="198"/>
      <c r="K733" s="198"/>
      <c r="L733" s="202"/>
      <c r="M733" s="203"/>
      <c r="N733" s="204"/>
      <c r="O733" s="204"/>
      <c r="P733" s="204"/>
      <c r="Q733" s="204"/>
      <c r="R733" s="204"/>
      <c r="S733" s="204"/>
      <c r="T733" s="205"/>
      <c r="AT733" s="206" t="s">
        <v>147</v>
      </c>
      <c r="AU733" s="206" t="s">
        <v>83</v>
      </c>
      <c r="AV733" s="12" t="s">
        <v>83</v>
      </c>
      <c r="AW733" s="12" t="s">
        <v>31</v>
      </c>
      <c r="AX733" s="12" t="s">
        <v>75</v>
      </c>
      <c r="AY733" s="206" t="s">
        <v>137</v>
      </c>
    </row>
    <row r="734" spans="1:65" s="12" customFormat="1">
      <c r="B734" s="197"/>
      <c r="C734" s="198"/>
      <c r="D734" s="192" t="s">
        <v>147</v>
      </c>
      <c r="E734" s="199" t="s">
        <v>1</v>
      </c>
      <c r="F734" s="200" t="s">
        <v>1963</v>
      </c>
      <c r="G734" s="198"/>
      <c r="H734" s="199" t="s">
        <v>1</v>
      </c>
      <c r="I734" s="201"/>
      <c r="J734" s="198"/>
      <c r="K734" s="198"/>
      <c r="L734" s="202"/>
      <c r="M734" s="203"/>
      <c r="N734" s="204"/>
      <c r="O734" s="204"/>
      <c r="P734" s="204"/>
      <c r="Q734" s="204"/>
      <c r="R734" s="204"/>
      <c r="S734" s="204"/>
      <c r="T734" s="205"/>
      <c r="AT734" s="206" t="s">
        <v>147</v>
      </c>
      <c r="AU734" s="206" t="s">
        <v>83</v>
      </c>
      <c r="AV734" s="12" t="s">
        <v>83</v>
      </c>
      <c r="AW734" s="12" t="s">
        <v>31</v>
      </c>
      <c r="AX734" s="12" t="s">
        <v>75</v>
      </c>
      <c r="AY734" s="206" t="s">
        <v>137</v>
      </c>
    </row>
    <row r="735" spans="1:65" s="13" customFormat="1">
      <c r="B735" s="207"/>
      <c r="C735" s="208"/>
      <c r="D735" s="192" t="s">
        <v>147</v>
      </c>
      <c r="E735" s="209" t="s">
        <v>1</v>
      </c>
      <c r="F735" s="210" t="s">
        <v>83</v>
      </c>
      <c r="G735" s="208"/>
      <c r="H735" s="211">
        <v>1</v>
      </c>
      <c r="I735" s="212"/>
      <c r="J735" s="208"/>
      <c r="K735" s="208"/>
      <c r="L735" s="213"/>
      <c r="M735" s="214"/>
      <c r="N735" s="215"/>
      <c r="O735" s="215"/>
      <c r="P735" s="215"/>
      <c r="Q735" s="215"/>
      <c r="R735" s="215"/>
      <c r="S735" s="215"/>
      <c r="T735" s="216"/>
      <c r="AT735" s="217" t="s">
        <v>147</v>
      </c>
      <c r="AU735" s="217" t="s">
        <v>83</v>
      </c>
      <c r="AV735" s="13" t="s">
        <v>85</v>
      </c>
      <c r="AW735" s="13" t="s">
        <v>31</v>
      </c>
      <c r="AX735" s="13" t="s">
        <v>75</v>
      </c>
      <c r="AY735" s="217" t="s">
        <v>137</v>
      </c>
    </row>
    <row r="736" spans="1:65" s="14" customFormat="1">
      <c r="B736" s="218"/>
      <c r="C736" s="219"/>
      <c r="D736" s="192" t="s">
        <v>147</v>
      </c>
      <c r="E736" s="220" t="s">
        <v>1</v>
      </c>
      <c r="F736" s="221" t="s">
        <v>152</v>
      </c>
      <c r="G736" s="219"/>
      <c r="H736" s="222">
        <v>1</v>
      </c>
      <c r="I736" s="223"/>
      <c r="J736" s="219"/>
      <c r="K736" s="219"/>
      <c r="L736" s="224"/>
      <c r="M736" s="225"/>
      <c r="N736" s="226"/>
      <c r="O736" s="226"/>
      <c r="P736" s="226"/>
      <c r="Q736" s="226"/>
      <c r="R736" s="226"/>
      <c r="S736" s="226"/>
      <c r="T736" s="227"/>
      <c r="AT736" s="228" t="s">
        <v>147</v>
      </c>
      <c r="AU736" s="228" t="s">
        <v>83</v>
      </c>
      <c r="AV736" s="14" t="s">
        <v>144</v>
      </c>
      <c r="AW736" s="14" t="s">
        <v>31</v>
      </c>
      <c r="AX736" s="14" t="s">
        <v>83</v>
      </c>
      <c r="AY736" s="228" t="s">
        <v>137</v>
      </c>
    </row>
    <row r="737" spans="1:65" s="2" customFormat="1" ht="16.5" customHeight="1">
      <c r="A737" s="34"/>
      <c r="B737" s="35"/>
      <c r="C737" s="178" t="s">
        <v>538</v>
      </c>
      <c r="D737" s="178" t="s">
        <v>138</v>
      </c>
      <c r="E737" s="179" t="s">
        <v>567</v>
      </c>
      <c r="F737" s="180" t="s">
        <v>568</v>
      </c>
      <c r="G737" s="181" t="s">
        <v>156</v>
      </c>
      <c r="H737" s="182">
        <v>1</v>
      </c>
      <c r="I737" s="183"/>
      <c r="J737" s="184">
        <f>ROUND(I737*H737,2)</f>
        <v>0</v>
      </c>
      <c r="K737" s="180" t="s">
        <v>142</v>
      </c>
      <c r="L737" s="185"/>
      <c r="M737" s="186" t="s">
        <v>1</v>
      </c>
      <c r="N737" s="187" t="s">
        <v>40</v>
      </c>
      <c r="O737" s="71"/>
      <c r="P737" s="188">
        <f>O737*H737</f>
        <v>0</v>
      </c>
      <c r="Q737" s="188">
        <v>2.3E-3</v>
      </c>
      <c r="R737" s="188">
        <f>Q737*H737</f>
        <v>2.3E-3</v>
      </c>
      <c r="S737" s="188">
        <v>0</v>
      </c>
      <c r="T737" s="189">
        <f>S737*H737</f>
        <v>0</v>
      </c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R737" s="190" t="s">
        <v>143</v>
      </c>
      <c r="AT737" s="190" t="s">
        <v>138</v>
      </c>
      <c r="AU737" s="190" t="s">
        <v>83</v>
      </c>
      <c r="AY737" s="17" t="s">
        <v>137</v>
      </c>
      <c r="BE737" s="191">
        <f>IF(N737="základní",J737,0)</f>
        <v>0</v>
      </c>
      <c r="BF737" s="191">
        <f>IF(N737="snížená",J737,0)</f>
        <v>0</v>
      </c>
      <c r="BG737" s="191">
        <f>IF(N737="zákl. přenesená",J737,0)</f>
        <v>0</v>
      </c>
      <c r="BH737" s="191">
        <f>IF(N737="sníž. přenesená",J737,0)</f>
        <v>0</v>
      </c>
      <c r="BI737" s="191">
        <f>IF(N737="nulová",J737,0)</f>
        <v>0</v>
      </c>
      <c r="BJ737" s="17" t="s">
        <v>83</v>
      </c>
      <c r="BK737" s="191">
        <f>ROUND(I737*H737,2)</f>
        <v>0</v>
      </c>
      <c r="BL737" s="17" t="s">
        <v>144</v>
      </c>
      <c r="BM737" s="190" t="s">
        <v>2062</v>
      </c>
    </row>
    <row r="738" spans="1:65" s="2" customFormat="1">
      <c r="A738" s="34"/>
      <c r="B738" s="35"/>
      <c r="C738" s="36"/>
      <c r="D738" s="192" t="s">
        <v>146</v>
      </c>
      <c r="E738" s="36"/>
      <c r="F738" s="193" t="s">
        <v>568</v>
      </c>
      <c r="G738" s="36"/>
      <c r="H738" s="36"/>
      <c r="I738" s="194"/>
      <c r="J738" s="36"/>
      <c r="K738" s="36"/>
      <c r="L738" s="39"/>
      <c r="M738" s="195"/>
      <c r="N738" s="196"/>
      <c r="O738" s="71"/>
      <c r="P738" s="71"/>
      <c r="Q738" s="71"/>
      <c r="R738" s="71"/>
      <c r="S738" s="71"/>
      <c r="T738" s="72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T738" s="17" t="s">
        <v>146</v>
      </c>
      <c r="AU738" s="17" t="s">
        <v>83</v>
      </c>
    </row>
    <row r="739" spans="1:65" s="12" customFormat="1">
      <c r="B739" s="197"/>
      <c r="C739" s="198"/>
      <c r="D739" s="192" t="s">
        <v>147</v>
      </c>
      <c r="E739" s="199" t="s">
        <v>1</v>
      </c>
      <c r="F739" s="200" t="s">
        <v>1949</v>
      </c>
      <c r="G739" s="198"/>
      <c r="H739" s="199" t="s">
        <v>1</v>
      </c>
      <c r="I739" s="201"/>
      <c r="J739" s="198"/>
      <c r="K739" s="198"/>
      <c r="L739" s="202"/>
      <c r="M739" s="203"/>
      <c r="N739" s="204"/>
      <c r="O739" s="204"/>
      <c r="P739" s="204"/>
      <c r="Q739" s="204"/>
      <c r="R739" s="204"/>
      <c r="S739" s="204"/>
      <c r="T739" s="205"/>
      <c r="AT739" s="206" t="s">
        <v>147</v>
      </c>
      <c r="AU739" s="206" t="s">
        <v>83</v>
      </c>
      <c r="AV739" s="12" t="s">
        <v>83</v>
      </c>
      <c r="AW739" s="12" t="s">
        <v>31</v>
      </c>
      <c r="AX739" s="12" t="s">
        <v>75</v>
      </c>
      <c r="AY739" s="206" t="s">
        <v>137</v>
      </c>
    </row>
    <row r="740" spans="1:65" s="12" customFormat="1">
      <c r="B740" s="197"/>
      <c r="C740" s="198"/>
      <c r="D740" s="192" t="s">
        <v>147</v>
      </c>
      <c r="E740" s="199" t="s">
        <v>1</v>
      </c>
      <c r="F740" s="200" t="s">
        <v>1963</v>
      </c>
      <c r="G740" s="198"/>
      <c r="H740" s="199" t="s">
        <v>1</v>
      </c>
      <c r="I740" s="201"/>
      <c r="J740" s="198"/>
      <c r="K740" s="198"/>
      <c r="L740" s="202"/>
      <c r="M740" s="203"/>
      <c r="N740" s="204"/>
      <c r="O740" s="204"/>
      <c r="P740" s="204"/>
      <c r="Q740" s="204"/>
      <c r="R740" s="204"/>
      <c r="S740" s="204"/>
      <c r="T740" s="205"/>
      <c r="AT740" s="206" t="s">
        <v>147</v>
      </c>
      <c r="AU740" s="206" t="s">
        <v>83</v>
      </c>
      <c r="AV740" s="12" t="s">
        <v>83</v>
      </c>
      <c r="AW740" s="12" t="s">
        <v>31</v>
      </c>
      <c r="AX740" s="12" t="s">
        <v>75</v>
      </c>
      <c r="AY740" s="206" t="s">
        <v>137</v>
      </c>
    </row>
    <row r="741" spans="1:65" s="13" customFormat="1">
      <c r="B741" s="207"/>
      <c r="C741" s="208"/>
      <c r="D741" s="192" t="s">
        <v>147</v>
      </c>
      <c r="E741" s="209" t="s">
        <v>1</v>
      </c>
      <c r="F741" s="210" t="s">
        <v>83</v>
      </c>
      <c r="G741" s="208"/>
      <c r="H741" s="211">
        <v>1</v>
      </c>
      <c r="I741" s="212"/>
      <c r="J741" s="208"/>
      <c r="K741" s="208"/>
      <c r="L741" s="213"/>
      <c r="M741" s="214"/>
      <c r="N741" s="215"/>
      <c r="O741" s="215"/>
      <c r="P741" s="215"/>
      <c r="Q741" s="215"/>
      <c r="R741" s="215"/>
      <c r="S741" s="215"/>
      <c r="T741" s="216"/>
      <c r="AT741" s="217" t="s">
        <v>147</v>
      </c>
      <c r="AU741" s="217" t="s">
        <v>83</v>
      </c>
      <c r="AV741" s="13" t="s">
        <v>85</v>
      </c>
      <c r="AW741" s="13" t="s">
        <v>31</v>
      </c>
      <c r="AX741" s="13" t="s">
        <v>75</v>
      </c>
      <c r="AY741" s="217" t="s">
        <v>137</v>
      </c>
    </row>
    <row r="742" spans="1:65" s="14" customFormat="1">
      <c r="B742" s="218"/>
      <c r="C742" s="219"/>
      <c r="D742" s="192" t="s">
        <v>147</v>
      </c>
      <c r="E742" s="220" t="s">
        <v>1</v>
      </c>
      <c r="F742" s="221" t="s">
        <v>152</v>
      </c>
      <c r="G742" s="219"/>
      <c r="H742" s="222">
        <v>1</v>
      </c>
      <c r="I742" s="223"/>
      <c r="J742" s="219"/>
      <c r="K742" s="219"/>
      <c r="L742" s="224"/>
      <c r="M742" s="225"/>
      <c r="N742" s="226"/>
      <c r="O742" s="226"/>
      <c r="P742" s="226"/>
      <c r="Q742" s="226"/>
      <c r="R742" s="226"/>
      <c r="S742" s="226"/>
      <c r="T742" s="227"/>
      <c r="AT742" s="228" t="s">
        <v>147</v>
      </c>
      <c r="AU742" s="228" t="s">
        <v>83</v>
      </c>
      <c r="AV742" s="14" t="s">
        <v>144</v>
      </c>
      <c r="AW742" s="14" t="s">
        <v>31</v>
      </c>
      <c r="AX742" s="14" t="s">
        <v>83</v>
      </c>
      <c r="AY742" s="228" t="s">
        <v>137</v>
      </c>
    </row>
    <row r="743" spans="1:65" s="2" customFormat="1" ht="16.5" customHeight="1">
      <c r="A743" s="34"/>
      <c r="B743" s="35"/>
      <c r="C743" s="178" t="s">
        <v>542</v>
      </c>
      <c r="D743" s="178" t="s">
        <v>138</v>
      </c>
      <c r="E743" s="179" t="s">
        <v>571</v>
      </c>
      <c r="F743" s="180" t="s">
        <v>572</v>
      </c>
      <c r="G743" s="181" t="s">
        <v>156</v>
      </c>
      <c r="H743" s="182">
        <v>22</v>
      </c>
      <c r="I743" s="183"/>
      <c r="J743" s="184">
        <f>ROUND(I743*H743,2)</f>
        <v>0</v>
      </c>
      <c r="K743" s="180" t="s">
        <v>142</v>
      </c>
      <c r="L743" s="185"/>
      <c r="M743" s="186" t="s">
        <v>1</v>
      </c>
      <c r="N743" s="187" t="s">
        <v>40</v>
      </c>
      <c r="O743" s="71"/>
      <c r="P743" s="188">
        <f>O743*H743</f>
        <v>0</v>
      </c>
      <c r="Q743" s="188">
        <v>1E-4</v>
      </c>
      <c r="R743" s="188">
        <f>Q743*H743</f>
        <v>2.2000000000000001E-3</v>
      </c>
      <c r="S743" s="188">
        <v>0</v>
      </c>
      <c r="T743" s="189">
        <f>S743*H743</f>
        <v>0</v>
      </c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R743" s="190" t="s">
        <v>143</v>
      </c>
      <c r="AT743" s="190" t="s">
        <v>138</v>
      </c>
      <c r="AU743" s="190" t="s">
        <v>83</v>
      </c>
      <c r="AY743" s="17" t="s">
        <v>137</v>
      </c>
      <c r="BE743" s="191">
        <f>IF(N743="základní",J743,0)</f>
        <v>0</v>
      </c>
      <c r="BF743" s="191">
        <f>IF(N743="snížená",J743,0)</f>
        <v>0</v>
      </c>
      <c r="BG743" s="191">
        <f>IF(N743="zákl. přenesená",J743,0)</f>
        <v>0</v>
      </c>
      <c r="BH743" s="191">
        <f>IF(N743="sníž. přenesená",J743,0)</f>
        <v>0</v>
      </c>
      <c r="BI743" s="191">
        <f>IF(N743="nulová",J743,0)</f>
        <v>0</v>
      </c>
      <c r="BJ743" s="17" t="s">
        <v>83</v>
      </c>
      <c r="BK743" s="191">
        <f>ROUND(I743*H743,2)</f>
        <v>0</v>
      </c>
      <c r="BL743" s="17" t="s">
        <v>144</v>
      </c>
      <c r="BM743" s="190" t="s">
        <v>2063</v>
      </c>
    </row>
    <row r="744" spans="1:65" s="2" customFormat="1">
      <c r="A744" s="34"/>
      <c r="B744" s="35"/>
      <c r="C744" s="36"/>
      <c r="D744" s="192" t="s">
        <v>146</v>
      </c>
      <c r="E744" s="36"/>
      <c r="F744" s="193" t="s">
        <v>572</v>
      </c>
      <c r="G744" s="36"/>
      <c r="H744" s="36"/>
      <c r="I744" s="194"/>
      <c r="J744" s="36"/>
      <c r="K744" s="36"/>
      <c r="L744" s="39"/>
      <c r="M744" s="195"/>
      <c r="N744" s="196"/>
      <c r="O744" s="71"/>
      <c r="P744" s="71"/>
      <c r="Q744" s="71"/>
      <c r="R744" s="71"/>
      <c r="S744" s="71"/>
      <c r="T744" s="72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T744" s="17" t="s">
        <v>146</v>
      </c>
      <c r="AU744" s="17" t="s">
        <v>83</v>
      </c>
    </row>
    <row r="745" spans="1:65" s="12" customFormat="1">
      <c r="B745" s="197"/>
      <c r="C745" s="198"/>
      <c r="D745" s="192" t="s">
        <v>147</v>
      </c>
      <c r="E745" s="199" t="s">
        <v>1</v>
      </c>
      <c r="F745" s="200" t="s">
        <v>1949</v>
      </c>
      <c r="G745" s="198"/>
      <c r="H745" s="199" t="s">
        <v>1</v>
      </c>
      <c r="I745" s="201"/>
      <c r="J745" s="198"/>
      <c r="K745" s="198"/>
      <c r="L745" s="202"/>
      <c r="M745" s="203"/>
      <c r="N745" s="204"/>
      <c r="O745" s="204"/>
      <c r="P745" s="204"/>
      <c r="Q745" s="204"/>
      <c r="R745" s="204"/>
      <c r="S745" s="204"/>
      <c r="T745" s="205"/>
      <c r="AT745" s="206" t="s">
        <v>147</v>
      </c>
      <c r="AU745" s="206" t="s">
        <v>83</v>
      </c>
      <c r="AV745" s="12" t="s">
        <v>83</v>
      </c>
      <c r="AW745" s="12" t="s">
        <v>31</v>
      </c>
      <c r="AX745" s="12" t="s">
        <v>75</v>
      </c>
      <c r="AY745" s="206" t="s">
        <v>137</v>
      </c>
    </row>
    <row r="746" spans="1:65" s="12" customFormat="1">
      <c r="B746" s="197"/>
      <c r="C746" s="198"/>
      <c r="D746" s="192" t="s">
        <v>147</v>
      </c>
      <c r="E746" s="199" t="s">
        <v>1</v>
      </c>
      <c r="F746" s="200" t="s">
        <v>1963</v>
      </c>
      <c r="G746" s="198"/>
      <c r="H746" s="199" t="s">
        <v>1</v>
      </c>
      <c r="I746" s="201"/>
      <c r="J746" s="198"/>
      <c r="K746" s="198"/>
      <c r="L746" s="202"/>
      <c r="M746" s="203"/>
      <c r="N746" s="204"/>
      <c r="O746" s="204"/>
      <c r="P746" s="204"/>
      <c r="Q746" s="204"/>
      <c r="R746" s="204"/>
      <c r="S746" s="204"/>
      <c r="T746" s="205"/>
      <c r="AT746" s="206" t="s">
        <v>147</v>
      </c>
      <c r="AU746" s="206" t="s">
        <v>83</v>
      </c>
      <c r="AV746" s="12" t="s">
        <v>83</v>
      </c>
      <c r="AW746" s="12" t="s">
        <v>31</v>
      </c>
      <c r="AX746" s="12" t="s">
        <v>75</v>
      </c>
      <c r="AY746" s="206" t="s">
        <v>137</v>
      </c>
    </row>
    <row r="747" spans="1:65" s="13" customFormat="1">
      <c r="B747" s="207"/>
      <c r="C747" s="208"/>
      <c r="D747" s="192" t="s">
        <v>147</v>
      </c>
      <c r="E747" s="209" t="s">
        <v>1</v>
      </c>
      <c r="F747" s="210" t="s">
        <v>575</v>
      </c>
      <c r="G747" s="208"/>
      <c r="H747" s="211">
        <v>22</v>
      </c>
      <c r="I747" s="212"/>
      <c r="J747" s="208"/>
      <c r="K747" s="208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147</v>
      </c>
      <c r="AU747" s="217" t="s">
        <v>83</v>
      </c>
      <c r="AV747" s="13" t="s">
        <v>85</v>
      </c>
      <c r="AW747" s="13" t="s">
        <v>31</v>
      </c>
      <c r="AX747" s="13" t="s">
        <v>75</v>
      </c>
      <c r="AY747" s="217" t="s">
        <v>137</v>
      </c>
    </row>
    <row r="748" spans="1:65" s="14" customFormat="1">
      <c r="B748" s="218"/>
      <c r="C748" s="219"/>
      <c r="D748" s="192" t="s">
        <v>147</v>
      </c>
      <c r="E748" s="220" t="s">
        <v>1</v>
      </c>
      <c r="F748" s="221" t="s">
        <v>152</v>
      </c>
      <c r="G748" s="219"/>
      <c r="H748" s="222">
        <v>22</v>
      </c>
      <c r="I748" s="223"/>
      <c r="J748" s="219"/>
      <c r="K748" s="219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147</v>
      </c>
      <c r="AU748" s="228" t="s">
        <v>83</v>
      </c>
      <c r="AV748" s="14" t="s">
        <v>144</v>
      </c>
      <c r="AW748" s="14" t="s">
        <v>31</v>
      </c>
      <c r="AX748" s="14" t="s">
        <v>83</v>
      </c>
      <c r="AY748" s="228" t="s">
        <v>137</v>
      </c>
    </row>
    <row r="749" spans="1:65" s="2" customFormat="1" ht="16.5" customHeight="1">
      <c r="A749" s="34"/>
      <c r="B749" s="35"/>
      <c r="C749" s="178" t="s">
        <v>546</v>
      </c>
      <c r="D749" s="178" t="s">
        <v>138</v>
      </c>
      <c r="E749" s="179" t="s">
        <v>577</v>
      </c>
      <c r="F749" s="180" t="s">
        <v>578</v>
      </c>
      <c r="G749" s="181" t="s">
        <v>156</v>
      </c>
      <c r="H749" s="182">
        <v>22</v>
      </c>
      <c r="I749" s="183"/>
      <c r="J749" s="184">
        <f>ROUND(I749*H749,2)</f>
        <v>0</v>
      </c>
      <c r="K749" s="180" t="s">
        <v>142</v>
      </c>
      <c r="L749" s="185"/>
      <c r="M749" s="186" t="s">
        <v>1</v>
      </c>
      <c r="N749" s="187" t="s">
        <v>40</v>
      </c>
      <c r="O749" s="71"/>
      <c r="P749" s="188">
        <f>O749*H749</f>
        <v>0</v>
      </c>
      <c r="Q749" s="188">
        <v>1E-4</v>
      </c>
      <c r="R749" s="188">
        <f>Q749*H749</f>
        <v>2.2000000000000001E-3</v>
      </c>
      <c r="S749" s="188">
        <v>0</v>
      </c>
      <c r="T749" s="189">
        <f>S749*H749</f>
        <v>0</v>
      </c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R749" s="190" t="s">
        <v>143</v>
      </c>
      <c r="AT749" s="190" t="s">
        <v>138</v>
      </c>
      <c r="AU749" s="190" t="s">
        <v>83</v>
      </c>
      <c r="AY749" s="17" t="s">
        <v>137</v>
      </c>
      <c r="BE749" s="191">
        <f>IF(N749="základní",J749,0)</f>
        <v>0</v>
      </c>
      <c r="BF749" s="191">
        <f>IF(N749="snížená",J749,0)</f>
        <v>0</v>
      </c>
      <c r="BG749" s="191">
        <f>IF(N749="zákl. přenesená",J749,0)</f>
        <v>0</v>
      </c>
      <c r="BH749" s="191">
        <f>IF(N749="sníž. přenesená",J749,0)</f>
        <v>0</v>
      </c>
      <c r="BI749" s="191">
        <f>IF(N749="nulová",J749,0)</f>
        <v>0</v>
      </c>
      <c r="BJ749" s="17" t="s">
        <v>83</v>
      </c>
      <c r="BK749" s="191">
        <f>ROUND(I749*H749,2)</f>
        <v>0</v>
      </c>
      <c r="BL749" s="17" t="s">
        <v>144</v>
      </c>
      <c r="BM749" s="190" t="s">
        <v>2064</v>
      </c>
    </row>
    <row r="750" spans="1:65" s="2" customFormat="1">
      <c r="A750" s="34"/>
      <c r="B750" s="35"/>
      <c r="C750" s="36"/>
      <c r="D750" s="192" t="s">
        <v>146</v>
      </c>
      <c r="E750" s="36"/>
      <c r="F750" s="193" t="s">
        <v>578</v>
      </c>
      <c r="G750" s="36"/>
      <c r="H750" s="36"/>
      <c r="I750" s="194"/>
      <c r="J750" s="36"/>
      <c r="K750" s="36"/>
      <c r="L750" s="39"/>
      <c r="M750" s="195"/>
      <c r="N750" s="196"/>
      <c r="O750" s="71"/>
      <c r="P750" s="71"/>
      <c r="Q750" s="71"/>
      <c r="R750" s="71"/>
      <c r="S750" s="71"/>
      <c r="T750" s="72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T750" s="17" t="s">
        <v>146</v>
      </c>
      <c r="AU750" s="17" t="s">
        <v>83</v>
      </c>
    </row>
    <row r="751" spans="1:65" s="12" customFormat="1">
      <c r="B751" s="197"/>
      <c r="C751" s="198"/>
      <c r="D751" s="192" t="s">
        <v>147</v>
      </c>
      <c r="E751" s="199" t="s">
        <v>1</v>
      </c>
      <c r="F751" s="200" t="s">
        <v>1949</v>
      </c>
      <c r="G751" s="198"/>
      <c r="H751" s="199" t="s">
        <v>1</v>
      </c>
      <c r="I751" s="201"/>
      <c r="J751" s="198"/>
      <c r="K751" s="198"/>
      <c r="L751" s="202"/>
      <c r="M751" s="203"/>
      <c r="N751" s="204"/>
      <c r="O751" s="204"/>
      <c r="P751" s="204"/>
      <c r="Q751" s="204"/>
      <c r="R751" s="204"/>
      <c r="S751" s="204"/>
      <c r="T751" s="205"/>
      <c r="AT751" s="206" t="s">
        <v>147</v>
      </c>
      <c r="AU751" s="206" t="s">
        <v>83</v>
      </c>
      <c r="AV751" s="12" t="s">
        <v>83</v>
      </c>
      <c r="AW751" s="12" t="s">
        <v>31</v>
      </c>
      <c r="AX751" s="12" t="s">
        <v>75</v>
      </c>
      <c r="AY751" s="206" t="s">
        <v>137</v>
      </c>
    </row>
    <row r="752" spans="1:65" s="12" customFormat="1">
      <c r="B752" s="197"/>
      <c r="C752" s="198"/>
      <c r="D752" s="192" t="s">
        <v>147</v>
      </c>
      <c r="E752" s="199" t="s">
        <v>1</v>
      </c>
      <c r="F752" s="200" t="s">
        <v>1963</v>
      </c>
      <c r="G752" s="198"/>
      <c r="H752" s="199" t="s">
        <v>1</v>
      </c>
      <c r="I752" s="201"/>
      <c r="J752" s="198"/>
      <c r="K752" s="198"/>
      <c r="L752" s="202"/>
      <c r="M752" s="203"/>
      <c r="N752" s="204"/>
      <c r="O752" s="204"/>
      <c r="P752" s="204"/>
      <c r="Q752" s="204"/>
      <c r="R752" s="204"/>
      <c r="S752" s="204"/>
      <c r="T752" s="205"/>
      <c r="AT752" s="206" t="s">
        <v>147</v>
      </c>
      <c r="AU752" s="206" t="s">
        <v>83</v>
      </c>
      <c r="AV752" s="12" t="s">
        <v>83</v>
      </c>
      <c r="AW752" s="12" t="s">
        <v>31</v>
      </c>
      <c r="AX752" s="12" t="s">
        <v>75</v>
      </c>
      <c r="AY752" s="206" t="s">
        <v>137</v>
      </c>
    </row>
    <row r="753" spans="1:65" s="13" customFormat="1">
      <c r="B753" s="207"/>
      <c r="C753" s="208"/>
      <c r="D753" s="192" t="s">
        <v>147</v>
      </c>
      <c r="E753" s="209" t="s">
        <v>1</v>
      </c>
      <c r="F753" s="210" t="s">
        <v>575</v>
      </c>
      <c r="G753" s="208"/>
      <c r="H753" s="211">
        <v>22</v>
      </c>
      <c r="I753" s="212"/>
      <c r="J753" s="208"/>
      <c r="K753" s="208"/>
      <c r="L753" s="213"/>
      <c r="M753" s="214"/>
      <c r="N753" s="215"/>
      <c r="O753" s="215"/>
      <c r="P753" s="215"/>
      <c r="Q753" s="215"/>
      <c r="R753" s="215"/>
      <c r="S753" s="215"/>
      <c r="T753" s="216"/>
      <c r="AT753" s="217" t="s">
        <v>147</v>
      </c>
      <c r="AU753" s="217" t="s">
        <v>83</v>
      </c>
      <c r="AV753" s="13" t="s">
        <v>85</v>
      </c>
      <c r="AW753" s="13" t="s">
        <v>31</v>
      </c>
      <c r="AX753" s="13" t="s">
        <v>75</v>
      </c>
      <c r="AY753" s="217" t="s">
        <v>137</v>
      </c>
    </row>
    <row r="754" spans="1:65" s="14" customFormat="1">
      <c r="B754" s="218"/>
      <c r="C754" s="219"/>
      <c r="D754" s="192" t="s">
        <v>147</v>
      </c>
      <c r="E754" s="220" t="s">
        <v>1</v>
      </c>
      <c r="F754" s="221" t="s">
        <v>152</v>
      </c>
      <c r="G754" s="219"/>
      <c r="H754" s="222">
        <v>22</v>
      </c>
      <c r="I754" s="223"/>
      <c r="J754" s="219"/>
      <c r="K754" s="219"/>
      <c r="L754" s="224"/>
      <c r="M754" s="225"/>
      <c r="N754" s="226"/>
      <c r="O754" s="226"/>
      <c r="P754" s="226"/>
      <c r="Q754" s="226"/>
      <c r="R754" s="226"/>
      <c r="S754" s="226"/>
      <c r="T754" s="227"/>
      <c r="AT754" s="228" t="s">
        <v>147</v>
      </c>
      <c r="AU754" s="228" t="s">
        <v>83</v>
      </c>
      <c r="AV754" s="14" t="s">
        <v>144</v>
      </c>
      <c r="AW754" s="14" t="s">
        <v>31</v>
      </c>
      <c r="AX754" s="14" t="s">
        <v>83</v>
      </c>
      <c r="AY754" s="228" t="s">
        <v>137</v>
      </c>
    </row>
    <row r="755" spans="1:65" s="2" customFormat="1" ht="16.5" customHeight="1">
      <c r="A755" s="34"/>
      <c r="B755" s="35"/>
      <c r="C755" s="178" t="s">
        <v>550</v>
      </c>
      <c r="D755" s="178" t="s">
        <v>138</v>
      </c>
      <c r="E755" s="179" t="s">
        <v>581</v>
      </c>
      <c r="F755" s="180" t="s">
        <v>582</v>
      </c>
      <c r="G755" s="181" t="s">
        <v>156</v>
      </c>
      <c r="H755" s="182">
        <v>44</v>
      </c>
      <c r="I755" s="183"/>
      <c r="J755" s="184">
        <f>ROUND(I755*H755,2)</f>
        <v>0</v>
      </c>
      <c r="K755" s="180" t="s">
        <v>142</v>
      </c>
      <c r="L755" s="185"/>
      <c r="M755" s="186" t="s">
        <v>1</v>
      </c>
      <c r="N755" s="187" t="s">
        <v>40</v>
      </c>
      <c r="O755" s="71"/>
      <c r="P755" s="188">
        <f>O755*H755</f>
        <v>0</v>
      </c>
      <c r="Q755" s="188">
        <v>1.2E-4</v>
      </c>
      <c r="R755" s="188">
        <f>Q755*H755</f>
        <v>5.28E-3</v>
      </c>
      <c r="S755" s="188">
        <v>0</v>
      </c>
      <c r="T755" s="189">
        <f>S755*H755</f>
        <v>0</v>
      </c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R755" s="190" t="s">
        <v>143</v>
      </c>
      <c r="AT755" s="190" t="s">
        <v>138</v>
      </c>
      <c r="AU755" s="190" t="s">
        <v>83</v>
      </c>
      <c r="AY755" s="17" t="s">
        <v>137</v>
      </c>
      <c r="BE755" s="191">
        <f>IF(N755="základní",J755,0)</f>
        <v>0</v>
      </c>
      <c r="BF755" s="191">
        <f>IF(N755="snížená",J755,0)</f>
        <v>0</v>
      </c>
      <c r="BG755" s="191">
        <f>IF(N755="zákl. přenesená",J755,0)</f>
        <v>0</v>
      </c>
      <c r="BH755" s="191">
        <f>IF(N755="sníž. přenesená",J755,0)</f>
        <v>0</v>
      </c>
      <c r="BI755" s="191">
        <f>IF(N755="nulová",J755,0)</f>
        <v>0</v>
      </c>
      <c r="BJ755" s="17" t="s">
        <v>83</v>
      </c>
      <c r="BK755" s="191">
        <f>ROUND(I755*H755,2)</f>
        <v>0</v>
      </c>
      <c r="BL755" s="17" t="s">
        <v>144</v>
      </c>
      <c r="BM755" s="190" t="s">
        <v>2065</v>
      </c>
    </row>
    <row r="756" spans="1:65" s="2" customFormat="1">
      <c r="A756" s="34"/>
      <c r="B756" s="35"/>
      <c r="C756" s="36"/>
      <c r="D756" s="192" t="s">
        <v>146</v>
      </c>
      <c r="E756" s="36"/>
      <c r="F756" s="193" t="s">
        <v>582</v>
      </c>
      <c r="G756" s="36"/>
      <c r="H756" s="36"/>
      <c r="I756" s="194"/>
      <c r="J756" s="36"/>
      <c r="K756" s="36"/>
      <c r="L756" s="39"/>
      <c r="M756" s="195"/>
      <c r="N756" s="196"/>
      <c r="O756" s="71"/>
      <c r="P756" s="71"/>
      <c r="Q756" s="71"/>
      <c r="R756" s="71"/>
      <c r="S756" s="71"/>
      <c r="T756" s="72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T756" s="17" t="s">
        <v>146</v>
      </c>
      <c r="AU756" s="17" t="s">
        <v>83</v>
      </c>
    </row>
    <row r="757" spans="1:65" s="12" customFormat="1">
      <c r="B757" s="197"/>
      <c r="C757" s="198"/>
      <c r="D757" s="192" t="s">
        <v>147</v>
      </c>
      <c r="E757" s="199" t="s">
        <v>1</v>
      </c>
      <c r="F757" s="200" t="s">
        <v>1949</v>
      </c>
      <c r="G757" s="198"/>
      <c r="H757" s="199" t="s">
        <v>1</v>
      </c>
      <c r="I757" s="201"/>
      <c r="J757" s="198"/>
      <c r="K757" s="198"/>
      <c r="L757" s="202"/>
      <c r="M757" s="203"/>
      <c r="N757" s="204"/>
      <c r="O757" s="204"/>
      <c r="P757" s="204"/>
      <c r="Q757" s="204"/>
      <c r="R757" s="204"/>
      <c r="S757" s="204"/>
      <c r="T757" s="205"/>
      <c r="AT757" s="206" t="s">
        <v>147</v>
      </c>
      <c r="AU757" s="206" t="s">
        <v>83</v>
      </c>
      <c r="AV757" s="12" t="s">
        <v>83</v>
      </c>
      <c r="AW757" s="12" t="s">
        <v>31</v>
      </c>
      <c r="AX757" s="12" t="s">
        <v>75</v>
      </c>
      <c r="AY757" s="206" t="s">
        <v>137</v>
      </c>
    </row>
    <row r="758" spans="1:65" s="12" customFormat="1">
      <c r="B758" s="197"/>
      <c r="C758" s="198"/>
      <c r="D758" s="192" t="s">
        <v>147</v>
      </c>
      <c r="E758" s="199" t="s">
        <v>1</v>
      </c>
      <c r="F758" s="200" t="s">
        <v>1963</v>
      </c>
      <c r="G758" s="198"/>
      <c r="H758" s="199" t="s">
        <v>1</v>
      </c>
      <c r="I758" s="201"/>
      <c r="J758" s="198"/>
      <c r="K758" s="198"/>
      <c r="L758" s="202"/>
      <c r="M758" s="203"/>
      <c r="N758" s="204"/>
      <c r="O758" s="204"/>
      <c r="P758" s="204"/>
      <c r="Q758" s="204"/>
      <c r="R758" s="204"/>
      <c r="S758" s="204"/>
      <c r="T758" s="205"/>
      <c r="AT758" s="206" t="s">
        <v>147</v>
      </c>
      <c r="AU758" s="206" t="s">
        <v>83</v>
      </c>
      <c r="AV758" s="12" t="s">
        <v>83</v>
      </c>
      <c r="AW758" s="12" t="s">
        <v>31</v>
      </c>
      <c r="AX758" s="12" t="s">
        <v>75</v>
      </c>
      <c r="AY758" s="206" t="s">
        <v>137</v>
      </c>
    </row>
    <row r="759" spans="1:65" s="13" customFormat="1">
      <c r="B759" s="207"/>
      <c r="C759" s="208"/>
      <c r="D759" s="192" t="s">
        <v>147</v>
      </c>
      <c r="E759" s="209" t="s">
        <v>1</v>
      </c>
      <c r="F759" s="210" t="s">
        <v>584</v>
      </c>
      <c r="G759" s="208"/>
      <c r="H759" s="211">
        <v>44</v>
      </c>
      <c r="I759" s="212"/>
      <c r="J759" s="208"/>
      <c r="K759" s="208"/>
      <c r="L759" s="213"/>
      <c r="M759" s="214"/>
      <c r="N759" s="215"/>
      <c r="O759" s="215"/>
      <c r="P759" s="215"/>
      <c r="Q759" s="215"/>
      <c r="R759" s="215"/>
      <c r="S759" s="215"/>
      <c r="T759" s="216"/>
      <c r="AT759" s="217" t="s">
        <v>147</v>
      </c>
      <c r="AU759" s="217" t="s">
        <v>83</v>
      </c>
      <c r="AV759" s="13" t="s">
        <v>85</v>
      </c>
      <c r="AW759" s="13" t="s">
        <v>31</v>
      </c>
      <c r="AX759" s="13" t="s">
        <v>75</v>
      </c>
      <c r="AY759" s="217" t="s">
        <v>137</v>
      </c>
    </row>
    <row r="760" spans="1:65" s="14" customFormat="1">
      <c r="B760" s="218"/>
      <c r="C760" s="219"/>
      <c r="D760" s="192" t="s">
        <v>147</v>
      </c>
      <c r="E760" s="220" t="s">
        <v>1</v>
      </c>
      <c r="F760" s="221" t="s">
        <v>152</v>
      </c>
      <c r="G760" s="219"/>
      <c r="H760" s="222">
        <v>44</v>
      </c>
      <c r="I760" s="223"/>
      <c r="J760" s="219"/>
      <c r="K760" s="219"/>
      <c r="L760" s="224"/>
      <c r="M760" s="225"/>
      <c r="N760" s="226"/>
      <c r="O760" s="226"/>
      <c r="P760" s="226"/>
      <c r="Q760" s="226"/>
      <c r="R760" s="226"/>
      <c r="S760" s="226"/>
      <c r="T760" s="227"/>
      <c r="AT760" s="228" t="s">
        <v>147</v>
      </c>
      <c r="AU760" s="228" t="s">
        <v>83</v>
      </c>
      <c r="AV760" s="14" t="s">
        <v>144</v>
      </c>
      <c r="AW760" s="14" t="s">
        <v>31</v>
      </c>
      <c r="AX760" s="14" t="s">
        <v>83</v>
      </c>
      <c r="AY760" s="228" t="s">
        <v>137</v>
      </c>
    </row>
    <row r="761" spans="1:65" s="2" customFormat="1" ht="16.5" customHeight="1">
      <c r="A761" s="34"/>
      <c r="B761" s="35"/>
      <c r="C761" s="178" t="s">
        <v>554</v>
      </c>
      <c r="D761" s="178" t="s">
        <v>138</v>
      </c>
      <c r="E761" s="179" t="s">
        <v>1481</v>
      </c>
      <c r="F761" s="180" t="s">
        <v>1482</v>
      </c>
      <c r="G761" s="181" t="s">
        <v>156</v>
      </c>
      <c r="H761" s="182">
        <v>252</v>
      </c>
      <c r="I761" s="183"/>
      <c r="J761" s="184">
        <f>ROUND(I761*H761,2)</f>
        <v>0</v>
      </c>
      <c r="K761" s="180" t="s">
        <v>142</v>
      </c>
      <c r="L761" s="185"/>
      <c r="M761" s="186" t="s">
        <v>1</v>
      </c>
      <c r="N761" s="187" t="s">
        <v>40</v>
      </c>
      <c r="O761" s="71"/>
      <c r="P761" s="188">
        <f>O761*H761</f>
        <v>0</v>
      </c>
      <c r="Q761" s="188">
        <v>0.13200000000000001</v>
      </c>
      <c r="R761" s="188">
        <f>Q761*H761</f>
        <v>33.264000000000003</v>
      </c>
      <c r="S761" s="188">
        <v>0</v>
      </c>
      <c r="T761" s="189">
        <f>S761*H761</f>
        <v>0</v>
      </c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R761" s="190" t="s">
        <v>891</v>
      </c>
      <c r="AT761" s="190" t="s">
        <v>138</v>
      </c>
      <c r="AU761" s="190" t="s">
        <v>83</v>
      </c>
      <c r="AY761" s="17" t="s">
        <v>137</v>
      </c>
      <c r="BE761" s="191">
        <f>IF(N761="základní",J761,0)</f>
        <v>0</v>
      </c>
      <c r="BF761" s="191">
        <f>IF(N761="snížená",J761,0)</f>
        <v>0</v>
      </c>
      <c r="BG761" s="191">
        <f>IF(N761="zákl. přenesená",J761,0)</f>
        <v>0</v>
      </c>
      <c r="BH761" s="191">
        <f>IF(N761="sníž. přenesená",J761,0)</f>
        <v>0</v>
      </c>
      <c r="BI761" s="191">
        <f>IF(N761="nulová",J761,0)</f>
        <v>0</v>
      </c>
      <c r="BJ761" s="17" t="s">
        <v>83</v>
      </c>
      <c r="BK761" s="191">
        <f>ROUND(I761*H761,2)</f>
        <v>0</v>
      </c>
      <c r="BL761" s="17" t="s">
        <v>891</v>
      </c>
      <c r="BM761" s="190" t="s">
        <v>2066</v>
      </c>
    </row>
    <row r="762" spans="1:65" s="2" customFormat="1">
      <c r="A762" s="34"/>
      <c r="B762" s="35"/>
      <c r="C762" s="36"/>
      <c r="D762" s="192" t="s">
        <v>146</v>
      </c>
      <c r="E762" s="36"/>
      <c r="F762" s="193" t="s">
        <v>1482</v>
      </c>
      <c r="G762" s="36"/>
      <c r="H762" s="36"/>
      <c r="I762" s="194"/>
      <c r="J762" s="36"/>
      <c r="K762" s="36"/>
      <c r="L762" s="39"/>
      <c r="M762" s="195"/>
      <c r="N762" s="196"/>
      <c r="O762" s="71"/>
      <c r="P762" s="71"/>
      <c r="Q762" s="71"/>
      <c r="R762" s="71"/>
      <c r="S762" s="71"/>
      <c r="T762" s="72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T762" s="17" t="s">
        <v>146</v>
      </c>
      <c r="AU762" s="17" t="s">
        <v>83</v>
      </c>
    </row>
    <row r="763" spans="1:65" s="12" customFormat="1">
      <c r="B763" s="197"/>
      <c r="C763" s="198"/>
      <c r="D763" s="192" t="s">
        <v>147</v>
      </c>
      <c r="E763" s="199" t="s">
        <v>1</v>
      </c>
      <c r="F763" s="200" t="s">
        <v>2067</v>
      </c>
      <c r="G763" s="198"/>
      <c r="H763" s="199" t="s">
        <v>1</v>
      </c>
      <c r="I763" s="201"/>
      <c r="J763" s="198"/>
      <c r="K763" s="198"/>
      <c r="L763" s="202"/>
      <c r="M763" s="203"/>
      <c r="N763" s="204"/>
      <c r="O763" s="204"/>
      <c r="P763" s="204"/>
      <c r="Q763" s="204"/>
      <c r="R763" s="204"/>
      <c r="S763" s="204"/>
      <c r="T763" s="205"/>
      <c r="AT763" s="206" t="s">
        <v>147</v>
      </c>
      <c r="AU763" s="206" t="s">
        <v>83</v>
      </c>
      <c r="AV763" s="12" t="s">
        <v>83</v>
      </c>
      <c r="AW763" s="12" t="s">
        <v>31</v>
      </c>
      <c r="AX763" s="12" t="s">
        <v>75</v>
      </c>
      <c r="AY763" s="206" t="s">
        <v>137</v>
      </c>
    </row>
    <row r="764" spans="1:65" s="13" customFormat="1">
      <c r="B764" s="207"/>
      <c r="C764" s="208"/>
      <c r="D764" s="192" t="s">
        <v>147</v>
      </c>
      <c r="E764" s="209" t="s">
        <v>1</v>
      </c>
      <c r="F764" s="210" t="s">
        <v>2068</v>
      </c>
      <c r="G764" s="208"/>
      <c r="H764" s="211">
        <v>252</v>
      </c>
      <c r="I764" s="212"/>
      <c r="J764" s="208"/>
      <c r="K764" s="208"/>
      <c r="L764" s="213"/>
      <c r="M764" s="214"/>
      <c r="N764" s="215"/>
      <c r="O764" s="215"/>
      <c r="P764" s="215"/>
      <c r="Q764" s="215"/>
      <c r="R764" s="215"/>
      <c r="S764" s="215"/>
      <c r="T764" s="216"/>
      <c r="AT764" s="217" t="s">
        <v>147</v>
      </c>
      <c r="AU764" s="217" t="s">
        <v>83</v>
      </c>
      <c r="AV764" s="13" t="s">
        <v>85</v>
      </c>
      <c r="AW764" s="13" t="s">
        <v>31</v>
      </c>
      <c r="AX764" s="13" t="s">
        <v>75</v>
      </c>
      <c r="AY764" s="217" t="s">
        <v>137</v>
      </c>
    </row>
    <row r="765" spans="1:65" s="14" customFormat="1">
      <c r="B765" s="218"/>
      <c r="C765" s="219"/>
      <c r="D765" s="192" t="s">
        <v>147</v>
      </c>
      <c r="E765" s="220" t="s">
        <v>1</v>
      </c>
      <c r="F765" s="221" t="s">
        <v>152</v>
      </c>
      <c r="G765" s="219"/>
      <c r="H765" s="222">
        <v>252</v>
      </c>
      <c r="I765" s="223"/>
      <c r="J765" s="219"/>
      <c r="K765" s="219"/>
      <c r="L765" s="224"/>
      <c r="M765" s="225"/>
      <c r="N765" s="226"/>
      <c r="O765" s="226"/>
      <c r="P765" s="226"/>
      <c r="Q765" s="226"/>
      <c r="R765" s="226"/>
      <c r="S765" s="226"/>
      <c r="T765" s="227"/>
      <c r="AT765" s="228" t="s">
        <v>147</v>
      </c>
      <c r="AU765" s="228" t="s">
        <v>83</v>
      </c>
      <c r="AV765" s="14" t="s">
        <v>144</v>
      </c>
      <c r="AW765" s="14" t="s">
        <v>31</v>
      </c>
      <c r="AX765" s="14" t="s">
        <v>83</v>
      </c>
      <c r="AY765" s="228" t="s">
        <v>137</v>
      </c>
    </row>
    <row r="766" spans="1:65" s="2" customFormat="1" ht="16.5" customHeight="1">
      <c r="A766" s="34"/>
      <c r="B766" s="35"/>
      <c r="C766" s="178" t="s">
        <v>558</v>
      </c>
      <c r="D766" s="178" t="s">
        <v>138</v>
      </c>
      <c r="E766" s="179" t="s">
        <v>1488</v>
      </c>
      <c r="F766" s="180" t="s">
        <v>1489</v>
      </c>
      <c r="G766" s="181" t="s">
        <v>156</v>
      </c>
      <c r="H766" s="182">
        <v>250</v>
      </c>
      <c r="I766" s="183"/>
      <c r="J766" s="184">
        <f>ROUND(I766*H766,2)</f>
        <v>0</v>
      </c>
      <c r="K766" s="180" t="s">
        <v>142</v>
      </c>
      <c r="L766" s="185"/>
      <c r="M766" s="186" t="s">
        <v>1</v>
      </c>
      <c r="N766" s="187" t="s">
        <v>40</v>
      </c>
      <c r="O766" s="71"/>
      <c r="P766" s="188">
        <f>O766*H766</f>
        <v>0</v>
      </c>
      <c r="Q766" s="188">
        <v>0.14899999999999999</v>
      </c>
      <c r="R766" s="188">
        <f>Q766*H766</f>
        <v>37.25</v>
      </c>
      <c r="S766" s="188">
        <v>0</v>
      </c>
      <c r="T766" s="189">
        <f>S766*H766</f>
        <v>0</v>
      </c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R766" s="190" t="s">
        <v>891</v>
      </c>
      <c r="AT766" s="190" t="s">
        <v>138</v>
      </c>
      <c r="AU766" s="190" t="s">
        <v>83</v>
      </c>
      <c r="AY766" s="17" t="s">
        <v>137</v>
      </c>
      <c r="BE766" s="191">
        <f>IF(N766="základní",J766,0)</f>
        <v>0</v>
      </c>
      <c r="BF766" s="191">
        <f>IF(N766="snížená",J766,0)</f>
        <v>0</v>
      </c>
      <c r="BG766" s="191">
        <f>IF(N766="zákl. přenesená",J766,0)</f>
        <v>0</v>
      </c>
      <c r="BH766" s="191">
        <f>IF(N766="sníž. přenesená",J766,0)</f>
        <v>0</v>
      </c>
      <c r="BI766" s="191">
        <f>IF(N766="nulová",J766,0)</f>
        <v>0</v>
      </c>
      <c r="BJ766" s="17" t="s">
        <v>83</v>
      </c>
      <c r="BK766" s="191">
        <f>ROUND(I766*H766,2)</f>
        <v>0</v>
      </c>
      <c r="BL766" s="17" t="s">
        <v>891</v>
      </c>
      <c r="BM766" s="190" t="s">
        <v>2069</v>
      </c>
    </row>
    <row r="767" spans="1:65" s="2" customFormat="1">
      <c r="A767" s="34"/>
      <c r="B767" s="35"/>
      <c r="C767" s="36"/>
      <c r="D767" s="192" t="s">
        <v>146</v>
      </c>
      <c r="E767" s="36"/>
      <c r="F767" s="193" t="s">
        <v>1489</v>
      </c>
      <c r="G767" s="36"/>
      <c r="H767" s="36"/>
      <c r="I767" s="194"/>
      <c r="J767" s="36"/>
      <c r="K767" s="36"/>
      <c r="L767" s="39"/>
      <c r="M767" s="195"/>
      <c r="N767" s="196"/>
      <c r="O767" s="71"/>
      <c r="P767" s="71"/>
      <c r="Q767" s="71"/>
      <c r="R767" s="71"/>
      <c r="S767" s="71"/>
      <c r="T767" s="72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T767" s="17" t="s">
        <v>146</v>
      </c>
      <c r="AU767" s="17" t="s">
        <v>83</v>
      </c>
    </row>
    <row r="768" spans="1:65" s="12" customFormat="1">
      <c r="B768" s="197"/>
      <c r="C768" s="198"/>
      <c r="D768" s="192" t="s">
        <v>147</v>
      </c>
      <c r="E768" s="199" t="s">
        <v>1</v>
      </c>
      <c r="F768" s="200" t="s">
        <v>2070</v>
      </c>
      <c r="G768" s="198"/>
      <c r="H768" s="199" t="s">
        <v>1</v>
      </c>
      <c r="I768" s="201"/>
      <c r="J768" s="198"/>
      <c r="K768" s="198"/>
      <c r="L768" s="202"/>
      <c r="M768" s="203"/>
      <c r="N768" s="204"/>
      <c r="O768" s="204"/>
      <c r="P768" s="204"/>
      <c r="Q768" s="204"/>
      <c r="R768" s="204"/>
      <c r="S768" s="204"/>
      <c r="T768" s="205"/>
      <c r="AT768" s="206" t="s">
        <v>147</v>
      </c>
      <c r="AU768" s="206" t="s">
        <v>83</v>
      </c>
      <c r="AV768" s="12" t="s">
        <v>83</v>
      </c>
      <c r="AW768" s="12" t="s">
        <v>31</v>
      </c>
      <c r="AX768" s="12" t="s">
        <v>75</v>
      </c>
      <c r="AY768" s="206" t="s">
        <v>137</v>
      </c>
    </row>
    <row r="769" spans="1:65" s="13" customFormat="1">
      <c r="B769" s="207"/>
      <c r="C769" s="208"/>
      <c r="D769" s="192" t="s">
        <v>147</v>
      </c>
      <c r="E769" s="209" t="s">
        <v>1</v>
      </c>
      <c r="F769" s="210" t="s">
        <v>2071</v>
      </c>
      <c r="G769" s="208"/>
      <c r="H769" s="211">
        <v>250</v>
      </c>
      <c r="I769" s="212"/>
      <c r="J769" s="208"/>
      <c r="K769" s="208"/>
      <c r="L769" s="213"/>
      <c r="M769" s="214"/>
      <c r="N769" s="215"/>
      <c r="O769" s="215"/>
      <c r="P769" s="215"/>
      <c r="Q769" s="215"/>
      <c r="R769" s="215"/>
      <c r="S769" s="215"/>
      <c r="T769" s="216"/>
      <c r="AT769" s="217" t="s">
        <v>147</v>
      </c>
      <c r="AU769" s="217" t="s">
        <v>83</v>
      </c>
      <c r="AV769" s="13" t="s">
        <v>85</v>
      </c>
      <c r="AW769" s="13" t="s">
        <v>31</v>
      </c>
      <c r="AX769" s="13" t="s">
        <v>75</v>
      </c>
      <c r="AY769" s="217" t="s">
        <v>137</v>
      </c>
    </row>
    <row r="770" spans="1:65" s="14" customFormat="1">
      <c r="B770" s="218"/>
      <c r="C770" s="219"/>
      <c r="D770" s="192" t="s">
        <v>147</v>
      </c>
      <c r="E770" s="220" t="s">
        <v>1</v>
      </c>
      <c r="F770" s="221" t="s">
        <v>152</v>
      </c>
      <c r="G770" s="219"/>
      <c r="H770" s="222">
        <v>250</v>
      </c>
      <c r="I770" s="223"/>
      <c r="J770" s="219"/>
      <c r="K770" s="219"/>
      <c r="L770" s="224"/>
      <c r="M770" s="225"/>
      <c r="N770" s="226"/>
      <c r="O770" s="226"/>
      <c r="P770" s="226"/>
      <c r="Q770" s="226"/>
      <c r="R770" s="226"/>
      <c r="S770" s="226"/>
      <c r="T770" s="227"/>
      <c r="AT770" s="228" t="s">
        <v>147</v>
      </c>
      <c r="AU770" s="228" t="s">
        <v>83</v>
      </c>
      <c r="AV770" s="14" t="s">
        <v>144</v>
      </c>
      <c r="AW770" s="14" t="s">
        <v>31</v>
      </c>
      <c r="AX770" s="14" t="s">
        <v>83</v>
      </c>
      <c r="AY770" s="228" t="s">
        <v>137</v>
      </c>
    </row>
    <row r="771" spans="1:65" s="2" customFormat="1" ht="16.5" customHeight="1">
      <c r="A771" s="34"/>
      <c r="B771" s="35"/>
      <c r="C771" s="178" t="s">
        <v>562</v>
      </c>
      <c r="D771" s="178" t="s">
        <v>138</v>
      </c>
      <c r="E771" s="179" t="s">
        <v>1493</v>
      </c>
      <c r="F771" s="180" t="s">
        <v>1494</v>
      </c>
      <c r="G771" s="181" t="s">
        <v>156</v>
      </c>
      <c r="H771" s="182">
        <v>125</v>
      </c>
      <c r="I771" s="183"/>
      <c r="J771" s="184">
        <f>ROUND(I771*H771,2)</f>
        <v>0</v>
      </c>
      <c r="K771" s="180" t="s">
        <v>142</v>
      </c>
      <c r="L771" s="185"/>
      <c r="M771" s="186" t="s">
        <v>1</v>
      </c>
      <c r="N771" s="187" t="s">
        <v>40</v>
      </c>
      <c r="O771" s="71"/>
      <c r="P771" s="188">
        <f>O771*H771</f>
        <v>0</v>
      </c>
      <c r="Q771" s="188">
        <v>4.7E-2</v>
      </c>
      <c r="R771" s="188">
        <f>Q771*H771</f>
        <v>5.875</v>
      </c>
      <c r="S771" s="188">
        <v>0</v>
      </c>
      <c r="T771" s="189">
        <f>S771*H771</f>
        <v>0</v>
      </c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R771" s="190" t="s">
        <v>143</v>
      </c>
      <c r="AT771" s="190" t="s">
        <v>138</v>
      </c>
      <c r="AU771" s="190" t="s">
        <v>83</v>
      </c>
      <c r="AY771" s="17" t="s">
        <v>137</v>
      </c>
      <c r="BE771" s="191">
        <f>IF(N771="základní",J771,0)</f>
        <v>0</v>
      </c>
      <c r="BF771" s="191">
        <f>IF(N771="snížená",J771,0)</f>
        <v>0</v>
      </c>
      <c r="BG771" s="191">
        <f>IF(N771="zákl. přenesená",J771,0)</f>
        <v>0</v>
      </c>
      <c r="BH771" s="191">
        <f>IF(N771="sníž. přenesená",J771,0)</f>
        <v>0</v>
      </c>
      <c r="BI771" s="191">
        <f>IF(N771="nulová",J771,0)</f>
        <v>0</v>
      </c>
      <c r="BJ771" s="17" t="s">
        <v>83</v>
      </c>
      <c r="BK771" s="191">
        <f>ROUND(I771*H771,2)</f>
        <v>0</v>
      </c>
      <c r="BL771" s="17" t="s">
        <v>144</v>
      </c>
      <c r="BM771" s="190" t="s">
        <v>2072</v>
      </c>
    </row>
    <row r="772" spans="1:65" s="2" customFormat="1">
      <c r="A772" s="34"/>
      <c r="B772" s="35"/>
      <c r="C772" s="36"/>
      <c r="D772" s="192" t="s">
        <v>146</v>
      </c>
      <c r="E772" s="36"/>
      <c r="F772" s="193" t="s">
        <v>1494</v>
      </c>
      <c r="G772" s="36"/>
      <c r="H772" s="36"/>
      <c r="I772" s="194"/>
      <c r="J772" s="36"/>
      <c r="K772" s="36"/>
      <c r="L772" s="39"/>
      <c r="M772" s="195"/>
      <c r="N772" s="196"/>
      <c r="O772" s="71"/>
      <c r="P772" s="71"/>
      <c r="Q772" s="71"/>
      <c r="R772" s="71"/>
      <c r="S772" s="71"/>
      <c r="T772" s="72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T772" s="17" t="s">
        <v>146</v>
      </c>
      <c r="AU772" s="17" t="s">
        <v>83</v>
      </c>
    </row>
    <row r="773" spans="1:65" s="12" customFormat="1">
      <c r="B773" s="197"/>
      <c r="C773" s="198"/>
      <c r="D773" s="192" t="s">
        <v>147</v>
      </c>
      <c r="E773" s="199" t="s">
        <v>1</v>
      </c>
      <c r="F773" s="200" t="s">
        <v>2070</v>
      </c>
      <c r="G773" s="198"/>
      <c r="H773" s="199" t="s">
        <v>1</v>
      </c>
      <c r="I773" s="201"/>
      <c r="J773" s="198"/>
      <c r="K773" s="198"/>
      <c r="L773" s="202"/>
      <c r="M773" s="203"/>
      <c r="N773" s="204"/>
      <c r="O773" s="204"/>
      <c r="P773" s="204"/>
      <c r="Q773" s="204"/>
      <c r="R773" s="204"/>
      <c r="S773" s="204"/>
      <c r="T773" s="205"/>
      <c r="AT773" s="206" t="s">
        <v>147</v>
      </c>
      <c r="AU773" s="206" t="s">
        <v>83</v>
      </c>
      <c r="AV773" s="12" t="s">
        <v>83</v>
      </c>
      <c r="AW773" s="12" t="s">
        <v>31</v>
      </c>
      <c r="AX773" s="12" t="s">
        <v>75</v>
      </c>
      <c r="AY773" s="206" t="s">
        <v>137</v>
      </c>
    </row>
    <row r="774" spans="1:65" s="13" customFormat="1">
      <c r="B774" s="207"/>
      <c r="C774" s="208"/>
      <c r="D774" s="192" t="s">
        <v>147</v>
      </c>
      <c r="E774" s="209" t="s">
        <v>1</v>
      </c>
      <c r="F774" s="210" t="s">
        <v>870</v>
      </c>
      <c r="G774" s="208"/>
      <c r="H774" s="211">
        <v>125</v>
      </c>
      <c r="I774" s="212"/>
      <c r="J774" s="208"/>
      <c r="K774" s="208"/>
      <c r="L774" s="213"/>
      <c r="M774" s="214"/>
      <c r="N774" s="215"/>
      <c r="O774" s="215"/>
      <c r="P774" s="215"/>
      <c r="Q774" s="215"/>
      <c r="R774" s="215"/>
      <c r="S774" s="215"/>
      <c r="T774" s="216"/>
      <c r="AT774" s="217" t="s">
        <v>147</v>
      </c>
      <c r="AU774" s="217" t="s">
        <v>83</v>
      </c>
      <c r="AV774" s="13" t="s">
        <v>85</v>
      </c>
      <c r="AW774" s="13" t="s">
        <v>31</v>
      </c>
      <c r="AX774" s="13" t="s">
        <v>75</v>
      </c>
      <c r="AY774" s="217" t="s">
        <v>137</v>
      </c>
    </row>
    <row r="775" spans="1:65" s="14" customFormat="1">
      <c r="B775" s="218"/>
      <c r="C775" s="219"/>
      <c r="D775" s="192" t="s">
        <v>147</v>
      </c>
      <c r="E775" s="220" t="s">
        <v>1</v>
      </c>
      <c r="F775" s="221" t="s">
        <v>152</v>
      </c>
      <c r="G775" s="219"/>
      <c r="H775" s="222">
        <v>125</v>
      </c>
      <c r="I775" s="223"/>
      <c r="J775" s="219"/>
      <c r="K775" s="219"/>
      <c r="L775" s="224"/>
      <c r="M775" s="225"/>
      <c r="N775" s="226"/>
      <c r="O775" s="226"/>
      <c r="P775" s="226"/>
      <c r="Q775" s="226"/>
      <c r="R775" s="226"/>
      <c r="S775" s="226"/>
      <c r="T775" s="227"/>
      <c r="AT775" s="228" t="s">
        <v>147</v>
      </c>
      <c r="AU775" s="228" t="s">
        <v>83</v>
      </c>
      <c r="AV775" s="14" t="s">
        <v>144</v>
      </c>
      <c r="AW775" s="14" t="s">
        <v>31</v>
      </c>
      <c r="AX775" s="14" t="s">
        <v>83</v>
      </c>
      <c r="AY775" s="228" t="s">
        <v>137</v>
      </c>
    </row>
    <row r="776" spans="1:65" s="2" customFormat="1" ht="24.2" customHeight="1">
      <c r="A776" s="34"/>
      <c r="B776" s="35"/>
      <c r="C776" s="178" t="s">
        <v>566</v>
      </c>
      <c r="D776" s="178" t="s">
        <v>138</v>
      </c>
      <c r="E776" s="179" t="s">
        <v>625</v>
      </c>
      <c r="F776" s="180" t="s">
        <v>626</v>
      </c>
      <c r="G776" s="181" t="s">
        <v>608</v>
      </c>
      <c r="H776" s="182">
        <v>49.935000000000002</v>
      </c>
      <c r="I776" s="183"/>
      <c r="J776" s="184">
        <f>ROUND(I776*H776,2)</f>
        <v>0</v>
      </c>
      <c r="K776" s="180" t="s">
        <v>142</v>
      </c>
      <c r="L776" s="185"/>
      <c r="M776" s="186" t="s">
        <v>1</v>
      </c>
      <c r="N776" s="187" t="s">
        <v>40</v>
      </c>
      <c r="O776" s="71"/>
      <c r="P776" s="188">
        <f>O776*H776</f>
        <v>0</v>
      </c>
      <c r="Q776" s="188">
        <v>0</v>
      </c>
      <c r="R776" s="188">
        <f>Q776*H776</f>
        <v>0</v>
      </c>
      <c r="S776" s="188">
        <v>0</v>
      </c>
      <c r="T776" s="189">
        <f>S776*H776</f>
        <v>0</v>
      </c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R776" s="190" t="s">
        <v>143</v>
      </c>
      <c r="AT776" s="190" t="s">
        <v>138</v>
      </c>
      <c r="AU776" s="190" t="s">
        <v>83</v>
      </c>
      <c r="AY776" s="17" t="s">
        <v>137</v>
      </c>
      <c r="BE776" s="191">
        <f>IF(N776="základní",J776,0)</f>
        <v>0</v>
      </c>
      <c r="BF776" s="191">
        <f>IF(N776="snížená",J776,0)</f>
        <v>0</v>
      </c>
      <c r="BG776" s="191">
        <f>IF(N776="zákl. přenesená",J776,0)</f>
        <v>0</v>
      </c>
      <c r="BH776" s="191">
        <f>IF(N776="sníž. přenesená",J776,0)</f>
        <v>0</v>
      </c>
      <c r="BI776" s="191">
        <f>IF(N776="nulová",J776,0)</f>
        <v>0</v>
      </c>
      <c r="BJ776" s="17" t="s">
        <v>83</v>
      </c>
      <c r="BK776" s="191">
        <f>ROUND(I776*H776,2)</f>
        <v>0</v>
      </c>
      <c r="BL776" s="17" t="s">
        <v>144</v>
      </c>
      <c r="BM776" s="190" t="s">
        <v>2073</v>
      </c>
    </row>
    <row r="777" spans="1:65" s="2" customFormat="1" ht="19.5">
      <c r="A777" s="34"/>
      <c r="B777" s="35"/>
      <c r="C777" s="36"/>
      <c r="D777" s="192" t="s">
        <v>146</v>
      </c>
      <c r="E777" s="36"/>
      <c r="F777" s="193" t="s">
        <v>626</v>
      </c>
      <c r="G777" s="36"/>
      <c r="H777" s="36"/>
      <c r="I777" s="194"/>
      <c r="J777" s="36"/>
      <c r="K777" s="36"/>
      <c r="L777" s="39"/>
      <c r="M777" s="195"/>
      <c r="N777" s="196"/>
      <c r="O777" s="71"/>
      <c r="P777" s="71"/>
      <c r="Q777" s="71"/>
      <c r="R777" s="71"/>
      <c r="S777" s="71"/>
      <c r="T777" s="72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T777" s="17" t="s">
        <v>146</v>
      </c>
      <c r="AU777" s="17" t="s">
        <v>83</v>
      </c>
    </row>
    <row r="778" spans="1:65" s="12" customFormat="1">
      <c r="B778" s="197"/>
      <c r="C778" s="198"/>
      <c r="D778" s="192" t="s">
        <v>147</v>
      </c>
      <c r="E778" s="199" t="s">
        <v>1</v>
      </c>
      <c r="F778" s="200" t="s">
        <v>2074</v>
      </c>
      <c r="G778" s="198"/>
      <c r="H778" s="199" t="s">
        <v>1</v>
      </c>
      <c r="I778" s="201"/>
      <c r="J778" s="198"/>
      <c r="K778" s="198"/>
      <c r="L778" s="202"/>
      <c r="M778" s="203"/>
      <c r="N778" s="204"/>
      <c r="O778" s="204"/>
      <c r="P778" s="204"/>
      <c r="Q778" s="204"/>
      <c r="R778" s="204"/>
      <c r="S778" s="204"/>
      <c r="T778" s="205"/>
      <c r="AT778" s="206" t="s">
        <v>147</v>
      </c>
      <c r="AU778" s="206" t="s">
        <v>83</v>
      </c>
      <c r="AV778" s="12" t="s">
        <v>83</v>
      </c>
      <c r="AW778" s="12" t="s">
        <v>31</v>
      </c>
      <c r="AX778" s="12" t="s">
        <v>75</v>
      </c>
      <c r="AY778" s="206" t="s">
        <v>137</v>
      </c>
    </row>
    <row r="779" spans="1:65" s="13" customFormat="1">
      <c r="B779" s="207"/>
      <c r="C779" s="208"/>
      <c r="D779" s="192" t="s">
        <v>147</v>
      </c>
      <c r="E779" s="209" t="s">
        <v>1</v>
      </c>
      <c r="F779" s="210" t="s">
        <v>2075</v>
      </c>
      <c r="G779" s="208"/>
      <c r="H779" s="211">
        <v>14.063000000000001</v>
      </c>
      <c r="I779" s="212"/>
      <c r="J779" s="208"/>
      <c r="K779" s="208"/>
      <c r="L779" s="213"/>
      <c r="M779" s="214"/>
      <c r="N779" s="215"/>
      <c r="O779" s="215"/>
      <c r="P779" s="215"/>
      <c r="Q779" s="215"/>
      <c r="R779" s="215"/>
      <c r="S779" s="215"/>
      <c r="T779" s="216"/>
      <c r="AT779" s="217" t="s">
        <v>147</v>
      </c>
      <c r="AU779" s="217" t="s">
        <v>83</v>
      </c>
      <c r="AV779" s="13" t="s">
        <v>85</v>
      </c>
      <c r="AW779" s="13" t="s">
        <v>31</v>
      </c>
      <c r="AX779" s="13" t="s">
        <v>75</v>
      </c>
      <c r="AY779" s="217" t="s">
        <v>137</v>
      </c>
    </row>
    <row r="780" spans="1:65" s="12" customFormat="1">
      <c r="B780" s="197"/>
      <c r="C780" s="198"/>
      <c r="D780" s="192" t="s">
        <v>147</v>
      </c>
      <c r="E780" s="199" t="s">
        <v>1</v>
      </c>
      <c r="F780" s="200" t="s">
        <v>2076</v>
      </c>
      <c r="G780" s="198"/>
      <c r="H780" s="199" t="s">
        <v>1</v>
      </c>
      <c r="I780" s="201"/>
      <c r="J780" s="198"/>
      <c r="K780" s="198"/>
      <c r="L780" s="202"/>
      <c r="M780" s="203"/>
      <c r="N780" s="204"/>
      <c r="O780" s="204"/>
      <c r="P780" s="204"/>
      <c r="Q780" s="204"/>
      <c r="R780" s="204"/>
      <c r="S780" s="204"/>
      <c r="T780" s="205"/>
      <c r="AT780" s="206" t="s">
        <v>147</v>
      </c>
      <c r="AU780" s="206" t="s">
        <v>83</v>
      </c>
      <c r="AV780" s="12" t="s">
        <v>83</v>
      </c>
      <c r="AW780" s="12" t="s">
        <v>31</v>
      </c>
      <c r="AX780" s="12" t="s">
        <v>75</v>
      </c>
      <c r="AY780" s="206" t="s">
        <v>137</v>
      </c>
    </row>
    <row r="781" spans="1:65" s="13" customFormat="1">
      <c r="B781" s="207"/>
      <c r="C781" s="208"/>
      <c r="D781" s="192" t="s">
        <v>147</v>
      </c>
      <c r="E781" s="209" t="s">
        <v>1</v>
      </c>
      <c r="F781" s="210" t="s">
        <v>2077</v>
      </c>
      <c r="G781" s="208"/>
      <c r="H781" s="211">
        <v>34</v>
      </c>
      <c r="I781" s="212"/>
      <c r="J781" s="208"/>
      <c r="K781" s="208"/>
      <c r="L781" s="213"/>
      <c r="M781" s="214"/>
      <c r="N781" s="215"/>
      <c r="O781" s="215"/>
      <c r="P781" s="215"/>
      <c r="Q781" s="215"/>
      <c r="R781" s="215"/>
      <c r="S781" s="215"/>
      <c r="T781" s="216"/>
      <c r="AT781" s="217" t="s">
        <v>147</v>
      </c>
      <c r="AU781" s="217" t="s">
        <v>83</v>
      </c>
      <c r="AV781" s="13" t="s">
        <v>85</v>
      </c>
      <c r="AW781" s="13" t="s">
        <v>31</v>
      </c>
      <c r="AX781" s="13" t="s">
        <v>75</v>
      </c>
      <c r="AY781" s="217" t="s">
        <v>137</v>
      </c>
    </row>
    <row r="782" spans="1:65" s="12" customFormat="1">
      <c r="B782" s="197"/>
      <c r="C782" s="198"/>
      <c r="D782" s="192" t="s">
        <v>147</v>
      </c>
      <c r="E782" s="199" t="s">
        <v>1</v>
      </c>
      <c r="F782" s="200" t="s">
        <v>2078</v>
      </c>
      <c r="G782" s="198"/>
      <c r="H782" s="199" t="s">
        <v>1</v>
      </c>
      <c r="I782" s="201"/>
      <c r="J782" s="198"/>
      <c r="K782" s="198"/>
      <c r="L782" s="202"/>
      <c r="M782" s="203"/>
      <c r="N782" s="204"/>
      <c r="O782" s="204"/>
      <c r="P782" s="204"/>
      <c r="Q782" s="204"/>
      <c r="R782" s="204"/>
      <c r="S782" s="204"/>
      <c r="T782" s="205"/>
      <c r="AT782" s="206" t="s">
        <v>147</v>
      </c>
      <c r="AU782" s="206" t="s">
        <v>83</v>
      </c>
      <c r="AV782" s="12" t="s">
        <v>83</v>
      </c>
      <c r="AW782" s="12" t="s">
        <v>31</v>
      </c>
      <c r="AX782" s="12" t="s">
        <v>75</v>
      </c>
      <c r="AY782" s="206" t="s">
        <v>137</v>
      </c>
    </row>
    <row r="783" spans="1:65" s="13" customFormat="1">
      <c r="B783" s="207"/>
      <c r="C783" s="208"/>
      <c r="D783" s="192" t="s">
        <v>147</v>
      </c>
      <c r="E783" s="209" t="s">
        <v>1</v>
      </c>
      <c r="F783" s="210" t="s">
        <v>637</v>
      </c>
      <c r="G783" s="208"/>
      <c r="H783" s="211">
        <v>0.70199999999999996</v>
      </c>
      <c r="I783" s="212"/>
      <c r="J783" s="208"/>
      <c r="K783" s="208"/>
      <c r="L783" s="213"/>
      <c r="M783" s="214"/>
      <c r="N783" s="215"/>
      <c r="O783" s="215"/>
      <c r="P783" s="215"/>
      <c r="Q783" s="215"/>
      <c r="R783" s="215"/>
      <c r="S783" s="215"/>
      <c r="T783" s="216"/>
      <c r="AT783" s="217" t="s">
        <v>147</v>
      </c>
      <c r="AU783" s="217" t="s">
        <v>83</v>
      </c>
      <c r="AV783" s="13" t="s">
        <v>85</v>
      </c>
      <c r="AW783" s="13" t="s">
        <v>31</v>
      </c>
      <c r="AX783" s="13" t="s">
        <v>75</v>
      </c>
      <c r="AY783" s="217" t="s">
        <v>137</v>
      </c>
    </row>
    <row r="784" spans="1:65" s="12" customFormat="1">
      <c r="B784" s="197"/>
      <c r="C784" s="198"/>
      <c r="D784" s="192" t="s">
        <v>147</v>
      </c>
      <c r="E784" s="199" t="s">
        <v>1</v>
      </c>
      <c r="F784" s="200" t="s">
        <v>2079</v>
      </c>
      <c r="G784" s="198"/>
      <c r="H784" s="199" t="s">
        <v>1</v>
      </c>
      <c r="I784" s="201"/>
      <c r="J784" s="198"/>
      <c r="K784" s="198"/>
      <c r="L784" s="202"/>
      <c r="M784" s="203"/>
      <c r="N784" s="204"/>
      <c r="O784" s="204"/>
      <c r="P784" s="204"/>
      <c r="Q784" s="204"/>
      <c r="R784" s="204"/>
      <c r="S784" s="204"/>
      <c r="T784" s="205"/>
      <c r="AT784" s="206" t="s">
        <v>147</v>
      </c>
      <c r="AU784" s="206" t="s">
        <v>83</v>
      </c>
      <c r="AV784" s="12" t="s">
        <v>83</v>
      </c>
      <c r="AW784" s="12" t="s">
        <v>31</v>
      </c>
      <c r="AX784" s="12" t="s">
        <v>75</v>
      </c>
      <c r="AY784" s="206" t="s">
        <v>137</v>
      </c>
    </row>
    <row r="785" spans="1:65" s="13" customFormat="1">
      <c r="B785" s="207"/>
      <c r="C785" s="208"/>
      <c r="D785" s="192" t="s">
        <v>147</v>
      </c>
      <c r="E785" s="209" t="s">
        <v>1</v>
      </c>
      <c r="F785" s="210" t="s">
        <v>2080</v>
      </c>
      <c r="G785" s="208"/>
      <c r="H785" s="211">
        <v>1.17</v>
      </c>
      <c r="I785" s="212"/>
      <c r="J785" s="208"/>
      <c r="K785" s="208"/>
      <c r="L785" s="213"/>
      <c r="M785" s="214"/>
      <c r="N785" s="215"/>
      <c r="O785" s="215"/>
      <c r="P785" s="215"/>
      <c r="Q785" s="215"/>
      <c r="R785" s="215"/>
      <c r="S785" s="215"/>
      <c r="T785" s="216"/>
      <c r="AT785" s="217" t="s">
        <v>147</v>
      </c>
      <c r="AU785" s="217" t="s">
        <v>83</v>
      </c>
      <c r="AV785" s="13" t="s">
        <v>85</v>
      </c>
      <c r="AW785" s="13" t="s">
        <v>31</v>
      </c>
      <c r="AX785" s="13" t="s">
        <v>75</v>
      </c>
      <c r="AY785" s="217" t="s">
        <v>137</v>
      </c>
    </row>
    <row r="786" spans="1:65" s="14" customFormat="1">
      <c r="B786" s="218"/>
      <c r="C786" s="219"/>
      <c r="D786" s="192" t="s">
        <v>147</v>
      </c>
      <c r="E786" s="220" t="s">
        <v>1</v>
      </c>
      <c r="F786" s="221" t="s">
        <v>152</v>
      </c>
      <c r="G786" s="219"/>
      <c r="H786" s="222">
        <v>49.935000000000002</v>
      </c>
      <c r="I786" s="223"/>
      <c r="J786" s="219"/>
      <c r="K786" s="219"/>
      <c r="L786" s="224"/>
      <c r="M786" s="225"/>
      <c r="N786" s="226"/>
      <c r="O786" s="226"/>
      <c r="P786" s="226"/>
      <c r="Q786" s="226"/>
      <c r="R786" s="226"/>
      <c r="S786" s="226"/>
      <c r="T786" s="227"/>
      <c r="AT786" s="228" t="s">
        <v>147</v>
      </c>
      <c r="AU786" s="228" t="s">
        <v>83</v>
      </c>
      <c r="AV786" s="14" t="s">
        <v>144</v>
      </c>
      <c r="AW786" s="14" t="s">
        <v>31</v>
      </c>
      <c r="AX786" s="14" t="s">
        <v>83</v>
      </c>
      <c r="AY786" s="228" t="s">
        <v>137</v>
      </c>
    </row>
    <row r="787" spans="1:65" s="2" customFormat="1" ht="24.2" customHeight="1">
      <c r="A787" s="34"/>
      <c r="B787" s="35"/>
      <c r="C787" s="178" t="s">
        <v>570</v>
      </c>
      <c r="D787" s="178" t="s">
        <v>138</v>
      </c>
      <c r="E787" s="179" t="s">
        <v>643</v>
      </c>
      <c r="F787" s="180" t="s">
        <v>644</v>
      </c>
      <c r="G787" s="181" t="s">
        <v>608</v>
      </c>
      <c r="H787" s="182">
        <v>34</v>
      </c>
      <c r="I787" s="183"/>
      <c r="J787" s="184">
        <f>ROUND(I787*H787,2)</f>
        <v>0</v>
      </c>
      <c r="K787" s="180" t="s">
        <v>142</v>
      </c>
      <c r="L787" s="185"/>
      <c r="M787" s="186" t="s">
        <v>1</v>
      </c>
      <c r="N787" s="187" t="s">
        <v>40</v>
      </c>
      <c r="O787" s="71"/>
      <c r="P787" s="188">
        <f>O787*H787</f>
        <v>0</v>
      </c>
      <c r="Q787" s="188">
        <v>0</v>
      </c>
      <c r="R787" s="188">
        <f>Q787*H787</f>
        <v>0</v>
      </c>
      <c r="S787" s="188">
        <v>0</v>
      </c>
      <c r="T787" s="189">
        <f>S787*H787</f>
        <v>0</v>
      </c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R787" s="190" t="s">
        <v>143</v>
      </c>
      <c r="AT787" s="190" t="s">
        <v>138</v>
      </c>
      <c r="AU787" s="190" t="s">
        <v>83</v>
      </c>
      <c r="AY787" s="17" t="s">
        <v>137</v>
      </c>
      <c r="BE787" s="191">
        <f>IF(N787="základní",J787,0)</f>
        <v>0</v>
      </c>
      <c r="BF787" s="191">
        <f>IF(N787="snížená",J787,0)</f>
        <v>0</v>
      </c>
      <c r="BG787" s="191">
        <f>IF(N787="zákl. přenesená",J787,0)</f>
        <v>0</v>
      </c>
      <c r="BH787" s="191">
        <f>IF(N787="sníž. přenesená",J787,0)</f>
        <v>0</v>
      </c>
      <c r="BI787" s="191">
        <f>IF(N787="nulová",J787,0)</f>
        <v>0</v>
      </c>
      <c r="BJ787" s="17" t="s">
        <v>83</v>
      </c>
      <c r="BK787" s="191">
        <f>ROUND(I787*H787,2)</f>
        <v>0</v>
      </c>
      <c r="BL787" s="17" t="s">
        <v>144</v>
      </c>
      <c r="BM787" s="190" t="s">
        <v>2081</v>
      </c>
    </row>
    <row r="788" spans="1:65" s="2" customFormat="1" ht="19.5">
      <c r="A788" s="34"/>
      <c r="B788" s="35"/>
      <c r="C788" s="36"/>
      <c r="D788" s="192" t="s">
        <v>146</v>
      </c>
      <c r="E788" s="36"/>
      <c r="F788" s="193" t="s">
        <v>644</v>
      </c>
      <c r="G788" s="36"/>
      <c r="H788" s="36"/>
      <c r="I788" s="194"/>
      <c r="J788" s="36"/>
      <c r="K788" s="36"/>
      <c r="L788" s="39"/>
      <c r="M788" s="195"/>
      <c r="N788" s="196"/>
      <c r="O788" s="71"/>
      <c r="P788" s="71"/>
      <c r="Q788" s="71"/>
      <c r="R788" s="71"/>
      <c r="S788" s="71"/>
      <c r="T788" s="72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T788" s="17" t="s">
        <v>146</v>
      </c>
      <c r="AU788" s="17" t="s">
        <v>83</v>
      </c>
    </row>
    <row r="789" spans="1:65" s="12" customFormat="1">
      <c r="B789" s="197"/>
      <c r="C789" s="198"/>
      <c r="D789" s="192" t="s">
        <v>147</v>
      </c>
      <c r="E789" s="199" t="s">
        <v>1</v>
      </c>
      <c r="F789" s="200" t="s">
        <v>2076</v>
      </c>
      <c r="G789" s="198"/>
      <c r="H789" s="199" t="s">
        <v>1</v>
      </c>
      <c r="I789" s="201"/>
      <c r="J789" s="198"/>
      <c r="K789" s="198"/>
      <c r="L789" s="202"/>
      <c r="M789" s="203"/>
      <c r="N789" s="204"/>
      <c r="O789" s="204"/>
      <c r="P789" s="204"/>
      <c r="Q789" s="204"/>
      <c r="R789" s="204"/>
      <c r="S789" s="204"/>
      <c r="T789" s="205"/>
      <c r="AT789" s="206" t="s">
        <v>147</v>
      </c>
      <c r="AU789" s="206" t="s">
        <v>83</v>
      </c>
      <c r="AV789" s="12" t="s">
        <v>83</v>
      </c>
      <c r="AW789" s="12" t="s">
        <v>31</v>
      </c>
      <c r="AX789" s="12" t="s">
        <v>75</v>
      </c>
      <c r="AY789" s="206" t="s">
        <v>137</v>
      </c>
    </row>
    <row r="790" spans="1:65" s="13" customFormat="1">
      <c r="B790" s="207"/>
      <c r="C790" s="208"/>
      <c r="D790" s="192" t="s">
        <v>147</v>
      </c>
      <c r="E790" s="209" t="s">
        <v>1</v>
      </c>
      <c r="F790" s="210" t="s">
        <v>2077</v>
      </c>
      <c r="G790" s="208"/>
      <c r="H790" s="211">
        <v>34</v>
      </c>
      <c r="I790" s="212"/>
      <c r="J790" s="208"/>
      <c r="K790" s="208"/>
      <c r="L790" s="213"/>
      <c r="M790" s="214"/>
      <c r="N790" s="215"/>
      <c r="O790" s="215"/>
      <c r="P790" s="215"/>
      <c r="Q790" s="215"/>
      <c r="R790" s="215"/>
      <c r="S790" s="215"/>
      <c r="T790" s="216"/>
      <c r="AT790" s="217" t="s">
        <v>147</v>
      </c>
      <c r="AU790" s="217" t="s">
        <v>83</v>
      </c>
      <c r="AV790" s="13" t="s">
        <v>85</v>
      </c>
      <c r="AW790" s="13" t="s">
        <v>31</v>
      </c>
      <c r="AX790" s="13" t="s">
        <v>75</v>
      </c>
      <c r="AY790" s="217" t="s">
        <v>137</v>
      </c>
    </row>
    <row r="791" spans="1:65" s="14" customFormat="1">
      <c r="B791" s="218"/>
      <c r="C791" s="219"/>
      <c r="D791" s="192" t="s">
        <v>147</v>
      </c>
      <c r="E791" s="220" t="s">
        <v>1</v>
      </c>
      <c r="F791" s="221" t="s">
        <v>152</v>
      </c>
      <c r="G791" s="219"/>
      <c r="H791" s="222">
        <v>34</v>
      </c>
      <c r="I791" s="223"/>
      <c r="J791" s="219"/>
      <c r="K791" s="219"/>
      <c r="L791" s="224"/>
      <c r="M791" s="225"/>
      <c r="N791" s="226"/>
      <c r="O791" s="226"/>
      <c r="P791" s="226"/>
      <c r="Q791" s="226"/>
      <c r="R791" s="226"/>
      <c r="S791" s="226"/>
      <c r="T791" s="227"/>
      <c r="AT791" s="228" t="s">
        <v>147</v>
      </c>
      <c r="AU791" s="228" t="s">
        <v>83</v>
      </c>
      <c r="AV791" s="14" t="s">
        <v>144</v>
      </c>
      <c r="AW791" s="14" t="s">
        <v>31</v>
      </c>
      <c r="AX791" s="14" t="s">
        <v>83</v>
      </c>
      <c r="AY791" s="228" t="s">
        <v>137</v>
      </c>
    </row>
    <row r="792" spans="1:65" s="2" customFormat="1" ht="16.5" customHeight="1">
      <c r="A792" s="34"/>
      <c r="B792" s="35"/>
      <c r="C792" s="178" t="s">
        <v>576</v>
      </c>
      <c r="D792" s="178" t="s">
        <v>138</v>
      </c>
      <c r="E792" s="179" t="s">
        <v>655</v>
      </c>
      <c r="F792" s="180" t="s">
        <v>656</v>
      </c>
      <c r="G792" s="181" t="s">
        <v>657</v>
      </c>
      <c r="H792" s="182">
        <v>10</v>
      </c>
      <c r="I792" s="183"/>
      <c r="J792" s="184">
        <f>ROUND(I792*H792,2)</f>
        <v>0</v>
      </c>
      <c r="K792" s="180" t="s">
        <v>142</v>
      </c>
      <c r="L792" s="185"/>
      <c r="M792" s="186" t="s">
        <v>1</v>
      </c>
      <c r="N792" s="187" t="s">
        <v>40</v>
      </c>
      <c r="O792" s="71"/>
      <c r="P792" s="188">
        <f>O792*H792</f>
        <v>0</v>
      </c>
      <c r="Q792" s="188">
        <v>0</v>
      </c>
      <c r="R792" s="188">
        <f>Q792*H792</f>
        <v>0</v>
      </c>
      <c r="S792" s="188">
        <v>0</v>
      </c>
      <c r="T792" s="189">
        <f>S792*H792</f>
        <v>0</v>
      </c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R792" s="190" t="s">
        <v>143</v>
      </c>
      <c r="AT792" s="190" t="s">
        <v>138</v>
      </c>
      <c r="AU792" s="190" t="s">
        <v>83</v>
      </c>
      <c r="AY792" s="17" t="s">
        <v>137</v>
      </c>
      <c r="BE792" s="191">
        <f>IF(N792="základní",J792,0)</f>
        <v>0</v>
      </c>
      <c r="BF792" s="191">
        <f>IF(N792="snížená",J792,0)</f>
        <v>0</v>
      </c>
      <c r="BG792" s="191">
        <f>IF(N792="zákl. přenesená",J792,0)</f>
        <v>0</v>
      </c>
      <c r="BH792" s="191">
        <f>IF(N792="sníž. přenesená",J792,0)</f>
        <v>0</v>
      </c>
      <c r="BI792" s="191">
        <f>IF(N792="nulová",J792,0)</f>
        <v>0</v>
      </c>
      <c r="BJ792" s="17" t="s">
        <v>83</v>
      </c>
      <c r="BK792" s="191">
        <f>ROUND(I792*H792,2)</f>
        <v>0</v>
      </c>
      <c r="BL792" s="17" t="s">
        <v>144</v>
      </c>
      <c r="BM792" s="190" t="s">
        <v>2082</v>
      </c>
    </row>
    <row r="793" spans="1:65" s="2" customFormat="1">
      <c r="A793" s="34"/>
      <c r="B793" s="35"/>
      <c r="C793" s="36"/>
      <c r="D793" s="192" t="s">
        <v>146</v>
      </c>
      <c r="E793" s="36"/>
      <c r="F793" s="193" t="s">
        <v>656</v>
      </c>
      <c r="G793" s="36"/>
      <c r="H793" s="36"/>
      <c r="I793" s="194"/>
      <c r="J793" s="36"/>
      <c r="K793" s="36"/>
      <c r="L793" s="39"/>
      <c r="M793" s="195"/>
      <c r="N793" s="196"/>
      <c r="O793" s="71"/>
      <c r="P793" s="71"/>
      <c r="Q793" s="71"/>
      <c r="R793" s="71"/>
      <c r="S793" s="71"/>
      <c r="T793" s="72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T793" s="17" t="s">
        <v>146</v>
      </c>
      <c r="AU793" s="17" t="s">
        <v>83</v>
      </c>
    </row>
    <row r="794" spans="1:65" s="13" customFormat="1">
      <c r="B794" s="207"/>
      <c r="C794" s="208"/>
      <c r="D794" s="192" t="s">
        <v>147</v>
      </c>
      <c r="E794" s="209" t="s">
        <v>1</v>
      </c>
      <c r="F794" s="210" t="s">
        <v>205</v>
      </c>
      <c r="G794" s="208"/>
      <c r="H794" s="211">
        <v>10</v>
      </c>
      <c r="I794" s="212"/>
      <c r="J794" s="208"/>
      <c r="K794" s="208"/>
      <c r="L794" s="213"/>
      <c r="M794" s="214"/>
      <c r="N794" s="215"/>
      <c r="O794" s="215"/>
      <c r="P794" s="215"/>
      <c r="Q794" s="215"/>
      <c r="R794" s="215"/>
      <c r="S794" s="215"/>
      <c r="T794" s="216"/>
      <c r="AT794" s="217" t="s">
        <v>147</v>
      </c>
      <c r="AU794" s="217" t="s">
        <v>83</v>
      </c>
      <c r="AV794" s="13" t="s">
        <v>85</v>
      </c>
      <c r="AW794" s="13" t="s">
        <v>31</v>
      </c>
      <c r="AX794" s="13" t="s">
        <v>75</v>
      </c>
      <c r="AY794" s="217" t="s">
        <v>137</v>
      </c>
    </row>
    <row r="795" spans="1:65" s="14" customFormat="1">
      <c r="B795" s="218"/>
      <c r="C795" s="219"/>
      <c r="D795" s="192" t="s">
        <v>147</v>
      </c>
      <c r="E795" s="220" t="s">
        <v>1</v>
      </c>
      <c r="F795" s="221" t="s">
        <v>152</v>
      </c>
      <c r="G795" s="219"/>
      <c r="H795" s="222">
        <v>10</v>
      </c>
      <c r="I795" s="223"/>
      <c r="J795" s="219"/>
      <c r="K795" s="219"/>
      <c r="L795" s="224"/>
      <c r="M795" s="225"/>
      <c r="N795" s="226"/>
      <c r="O795" s="226"/>
      <c r="P795" s="226"/>
      <c r="Q795" s="226"/>
      <c r="R795" s="226"/>
      <c r="S795" s="226"/>
      <c r="T795" s="227"/>
      <c r="AT795" s="228" t="s">
        <v>147</v>
      </c>
      <c r="AU795" s="228" t="s">
        <v>83</v>
      </c>
      <c r="AV795" s="14" t="s">
        <v>144</v>
      </c>
      <c r="AW795" s="14" t="s">
        <v>31</v>
      </c>
      <c r="AX795" s="14" t="s">
        <v>83</v>
      </c>
      <c r="AY795" s="228" t="s">
        <v>137</v>
      </c>
    </row>
    <row r="796" spans="1:65" s="2" customFormat="1" ht="21.75" customHeight="1">
      <c r="A796" s="34"/>
      <c r="B796" s="35"/>
      <c r="C796" s="178" t="s">
        <v>580</v>
      </c>
      <c r="D796" s="178" t="s">
        <v>138</v>
      </c>
      <c r="E796" s="179" t="s">
        <v>606</v>
      </c>
      <c r="F796" s="180" t="s">
        <v>607</v>
      </c>
      <c r="G796" s="181" t="s">
        <v>608</v>
      </c>
      <c r="H796" s="182">
        <v>6123.5159999999996</v>
      </c>
      <c r="I796" s="183"/>
      <c r="J796" s="184">
        <f>ROUND(I796*H796,2)</f>
        <v>0</v>
      </c>
      <c r="K796" s="180" t="s">
        <v>142</v>
      </c>
      <c r="L796" s="185"/>
      <c r="M796" s="186" t="s">
        <v>1</v>
      </c>
      <c r="N796" s="187" t="s">
        <v>40</v>
      </c>
      <c r="O796" s="71"/>
      <c r="P796" s="188">
        <f>O796*H796</f>
        <v>0</v>
      </c>
      <c r="Q796" s="188">
        <v>1</v>
      </c>
      <c r="R796" s="188">
        <f>Q796*H796</f>
        <v>6123.5159999999996</v>
      </c>
      <c r="S796" s="188">
        <v>0</v>
      </c>
      <c r="T796" s="189">
        <f>S796*H796</f>
        <v>0</v>
      </c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R796" s="190" t="s">
        <v>143</v>
      </c>
      <c r="AT796" s="190" t="s">
        <v>138</v>
      </c>
      <c r="AU796" s="190" t="s">
        <v>83</v>
      </c>
      <c r="AY796" s="17" t="s">
        <v>137</v>
      </c>
      <c r="BE796" s="191">
        <f>IF(N796="základní",J796,0)</f>
        <v>0</v>
      </c>
      <c r="BF796" s="191">
        <f>IF(N796="snížená",J796,0)</f>
        <v>0</v>
      </c>
      <c r="BG796" s="191">
        <f>IF(N796="zákl. přenesená",J796,0)</f>
        <v>0</v>
      </c>
      <c r="BH796" s="191">
        <f>IF(N796="sníž. přenesená",J796,0)</f>
        <v>0</v>
      </c>
      <c r="BI796" s="191">
        <f>IF(N796="nulová",J796,0)</f>
        <v>0</v>
      </c>
      <c r="BJ796" s="17" t="s">
        <v>83</v>
      </c>
      <c r="BK796" s="191">
        <f>ROUND(I796*H796,2)</f>
        <v>0</v>
      </c>
      <c r="BL796" s="17" t="s">
        <v>144</v>
      </c>
      <c r="BM796" s="190" t="s">
        <v>2083</v>
      </c>
    </row>
    <row r="797" spans="1:65" s="2" customFormat="1">
      <c r="A797" s="34"/>
      <c r="B797" s="35"/>
      <c r="C797" s="36"/>
      <c r="D797" s="192" t="s">
        <v>146</v>
      </c>
      <c r="E797" s="36"/>
      <c r="F797" s="193" t="s">
        <v>607</v>
      </c>
      <c r="G797" s="36"/>
      <c r="H797" s="36"/>
      <c r="I797" s="194"/>
      <c r="J797" s="36"/>
      <c r="K797" s="36"/>
      <c r="L797" s="39"/>
      <c r="M797" s="195"/>
      <c r="N797" s="196"/>
      <c r="O797" s="71"/>
      <c r="P797" s="71"/>
      <c r="Q797" s="71"/>
      <c r="R797" s="71"/>
      <c r="S797" s="71"/>
      <c r="T797" s="72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T797" s="17" t="s">
        <v>146</v>
      </c>
      <c r="AU797" s="17" t="s">
        <v>83</v>
      </c>
    </row>
    <row r="798" spans="1:65" s="13" customFormat="1">
      <c r="B798" s="207"/>
      <c r="C798" s="208"/>
      <c r="D798" s="192" t="s">
        <v>147</v>
      </c>
      <c r="E798" s="209" t="s">
        <v>1</v>
      </c>
      <c r="F798" s="210" t="s">
        <v>2084</v>
      </c>
      <c r="G798" s="208"/>
      <c r="H798" s="211">
        <v>489.6</v>
      </c>
      <c r="I798" s="212"/>
      <c r="J798" s="208"/>
      <c r="K798" s="208"/>
      <c r="L798" s="213"/>
      <c r="M798" s="214"/>
      <c r="N798" s="215"/>
      <c r="O798" s="215"/>
      <c r="P798" s="215"/>
      <c r="Q798" s="215"/>
      <c r="R798" s="215"/>
      <c r="S798" s="215"/>
      <c r="T798" s="216"/>
      <c r="AT798" s="217" t="s">
        <v>147</v>
      </c>
      <c r="AU798" s="217" t="s">
        <v>83</v>
      </c>
      <c r="AV798" s="13" t="s">
        <v>85</v>
      </c>
      <c r="AW798" s="13" t="s">
        <v>31</v>
      </c>
      <c r="AX798" s="13" t="s">
        <v>75</v>
      </c>
      <c r="AY798" s="217" t="s">
        <v>137</v>
      </c>
    </row>
    <row r="799" spans="1:65" s="13" customFormat="1">
      <c r="B799" s="207"/>
      <c r="C799" s="208"/>
      <c r="D799" s="192" t="s">
        <v>147</v>
      </c>
      <c r="E799" s="209" t="s">
        <v>1</v>
      </c>
      <c r="F799" s="210" t="s">
        <v>2085</v>
      </c>
      <c r="G799" s="208"/>
      <c r="H799" s="211">
        <v>257.76</v>
      </c>
      <c r="I799" s="212"/>
      <c r="J799" s="208"/>
      <c r="K799" s="208"/>
      <c r="L799" s="213"/>
      <c r="M799" s="214"/>
      <c r="N799" s="215"/>
      <c r="O799" s="215"/>
      <c r="P799" s="215"/>
      <c r="Q799" s="215"/>
      <c r="R799" s="215"/>
      <c r="S799" s="215"/>
      <c r="T799" s="216"/>
      <c r="AT799" s="217" t="s">
        <v>147</v>
      </c>
      <c r="AU799" s="217" t="s">
        <v>83</v>
      </c>
      <c r="AV799" s="13" t="s">
        <v>85</v>
      </c>
      <c r="AW799" s="13" t="s">
        <v>31</v>
      </c>
      <c r="AX799" s="13" t="s">
        <v>75</v>
      </c>
      <c r="AY799" s="217" t="s">
        <v>137</v>
      </c>
    </row>
    <row r="800" spans="1:65" s="13" customFormat="1">
      <c r="B800" s="207"/>
      <c r="C800" s="208"/>
      <c r="D800" s="192" t="s">
        <v>147</v>
      </c>
      <c r="E800" s="209" t="s">
        <v>1</v>
      </c>
      <c r="F800" s="210" t="s">
        <v>2086</v>
      </c>
      <c r="G800" s="208"/>
      <c r="H800" s="211">
        <v>217.8</v>
      </c>
      <c r="I800" s="212"/>
      <c r="J800" s="208"/>
      <c r="K800" s="208"/>
      <c r="L800" s="213"/>
      <c r="M800" s="214"/>
      <c r="N800" s="215"/>
      <c r="O800" s="215"/>
      <c r="P800" s="215"/>
      <c r="Q800" s="215"/>
      <c r="R800" s="215"/>
      <c r="S800" s="215"/>
      <c r="T800" s="216"/>
      <c r="AT800" s="217" t="s">
        <v>147</v>
      </c>
      <c r="AU800" s="217" t="s">
        <v>83</v>
      </c>
      <c r="AV800" s="13" t="s">
        <v>85</v>
      </c>
      <c r="AW800" s="13" t="s">
        <v>31</v>
      </c>
      <c r="AX800" s="13" t="s">
        <v>75</v>
      </c>
      <c r="AY800" s="217" t="s">
        <v>137</v>
      </c>
    </row>
    <row r="801" spans="1:65" s="13" customFormat="1">
      <c r="B801" s="207"/>
      <c r="C801" s="208"/>
      <c r="D801" s="192" t="s">
        <v>147</v>
      </c>
      <c r="E801" s="209" t="s">
        <v>1</v>
      </c>
      <c r="F801" s="210" t="s">
        <v>2087</v>
      </c>
      <c r="G801" s="208"/>
      <c r="H801" s="211">
        <v>172.8</v>
      </c>
      <c r="I801" s="212"/>
      <c r="J801" s="208"/>
      <c r="K801" s="208"/>
      <c r="L801" s="213"/>
      <c r="M801" s="214"/>
      <c r="N801" s="215"/>
      <c r="O801" s="215"/>
      <c r="P801" s="215"/>
      <c r="Q801" s="215"/>
      <c r="R801" s="215"/>
      <c r="S801" s="215"/>
      <c r="T801" s="216"/>
      <c r="AT801" s="217" t="s">
        <v>147</v>
      </c>
      <c r="AU801" s="217" t="s">
        <v>83</v>
      </c>
      <c r="AV801" s="13" t="s">
        <v>85</v>
      </c>
      <c r="AW801" s="13" t="s">
        <v>31</v>
      </c>
      <c r="AX801" s="13" t="s">
        <v>75</v>
      </c>
      <c r="AY801" s="217" t="s">
        <v>137</v>
      </c>
    </row>
    <row r="802" spans="1:65" s="13" customFormat="1">
      <c r="B802" s="207"/>
      <c r="C802" s="208"/>
      <c r="D802" s="192" t="s">
        <v>147</v>
      </c>
      <c r="E802" s="209" t="s">
        <v>1</v>
      </c>
      <c r="F802" s="210" t="s">
        <v>2088</v>
      </c>
      <c r="G802" s="208"/>
      <c r="H802" s="211">
        <v>3598.56</v>
      </c>
      <c r="I802" s="212"/>
      <c r="J802" s="208"/>
      <c r="K802" s="208"/>
      <c r="L802" s="213"/>
      <c r="M802" s="214"/>
      <c r="N802" s="215"/>
      <c r="O802" s="215"/>
      <c r="P802" s="215"/>
      <c r="Q802" s="215"/>
      <c r="R802" s="215"/>
      <c r="S802" s="215"/>
      <c r="T802" s="216"/>
      <c r="AT802" s="217" t="s">
        <v>147</v>
      </c>
      <c r="AU802" s="217" t="s">
        <v>83</v>
      </c>
      <c r="AV802" s="13" t="s">
        <v>85</v>
      </c>
      <c r="AW802" s="13" t="s">
        <v>31</v>
      </c>
      <c r="AX802" s="13" t="s">
        <v>75</v>
      </c>
      <c r="AY802" s="217" t="s">
        <v>137</v>
      </c>
    </row>
    <row r="803" spans="1:65" s="12" customFormat="1">
      <c r="B803" s="197"/>
      <c r="C803" s="198"/>
      <c r="D803" s="192" t="s">
        <v>147</v>
      </c>
      <c r="E803" s="199" t="s">
        <v>1</v>
      </c>
      <c r="F803" s="200" t="s">
        <v>1865</v>
      </c>
      <c r="G803" s="198"/>
      <c r="H803" s="199" t="s">
        <v>1</v>
      </c>
      <c r="I803" s="201"/>
      <c r="J803" s="198"/>
      <c r="K803" s="198"/>
      <c r="L803" s="202"/>
      <c r="M803" s="203"/>
      <c r="N803" s="204"/>
      <c r="O803" s="204"/>
      <c r="P803" s="204"/>
      <c r="Q803" s="204"/>
      <c r="R803" s="204"/>
      <c r="S803" s="204"/>
      <c r="T803" s="205"/>
      <c r="AT803" s="206" t="s">
        <v>147</v>
      </c>
      <c r="AU803" s="206" t="s">
        <v>83</v>
      </c>
      <c r="AV803" s="12" t="s">
        <v>83</v>
      </c>
      <c r="AW803" s="12" t="s">
        <v>31</v>
      </c>
      <c r="AX803" s="12" t="s">
        <v>75</v>
      </c>
      <c r="AY803" s="206" t="s">
        <v>137</v>
      </c>
    </row>
    <row r="804" spans="1:65" s="13" customFormat="1">
      <c r="B804" s="207"/>
      <c r="C804" s="208"/>
      <c r="D804" s="192" t="s">
        <v>147</v>
      </c>
      <c r="E804" s="209" t="s">
        <v>1</v>
      </c>
      <c r="F804" s="210" t="s">
        <v>2089</v>
      </c>
      <c r="G804" s="208"/>
      <c r="H804" s="211">
        <v>334.08</v>
      </c>
      <c r="I804" s="212"/>
      <c r="J804" s="208"/>
      <c r="K804" s="208"/>
      <c r="L804" s="213"/>
      <c r="M804" s="214"/>
      <c r="N804" s="215"/>
      <c r="O804" s="215"/>
      <c r="P804" s="215"/>
      <c r="Q804" s="215"/>
      <c r="R804" s="215"/>
      <c r="S804" s="215"/>
      <c r="T804" s="216"/>
      <c r="AT804" s="217" t="s">
        <v>147</v>
      </c>
      <c r="AU804" s="217" t="s">
        <v>83</v>
      </c>
      <c r="AV804" s="13" t="s">
        <v>85</v>
      </c>
      <c r="AW804" s="13" t="s">
        <v>31</v>
      </c>
      <c r="AX804" s="13" t="s">
        <v>75</v>
      </c>
      <c r="AY804" s="217" t="s">
        <v>137</v>
      </c>
    </row>
    <row r="805" spans="1:65" s="12" customFormat="1">
      <c r="B805" s="197"/>
      <c r="C805" s="198"/>
      <c r="D805" s="192" t="s">
        <v>147</v>
      </c>
      <c r="E805" s="199" t="s">
        <v>1</v>
      </c>
      <c r="F805" s="200" t="s">
        <v>1950</v>
      </c>
      <c r="G805" s="198"/>
      <c r="H805" s="199" t="s">
        <v>1</v>
      </c>
      <c r="I805" s="201"/>
      <c r="J805" s="198"/>
      <c r="K805" s="198"/>
      <c r="L805" s="202"/>
      <c r="M805" s="203"/>
      <c r="N805" s="204"/>
      <c r="O805" s="204"/>
      <c r="P805" s="204"/>
      <c r="Q805" s="204"/>
      <c r="R805" s="204"/>
      <c r="S805" s="204"/>
      <c r="T805" s="205"/>
      <c r="AT805" s="206" t="s">
        <v>147</v>
      </c>
      <c r="AU805" s="206" t="s">
        <v>83</v>
      </c>
      <c r="AV805" s="12" t="s">
        <v>83</v>
      </c>
      <c r="AW805" s="12" t="s">
        <v>31</v>
      </c>
      <c r="AX805" s="12" t="s">
        <v>75</v>
      </c>
      <c r="AY805" s="206" t="s">
        <v>137</v>
      </c>
    </row>
    <row r="806" spans="1:65" s="13" customFormat="1">
      <c r="B806" s="207"/>
      <c r="C806" s="208"/>
      <c r="D806" s="192" t="s">
        <v>147</v>
      </c>
      <c r="E806" s="209" t="s">
        <v>1</v>
      </c>
      <c r="F806" s="210" t="s">
        <v>2090</v>
      </c>
      <c r="G806" s="208"/>
      <c r="H806" s="211">
        <v>74.658000000000001</v>
      </c>
      <c r="I806" s="212"/>
      <c r="J806" s="208"/>
      <c r="K806" s="208"/>
      <c r="L806" s="213"/>
      <c r="M806" s="214"/>
      <c r="N806" s="215"/>
      <c r="O806" s="215"/>
      <c r="P806" s="215"/>
      <c r="Q806" s="215"/>
      <c r="R806" s="215"/>
      <c r="S806" s="215"/>
      <c r="T806" s="216"/>
      <c r="AT806" s="217" t="s">
        <v>147</v>
      </c>
      <c r="AU806" s="217" t="s">
        <v>83</v>
      </c>
      <c r="AV806" s="13" t="s">
        <v>85</v>
      </c>
      <c r="AW806" s="13" t="s">
        <v>31</v>
      </c>
      <c r="AX806" s="13" t="s">
        <v>75</v>
      </c>
      <c r="AY806" s="217" t="s">
        <v>137</v>
      </c>
    </row>
    <row r="807" spans="1:65" s="12" customFormat="1">
      <c r="B807" s="197"/>
      <c r="C807" s="198"/>
      <c r="D807" s="192" t="s">
        <v>147</v>
      </c>
      <c r="E807" s="199" t="s">
        <v>1</v>
      </c>
      <c r="F807" s="200" t="s">
        <v>1952</v>
      </c>
      <c r="G807" s="198"/>
      <c r="H807" s="199" t="s">
        <v>1</v>
      </c>
      <c r="I807" s="201"/>
      <c r="J807" s="198"/>
      <c r="K807" s="198"/>
      <c r="L807" s="202"/>
      <c r="M807" s="203"/>
      <c r="N807" s="204"/>
      <c r="O807" s="204"/>
      <c r="P807" s="204"/>
      <c r="Q807" s="204"/>
      <c r="R807" s="204"/>
      <c r="S807" s="204"/>
      <c r="T807" s="205"/>
      <c r="AT807" s="206" t="s">
        <v>147</v>
      </c>
      <c r="AU807" s="206" t="s">
        <v>83</v>
      </c>
      <c r="AV807" s="12" t="s">
        <v>83</v>
      </c>
      <c r="AW807" s="12" t="s">
        <v>31</v>
      </c>
      <c r="AX807" s="12" t="s">
        <v>75</v>
      </c>
      <c r="AY807" s="206" t="s">
        <v>137</v>
      </c>
    </row>
    <row r="808" spans="1:65" s="13" customFormat="1">
      <c r="B808" s="207"/>
      <c r="C808" s="208"/>
      <c r="D808" s="192" t="s">
        <v>147</v>
      </c>
      <c r="E808" s="209" t="s">
        <v>1</v>
      </c>
      <c r="F808" s="210" t="s">
        <v>2091</v>
      </c>
      <c r="G808" s="208"/>
      <c r="H808" s="211">
        <v>78.257999999999996</v>
      </c>
      <c r="I808" s="212"/>
      <c r="J808" s="208"/>
      <c r="K808" s="208"/>
      <c r="L808" s="213"/>
      <c r="M808" s="214"/>
      <c r="N808" s="215"/>
      <c r="O808" s="215"/>
      <c r="P808" s="215"/>
      <c r="Q808" s="215"/>
      <c r="R808" s="215"/>
      <c r="S808" s="215"/>
      <c r="T808" s="216"/>
      <c r="AT808" s="217" t="s">
        <v>147</v>
      </c>
      <c r="AU808" s="217" t="s">
        <v>83</v>
      </c>
      <c r="AV808" s="13" t="s">
        <v>85</v>
      </c>
      <c r="AW808" s="13" t="s">
        <v>31</v>
      </c>
      <c r="AX808" s="13" t="s">
        <v>75</v>
      </c>
      <c r="AY808" s="217" t="s">
        <v>137</v>
      </c>
    </row>
    <row r="809" spans="1:65" s="13" customFormat="1">
      <c r="B809" s="207"/>
      <c r="C809" s="208"/>
      <c r="D809" s="192" t="s">
        <v>147</v>
      </c>
      <c r="E809" s="209" t="s">
        <v>1</v>
      </c>
      <c r="F809" s="210" t="s">
        <v>2092</v>
      </c>
      <c r="G809" s="208"/>
      <c r="H809" s="211">
        <v>540</v>
      </c>
      <c r="I809" s="212"/>
      <c r="J809" s="208"/>
      <c r="K809" s="208"/>
      <c r="L809" s="213"/>
      <c r="M809" s="214"/>
      <c r="N809" s="215"/>
      <c r="O809" s="215"/>
      <c r="P809" s="215"/>
      <c r="Q809" s="215"/>
      <c r="R809" s="215"/>
      <c r="S809" s="215"/>
      <c r="T809" s="216"/>
      <c r="AT809" s="217" t="s">
        <v>147</v>
      </c>
      <c r="AU809" s="217" t="s">
        <v>83</v>
      </c>
      <c r="AV809" s="13" t="s">
        <v>85</v>
      </c>
      <c r="AW809" s="13" t="s">
        <v>31</v>
      </c>
      <c r="AX809" s="13" t="s">
        <v>75</v>
      </c>
      <c r="AY809" s="217" t="s">
        <v>137</v>
      </c>
    </row>
    <row r="810" spans="1:65" s="13" customFormat="1">
      <c r="B810" s="207"/>
      <c r="C810" s="208"/>
      <c r="D810" s="192" t="s">
        <v>147</v>
      </c>
      <c r="E810" s="209" t="s">
        <v>1</v>
      </c>
      <c r="F810" s="210" t="s">
        <v>2093</v>
      </c>
      <c r="G810" s="208"/>
      <c r="H810" s="211">
        <v>360</v>
      </c>
      <c r="I810" s="212"/>
      <c r="J810" s="208"/>
      <c r="K810" s="208"/>
      <c r="L810" s="213"/>
      <c r="M810" s="214"/>
      <c r="N810" s="215"/>
      <c r="O810" s="215"/>
      <c r="P810" s="215"/>
      <c r="Q810" s="215"/>
      <c r="R810" s="215"/>
      <c r="S810" s="215"/>
      <c r="T810" s="216"/>
      <c r="AT810" s="217" t="s">
        <v>147</v>
      </c>
      <c r="AU810" s="217" t="s">
        <v>83</v>
      </c>
      <c r="AV810" s="13" t="s">
        <v>85</v>
      </c>
      <c r="AW810" s="13" t="s">
        <v>31</v>
      </c>
      <c r="AX810" s="13" t="s">
        <v>75</v>
      </c>
      <c r="AY810" s="217" t="s">
        <v>137</v>
      </c>
    </row>
    <row r="811" spans="1:65" s="14" customFormat="1">
      <c r="B811" s="218"/>
      <c r="C811" s="219"/>
      <c r="D811" s="192" t="s">
        <v>147</v>
      </c>
      <c r="E811" s="220" t="s">
        <v>1</v>
      </c>
      <c r="F811" s="221" t="s">
        <v>152</v>
      </c>
      <c r="G811" s="219"/>
      <c r="H811" s="222">
        <v>6123.5160000000005</v>
      </c>
      <c r="I811" s="223"/>
      <c r="J811" s="219"/>
      <c r="K811" s="219"/>
      <c r="L811" s="224"/>
      <c r="M811" s="225"/>
      <c r="N811" s="226"/>
      <c r="O811" s="226"/>
      <c r="P811" s="226"/>
      <c r="Q811" s="226"/>
      <c r="R811" s="226"/>
      <c r="S811" s="226"/>
      <c r="T811" s="227"/>
      <c r="AT811" s="228" t="s">
        <v>147</v>
      </c>
      <c r="AU811" s="228" t="s">
        <v>83</v>
      </c>
      <c r="AV811" s="14" t="s">
        <v>144</v>
      </c>
      <c r="AW811" s="14" t="s">
        <v>31</v>
      </c>
      <c r="AX811" s="14" t="s">
        <v>83</v>
      </c>
      <c r="AY811" s="228" t="s">
        <v>137</v>
      </c>
    </row>
    <row r="812" spans="1:65" s="2" customFormat="1" ht="16.5" customHeight="1">
      <c r="A812" s="34"/>
      <c r="B812" s="35"/>
      <c r="C812" s="178" t="s">
        <v>585</v>
      </c>
      <c r="D812" s="178" t="s">
        <v>138</v>
      </c>
      <c r="E812" s="179" t="s">
        <v>620</v>
      </c>
      <c r="F812" s="180" t="s">
        <v>621</v>
      </c>
      <c r="G812" s="181" t="s">
        <v>608</v>
      </c>
      <c r="H812" s="182">
        <v>6</v>
      </c>
      <c r="I812" s="183"/>
      <c r="J812" s="184">
        <f>ROUND(I812*H812,2)</f>
        <v>0</v>
      </c>
      <c r="K812" s="180" t="s">
        <v>142</v>
      </c>
      <c r="L812" s="185"/>
      <c r="M812" s="186" t="s">
        <v>1</v>
      </c>
      <c r="N812" s="187" t="s">
        <v>40</v>
      </c>
      <c r="O812" s="71"/>
      <c r="P812" s="188">
        <f>O812*H812</f>
        <v>0</v>
      </c>
      <c r="Q812" s="188">
        <v>1</v>
      </c>
      <c r="R812" s="188">
        <f>Q812*H812</f>
        <v>6</v>
      </c>
      <c r="S812" s="188">
        <v>0</v>
      </c>
      <c r="T812" s="189">
        <f>S812*H812</f>
        <v>0</v>
      </c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R812" s="190" t="s">
        <v>143</v>
      </c>
      <c r="AT812" s="190" t="s">
        <v>138</v>
      </c>
      <c r="AU812" s="190" t="s">
        <v>83</v>
      </c>
      <c r="AY812" s="17" t="s">
        <v>137</v>
      </c>
      <c r="BE812" s="191">
        <f>IF(N812="základní",J812,0)</f>
        <v>0</v>
      </c>
      <c r="BF812" s="191">
        <f>IF(N812="snížená",J812,0)</f>
        <v>0</v>
      </c>
      <c r="BG812" s="191">
        <f>IF(N812="zákl. přenesená",J812,0)</f>
        <v>0</v>
      </c>
      <c r="BH812" s="191">
        <f>IF(N812="sníž. přenesená",J812,0)</f>
        <v>0</v>
      </c>
      <c r="BI812" s="191">
        <f>IF(N812="nulová",J812,0)</f>
        <v>0</v>
      </c>
      <c r="BJ812" s="17" t="s">
        <v>83</v>
      </c>
      <c r="BK812" s="191">
        <f>ROUND(I812*H812,2)</f>
        <v>0</v>
      </c>
      <c r="BL812" s="17" t="s">
        <v>144</v>
      </c>
      <c r="BM812" s="190" t="s">
        <v>2094</v>
      </c>
    </row>
    <row r="813" spans="1:65" s="2" customFormat="1">
      <c r="A813" s="34"/>
      <c r="B813" s="35"/>
      <c r="C813" s="36"/>
      <c r="D813" s="192" t="s">
        <v>146</v>
      </c>
      <c r="E813" s="36"/>
      <c r="F813" s="193" t="s">
        <v>621</v>
      </c>
      <c r="G813" s="36"/>
      <c r="H813" s="36"/>
      <c r="I813" s="194"/>
      <c r="J813" s="36"/>
      <c r="K813" s="36"/>
      <c r="L813" s="39"/>
      <c r="M813" s="195"/>
      <c r="N813" s="196"/>
      <c r="O813" s="71"/>
      <c r="P813" s="71"/>
      <c r="Q813" s="71"/>
      <c r="R813" s="71"/>
      <c r="S813" s="71"/>
      <c r="T813" s="72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T813" s="17" t="s">
        <v>146</v>
      </c>
      <c r="AU813" s="17" t="s">
        <v>83</v>
      </c>
    </row>
    <row r="814" spans="1:65" s="12" customFormat="1">
      <c r="B814" s="197"/>
      <c r="C814" s="198"/>
      <c r="D814" s="192" t="s">
        <v>147</v>
      </c>
      <c r="E814" s="199" t="s">
        <v>1</v>
      </c>
      <c r="F814" s="200" t="s">
        <v>727</v>
      </c>
      <c r="G814" s="198"/>
      <c r="H814" s="199" t="s">
        <v>1</v>
      </c>
      <c r="I814" s="201"/>
      <c r="J814" s="198"/>
      <c r="K814" s="198"/>
      <c r="L814" s="202"/>
      <c r="M814" s="203"/>
      <c r="N814" s="204"/>
      <c r="O814" s="204"/>
      <c r="P814" s="204"/>
      <c r="Q814" s="204"/>
      <c r="R814" s="204"/>
      <c r="S814" s="204"/>
      <c r="T814" s="205"/>
      <c r="AT814" s="206" t="s">
        <v>147</v>
      </c>
      <c r="AU814" s="206" t="s">
        <v>83</v>
      </c>
      <c r="AV814" s="12" t="s">
        <v>83</v>
      </c>
      <c r="AW814" s="12" t="s">
        <v>31</v>
      </c>
      <c r="AX814" s="12" t="s">
        <v>75</v>
      </c>
      <c r="AY814" s="206" t="s">
        <v>137</v>
      </c>
    </row>
    <row r="815" spans="1:65" s="13" customFormat="1">
      <c r="B815" s="207"/>
      <c r="C815" s="208"/>
      <c r="D815" s="192" t="s">
        <v>147</v>
      </c>
      <c r="E815" s="209" t="s">
        <v>1</v>
      </c>
      <c r="F815" s="210" t="s">
        <v>1469</v>
      </c>
      <c r="G815" s="208"/>
      <c r="H815" s="211">
        <v>6</v>
      </c>
      <c r="I815" s="212"/>
      <c r="J815" s="208"/>
      <c r="K815" s="208"/>
      <c r="L815" s="213"/>
      <c r="M815" s="214"/>
      <c r="N815" s="215"/>
      <c r="O815" s="215"/>
      <c r="P815" s="215"/>
      <c r="Q815" s="215"/>
      <c r="R815" s="215"/>
      <c r="S815" s="215"/>
      <c r="T815" s="216"/>
      <c r="AT815" s="217" t="s">
        <v>147</v>
      </c>
      <c r="AU815" s="217" t="s">
        <v>83</v>
      </c>
      <c r="AV815" s="13" t="s">
        <v>85</v>
      </c>
      <c r="AW815" s="13" t="s">
        <v>31</v>
      </c>
      <c r="AX815" s="13" t="s">
        <v>75</v>
      </c>
      <c r="AY815" s="217" t="s">
        <v>137</v>
      </c>
    </row>
    <row r="816" spans="1:65" s="14" customFormat="1">
      <c r="B816" s="218"/>
      <c r="C816" s="219"/>
      <c r="D816" s="192" t="s">
        <v>147</v>
      </c>
      <c r="E816" s="220" t="s">
        <v>1</v>
      </c>
      <c r="F816" s="221" t="s">
        <v>152</v>
      </c>
      <c r="G816" s="219"/>
      <c r="H816" s="222">
        <v>6</v>
      </c>
      <c r="I816" s="223"/>
      <c r="J816" s="219"/>
      <c r="K816" s="219"/>
      <c r="L816" s="224"/>
      <c r="M816" s="225"/>
      <c r="N816" s="226"/>
      <c r="O816" s="226"/>
      <c r="P816" s="226"/>
      <c r="Q816" s="226"/>
      <c r="R816" s="226"/>
      <c r="S816" s="226"/>
      <c r="T816" s="227"/>
      <c r="AT816" s="228" t="s">
        <v>147</v>
      </c>
      <c r="AU816" s="228" t="s">
        <v>83</v>
      </c>
      <c r="AV816" s="14" t="s">
        <v>144</v>
      </c>
      <c r="AW816" s="14" t="s">
        <v>31</v>
      </c>
      <c r="AX816" s="14" t="s">
        <v>83</v>
      </c>
      <c r="AY816" s="228" t="s">
        <v>137</v>
      </c>
    </row>
    <row r="817" spans="1:65" s="2" customFormat="1" ht="21.75" customHeight="1">
      <c r="A817" s="34"/>
      <c r="B817" s="35"/>
      <c r="C817" s="178" t="s">
        <v>590</v>
      </c>
      <c r="D817" s="178" t="s">
        <v>138</v>
      </c>
      <c r="E817" s="179" t="s">
        <v>1533</v>
      </c>
      <c r="F817" s="180" t="s">
        <v>1534</v>
      </c>
      <c r="G817" s="181" t="s">
        <v>698</v>
      </c>
      <c r="H817" s="182">
        <v>3.125</v>
      </c>
      <c r="I817" s="183"/>
      <c r="J817" s="184">
        <f>ROUND(I817*H817,2)</f>
        <v>0</v>
      </c>
      <c r="K817" s="180" t="s">
        <v>142</v>
      </c>
      <c r="L817" s="185"/>
      <c r="M817" s="186" t="s">
        <v>1</v>
      </c>
      <c r="N817" s="187" t="s">
        <v>40</v>
      </c>
      <c r="O817" s="71"/>
      <c r="P817" s="188">
        <f>O817*H817</f>
        <v>0</v>
      </c>
      <c r="Q817" s="188">
        <v>2.234</v>
      </c>
      <c r="R817" s="188">
        <f>Q817*H817</f>
        <v>6.9812500000000002</v>
      </c>
      <c r="S817" s="188">
        <v>0</v>
      </c>
      <c r="T817" s="189">
        <f>S817*H817</f>
        <v>0</v>
      </c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R817" s="190" t="s">
        <v>143</v>
      </c>
      <c r="AT817" s="190" t="s">
        <v>138</v>
      </c>
      <c r="AU817" s="190" t="s">
        <v>83</v>
      </c>
      <c r="AY817" s="17" t="s">
        <v>137</v>
      </c>
      <c r="BE817" s="191">
        <f>IF(N817="základní",J817,0)</f>
        <v>0</v>
      </c>
      <c r="BF817" s="191">
        <f>IF(N817="snížená",J817,0)</f>
        <v>0</v>
      </c>
      <c r="BG817" s="191">
        <f>IF(N817="zákl. přenesená",J817,0)</f>
        <v>0</v>
      </c>
      <c r="BH817" s="191">
        <f>IF(N817="sníž. přenesená",J817,0)</f>
        <v>0</v>
      </c>
      <c r="BI817" s="191">
        <f>IF(N817="nulová",J817,0)</f>
        <v>0</v>
      </c>
      <c r="BJ817" s="17" t="s">
        <v>83</v>
      </c>
      <c r="BK817" s="191">
        <f>ROUND(I817*H817,2)</f>
        <v>0</v>
      </c>
      <c r="BL817" s="17" t="s">
        <v>144</v>
      </c>
      <c r="BM817" s="190" t="s">
        <v>2095</v>
      </c>
    </row>
    <row r="818" spans="1:65" s="2" customFormat="1">
      <c r="A818" s="34"/>
      <c r="B818" s="35"/>
      <c r="C818" s="36"/>
      <c r="D818" s="192" t="s">
        <v>146</v>
      </c>
      <c r="E818" s="36"/>
      <c r="F818" s="193" t="s">
        <v>1534</v>
      </c>
      <c r="G818" s="36"/>
      <c r="H818" s="36"/>
      <c r="I818" s="194"/>
      <c r="J818" s="36"/>
      <c r="K818" s="36"/>
      <c r="L818" s="39"/>
      <c r="M818" s="195"/>
      <c r="N818" s="196"/>
      <c r="O818" s="71"/>
      <c r="P818" s="71"/>
      <c r="Q818" s="71"/>
      <c r="R818" s="71"/>
      <c r="S818" s="71"/>
      <c r="T818" s="72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T818" s="17" t="s">
        <v>146</v>
      </c>
      <c r="AU818" s="17" t="s">
        <v>83</v>
      </c>
    </row>
    <row r="819" spans="1:65" s="12" customFormat="1">
      <c r="B819" s="197"/>
      <c r="C819" s="198"/>
      <c r="D819" s="192" t="s">
        <v>147</v>
      </c>
      <c r="E819" s="199" t="s">
        <v>1</v>
      </c>
      <c r="F819" s="200" t="s">
        <v>2096</v>
      </c>
      <c r="G819" s="198"/>
      <c r="H819" s="199" t="s">
        <v>1</v>
      </c>
      <c r="I819" s="201"/>
      <c r="J819" s="198"/>
      <c r="K819" s="198"/>
      <c r="L819" s="202"/>
      <c r="M819" s="203"/>
      <c r="N819" s="204"/>
      <c r="O819" s="204"/>
      <c r="P819" s="204"/>
      <c r="Q819" s="204"/>
      <c r="R819" s="204"/>
      <c r="S819" s="204"/>
      <c r="T819" s="205"/>
      <c r="AT819" s="206" t="s">
        <v>147</v>
      </c>
      <c r="AU819" s="206" t="s">
        <v>83</v>
      </c>
      <c r="AV819" s="12" t="s">
        <v>83</v>
      </c>
      <c r="AW819" s="12" t="s">
        <v>31</v>
      </c>
      <c r="AX819" s="12" t="s">
        <v>75</v>
      </c>
      <c r="AY819" s="206" t="s">
        <v>137</v>
      </c>
    </row>
    <row r="820" spans="1:65" s="13" customFormat="1">
      <c r="B820" s="207"/>
      <c r="C820" s="208"/>
      <c r="D820" s="192" t="s">
        <v>147</v>
      </c>
      <c r="E820" s="209" t="s">
        <v>1</v>
      </c>
      <c r="F820" s="210" t="s">
        <v>2097</v>
      </c>
      <c r="G820" s="208"/>
      <c r="H820" s="211">
        <v>3.125</v>
      </c>
      <c r="I820" s="212"/>
      <c r="J820" s="208"/>
      <c r="K820" s="208"/>
      <c r="L820" s="213"/>
      <c r="M820" s="214"/>
      <c r="N820" s="215"/>
      <c r="O820" s="215"/>
      <c r="P820" s="215"/>
      <c r="Q820" s="215"/>
      <c r="R820" s="215"/>
      <c r="S820" s="215"/>
      <c r="T820" s="216"/>
      <c r="AT820" s="217" t="s">
        <v>147</v>
      </c>
      <c r="AU820" s="217" t="s">
        <v>83</v>
      </c>
      <c r="AV820" s="13" t="s">
        <v>85</v>
      </c>
      <c r="AW820" s="13" t="s">
        <v>31</v>
      </c>
      <c r="AX820" s="13" t="s">
        <v>75</v>
      </c>
      <c r="AY820" s="217" t="s">
        <v>137</v>
      </c>
    </row>
    <row r="821" spans="1:65" s="14" customFormat="1">
      <c r="B821" s="218"/>
      <c r="C821" s="219"/>
      <c r="D821" s="192" t="s">
        <v>147</v>
      </c>
      <c r="E821" s="220" t="s">
        <v>1</v>
      </c>
      <c r="F821" s="221" t="s">
        <v>152</v>
      </c>
      <c r="G821" s="219"/>
      <c r="H821" s="222">
        <v>3.125</v>
      </c>
      <c r="I821" s="223"/>
      <c r="J821" s="219"/>
      <c r="K821" s="219"/>
      <c r="L821" s="224"/>
      <c r="M821" s="225"/>
      <c r="N821" s="226"/>
      <c r="O821" s="226"/>
      <c r="P821" s="226"/>
      <c r="Q821" s="226"/>
      <c r="R821" s="226"/>
      <c r="S821" s="226"/>
      <c r="T821" s="227"/>
      <c r="AT821" s="228" t="s">
        <v>147</v>
      </c>
      <c r="AU821" s="228" t="s">
        <v>83</v>
      </c>
      <c r="AV821" s="14" t="s">
        <v>144</v>
      </c>
      <c r="AW821" s="14" t="s">
        <v>31</v>
      </c>
      <c r="AX821" s="14" t="s">
        <v>83</v>
      </c>
      <c r="AY821" s="228" t="s">
        <v>137</v>
      </c>
    </row>
    <row r="822" spans="1:65" s="2" customFormat="1" ht="16.5" customHeight="1">
      <c r="A822" s="34"/>
      <c r="B822" s="35"/>
      <c r="C822" s="178" t="s">
        <v>597</v>
      </c>
      <c r="D822" s="178" t="s">
        <v>138</v>
      </c>
      <c r="E822" s="179" t="s">
        <v>1544</v>
      </c>
      <c r="F822" s="180" t="s">
        <v>1545</v>
      </c>
      <c r="G822" s="181" t="s">
        <v>608</v>
      </c>
      <c r="H822" s="182">
        <v>0.625</v>
      </c>
      <c r="I822" s="183"/>
      <c r="J822" s="184">
        <f>ROUND(I822*H822,2)</f>
        <v>0</v>
      </c>
      <c r="K822" s="180" t="s">
        <v>1</v>
      </c>
      <c r="L822" s="185"/>
      <c r="M822" s="186" t="s">
        <v>1</v>
      </c>
      <c r="N822" s="187" t="s">
        <v>40</v>
      </c>
      <c r="O822" s="71"/>
      <c r="P822" s="188">
        <f>O822*H822</f>
        <v>0</v>
      </c>
      <c r="Q822" s="188">
        <v>1</v>
      </c>
      <c r="R822" s="188">
        <f>Q822*H822</f>
        <v>0.625</v>
      </c>
      <c r="S822" s="188">
        <v>0</v>
      </c>
      <c r="T822" s="189">
        <f>S822*H822</f>
        <v>0</v>
      </c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R822" s="190" t="s">
        <v>143</v>
      </c>
      <c r="AT822" s="190" t="s">
        <v>138</v>
      </c>
      <c r="AU822" s="190" t="s">
        <v>83</v>
      </c>
      <c r="AY822" s="17" t="s">
        <v>137</v>
      </c>
      <c r="BE822" s="191">
        <f>IF(N822="základní",J822,0)</f>
        <v>0</v>
      </c>
      <c r="BF822" s="191">
        <f>IF(N822="snížená",J822,0)</f>
        <v>0</v>
      </c>
      <c r="BG822" s="191">
        <f>IF(N822="zákl. přenesená",J822,0)</f>
        <v>0</v>
      </c>
      <c r="BH822" s="191">
        <f>IF(N822="sníž. přenesená",J822,0)</f>
        <v>0</v>
      </c>
      <c r="BI822" s="191">
        <f>IF(N822="nulová",J822,0)</f>
        <v>0</v>
      </c>
      <c r="BJ822" s="17" t="s">
        <v>83</v>
      </c>
      <c r="BK822" s="191">
        <f>ROUND(I822*H822,2)</f>
        <v>0</v>
      </c>
      <c r="BL822" s="17" t="s">
        <v>144</v>
      </c>
      <c r="BM822" s="190" t="s">
        <v>2098</v>
      </c>
    </row>
    <row r="823" spans="1:65" s="2" customFormat="1">
      <c r="A823" s="34"/>
      <c r="B823" s="35"/>
      <c r="C823" s="36"/>
      <c r="D823" s="192" t="s">
        <v>146</v>
      </c>
      <c r="E823" s="36"/>
      <c r="F823" s="193" t="s">
        <v>1545</v>
      </c>
      <c r="G823" s="36"/>
      <c r="H823" s="36"/>
      <c r="I823" s="194"/>
      <c r="J823" s="36"/>
      <c r="K823" s="36"/>
      <c r="L823" s="39"/>
      <c r="M823" s="195"/>
      <c r="N823" s="196"/>
      <c r="O823" s="71"/>
      <c r="P823" s="71"/>
      <c r="Q823" s="71"/>
      <c r="R823" s="71"/>
      <c r="S823" s="71"/>
      <c r="T823" s="72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T823" s="17" t="s">
        <v>146</v>
      </c>
      <c r="AU823" s="17" t="s">
        <v>83</v>
      </c>
    </row>
    <row r="824" spans="1:65" s="12" customFormat="1">
      <c r="B824" s="197"/>
      <c r="C824" s="198"/>
      <c r="D824" s="192" t="s">
        <v>147</v>
      </c>
      <c r="E824" s="199" t="s">
        <v>1</v>
      </c>
      <c r="F824" s="200" t="s">
        <v>2099</v>
      </c>
      <c r="G824" s="198"/>
      <c r="H824" s="199" t="s">
        <v>1</v>
      </c>
      <c r="I824" s="201"/>
      <c r="J824" s="198"/>
      <c r="K824" s="198"/>
      <c r="L824" s="202"/>
      <c r="M824" s="203"/>
      <c r="N824" s="204"/>
      <c r="O824" s="204"/>
      <c r="P824" s="204"/>
      <c r="Q824" s="204"/>
      <c r="R824" s="204"/>
      <c r="S824" s="204"/>
      <c r="T824" s="205"/>
      <c r="AT824" s="206" t="s">
        <v>147</v>
      </c>
      <c r="AU824" s="206" t="s">
        <v>83</v>
      </c>
      <c r="AV824" s="12" t="s">
        <v>83</v>
      </c>
      <c r="AW824" s="12" t="s">
        <v>31</v>
      </c>
      <c r="AX824" s="12" t="s">
        <v>75</v>
      </c>
      <c r="AY824" s="206" t="s">
        <v>137</v>
      </c>
    </row>
    <row r="825" spans="1:65" s="13" customFormat="1">
      <c r="B825" s="207"/>
      <c r="C825" s="208"/>
      <c r="D825" s="192" t="s">
        <v>147</v>
      </c>
      <c r="E825" s="209" t="s">
        <v>1</v>
      </c>
      <c r="F825" s="210" t="s">
        <v>2100</v>
      </c>
      <c r="G825" s="208"/>
      <c r="H825" s="211">
        <v>0.625</v>
      </c>
      <c r="I825" s="212"/>
      <c r="J825" s="208"/>
      <c r="K825" s="208"/>
      <c r="L825" s="213"/>
      <c r="M825" s="214"/>
      <c r="N825" s="215"/>
      <c r="O825" s="215"/>
      <c r="P825" s="215"/>
      <c r="Q825" s="215"/>
      <c r="R825" s="215"/>
      <c r="S825" s="215"/>
      <c r="T825" s="216"/>
      <c r="AT825" s="217" t="s">
        <v>147</v>
      </c>
      <c r="AU825" s="217" t="s">
        <v>83</v>
      </c>
      <c r="AV825" s="13" t="s">
        <v>85</v>
      </c>
      <c r="AW825" s="13" t="s">
        <v>31</v>
      </c>
      <c r="AX825" s="13" t="s">
        <v>75</v>
      </c>
      <c r="AY825" s="217" t="s">
        <v>137</v>
      </c>
    </row>
    <row r="826" spans="1:65" s="14" customFormat="1">
      <c r="B826" s="218"/>
      <c r="C826" s="219"/>
      <c r="D826" s="192" t="s">
        <v>147</v>
      </c>
      <c r="E826" s="220" t="s">
        <v>1</v>
      </c>
      <c r="F826" s="221" t="s">
        <v>152</v>
      </c>
      <c r="G826" s="219"/>
      <c r="H826" s="222">
        <v>0.625</v>
      </c>
      <c r="I826" s="223"/>
      <c r="J826" s="219"/>
      <c r="K826" s="219"/>
      <c r="L826" s="224"/>
      <c r="M826" s="225"/>
      <c r="N826" s="226"/>
      <c r="O826" s="226"/>
      <c r="P826" s="226"/>
      <c r="Q826" s="226"/>
      <c r="R826" s="226"/>
      <c r="S826" s="226"/>
      <c r="T826" s="227"/>
      <c r="AT826" s="228" t="s">
        <v>147</v>
      </c>
      <c r="AU826" s="228" t="s">
        <v>83</v>
      </c>
      <c r="AV826" s="14" t="s">
        <v>144</v>
      </c>
      <c r="AW826" s="14" t="s">
        <v>31</v>
      </c>
      <c r="AX826" s="14" t="s">
        <v>83</v>
      </c>
      <c r="AY826" s="228" t="s">
        <v>137</v>
      </c>
    </row>
    <row r="827" spans="1:65" s="2" customFormat="1" ht="16.5" customHeight="1">
      <c r="A827" s="34"/>
      <c r="B827" s="35"/>
      <c r="C827" s="178" t="s">
        <v>601</v>
      </c>
      <c r="D827" s="178" t="s">
        <v>138</v>
      </c>
      <c r="E827" s="179" t="s">
        <v>666</v>
      </c>
      <c r="F827" s="180" t="s">
        <v>667</v>
      </c>
      <c r="G827" s="181" t="s">
        <v>387</v>
      </c>
      <c r="H827" s="182">
        <v>67.2</v>
      </c>
      <c r="I827" s="183"/>
      <c r="J827" s="184">
        <f>ROUND(I827*H827,2)</f>
        <v>0</v>
      </c>
      <c r="K827" s="180" t="s">
        <v>142</v>
      </c>
      <c r="L827" s="185"/>
      <c r="M827" s="186" t="s">
        <v>1</v>
      </c>
      <c r="N827" s="187" t="s">
        <v>40</v>
      </c>
      <c r="O827" s="71"/>
      <c r="P827" s="188">
        <f>O827*H827</f>
        <v>0</v>
      </c>
      <c r="Q827" s="188">
        <v>0</v>
      </c>
      <c r="R827" s="188">
        <f>Q827*H827</f>
        <v>0</v>
      </c>
      <c r="S827" s="188">
        <v>0</v>
      </c>
      <c r="T827" s="189">
        <f>S827*H827</f>
        <v>0</v>
      </c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R827" s="190" t="s">
        <v>143</v>
      </c>
      <c r="AT827" s="190" t="s">
        <v>138</v>
      </c>
      <c r="AU827" s="190" t="s">
        <v>83</v>
      </c>
      <c r="AY827" s="17" t="s">
        <v>137</v>
      </c>
      <c r="BE827" s="191">
        <f>IF(N827="základní",J827,0)</f>
        <v>0</v>
      </c>
      <c r="BF827" s="191">
        <f>IF(N827="snížená",J827,0)</f>
        <v>0</v>
      </c>
      <c r="BG827" s="191">
        <f>IF(N827="zákl. přenesená",J827,0)</f>
        <v>0</v>
      </c>
      <c r="BH827" s="191">
        <f>IF(N827="sníž. přenesená",J827,0)</f>
        <v>0</v>
      </c>
      <c r="BI827" s="191">
        <f>IF(N827="nulová",J827,0)</f>
        <v>0</v>
      </c>
      <c r="BJ827" s="17" t="s">
        <v>83</v>
      </c>
      <c r="BK827" s="191">
        <f>ROUND(I827*H827,2)</f>
        <v>0</v>
      </c>
      <c r="BL827" s="17" t="s">
        <v>144</v>
      </c>
      <c r="BM827" s="190" t="s">
        <v>2101</v>
      </c>
    </row>
    <row r="828" spans="1:65" s="2" customFormat="1">
      <c r="A828" s="34"/>
      <c r="B828" s="35"/>
      <c r="C828" s="36"/>
      <c r="D828" s="192" t="s">
        <v>146</v>
      </c>
      <c r="E828" s="36"/>
      <c r="F828" s="193" t="s">
        <v>667</v>
      </c>
      <c r="G828" s="36"/>
      <c r="H828" s="36"/>
      <c r="I828" s="194"/>
      <c r="J828" s="36"/>
      <c r="K828" s="36"/>
      <c r="L828" s="39"/>
      <c r="M828" s="195"/>
      <c r="N828" s="196"/>
      <c r="O828" s="71"/>
      <c r="P828" s="71"/>
      <c r="Q828" s="71"/>
      <c r="R828" s="71"/>
      <c r="S828" s="71"/>
      <c r="T828" s="72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T828" s="17" t="s">
        <v>146</v>
      </c>
      <c r="AU828" s="17" t="s">
        <v>83</v>
      </c>
    </row>
    <row r="829" spans="1:65" s="12" customFormat="1">
      <c r="B829" s="197"/>
      <c r="C829" s="198"/>
      <c r="D829" s="192" t="s">
        <v>147</v>
      </c>
      <c r="E829" s="199" t="s">
        <v>1</v>
      </c>
      <c r="F829" s="200" t="s">
        <v>2102</v>
      </c>
      <c r="G829" s="198"/>
      <c r="H829" s="199" t="s">
        <v>1</v>
      </c>
      <c r="I829" s="201"/>
      <c r="J829" s="198"/>
      <c r="K829" s="198"/>
      <c r="L829" s="202"/>
      <c r="M829" s="203"/>
      <c r="N829" s="204"/>
      <c r="O829" s="204"/>
      <c r="P829" s="204"/>
      <c r="Q829" s="204"/>
      <c r="R829" s="204"/>
      <c r="S829" s="204"/>
      <c r="T829" s="205"/>
      <c r="AT829" s="206" t="s">
        <v>147</v>
      </c>
      <c r="AU829" s="206" t="s">
        <v>83</v>
      </c>
      <c r="AV829" s="12" t="s">
        <v>83</v>
      </c>
      <c r="AW829" s="12" t="s">
        <v>31</v>
      </c>
      <c r="AX829" s="12" t="s">
        <v>75</v>
      </c>
      <c r="AY829" s="206" t="s">
        <v>137</v>
      </c>
    </row>
    <row r="830" spans="1:65" s="13" customFormat="1">
      <c r="B830" s="207"/>
      <c r="C830" s="208"/>
      <c r="D830" s="192" t="s">
        <v>147</v>
      </c>
      <c r="E830" s="209" t="s">
        <v>1</v>
      </c>
      <c r="F830" s="210" t="s">
        <v>671</v>
      </c>
      <c r="G830" s="208"/>
      <c r="H830" s="211">
        <v>25.2</v>
      </c>
      <c r="I830" s="212"/>
      <c r="J830" s="208"/>
      <c r="K830" s="208"/>
      <c r="L830" s="213"/>
      <c r="M830" s="214"/>
      <c r="N830" s="215"/>
      <c r="O830" s="215"/>
      <c r="P830" s="215"/>
      <c r="Q830" s="215"/>
      <c r="R830" s="215"/>
      <c r="S830" s="215"/>
      <c r="T830" s="216"/>
      <c r="AT830" s="217" t="s">
        <v>147</v>
      </c>
      <c r="AU830" s="217" t="s">
        <v>83</v>
      </c>
      <c r="AV830" s="13" t="s">
        <v>85</v>
      </c>
      <c r="AW830" s="13" t="s">
        <v>31</v>
      </c>
      <c r="AX830" s="13" t="s">
        <v>75</v>
      </c>
      <c r="AY830" s="217" t="s">
        <v>137</v>
      </c>
    </row>
    <row r="831" spans="1:65" s="12" customFormat="1">
      <c r="B831" s="197"/>
      <c r="C831" s="198"/>
      <c r="D831" s="192" t="s">
        <v>147</v>
      </c>
      <c r="E831" s="199" t="s">
        <v>1</v>
      </c>
      <c r="F831" s="200" t="s">
        <v>2103</v>
      </c>
      <c r="G831" s="198"/>
      <c r="H831" s="199" t="s">
        <v>1</v>
      </c>
      <c r="I831" s="201"/>
      <c r="J831" s="198"/>
      <c r="K831" s="198"/>
      <c r="L831" s="202"/>
      <c r="M831" s="203"/>
      <c r="N831" s="204"/>
      <c r="O831" s="204"/>
      <c r="P831" s="204"/>
      <c r="Q831" s="204"/>
      <c r="R831" s="204"/>
      <c r="S831" s="204"/>
      <c r="T831" s="205"/>
      <c r="AT831" s="206" t="s">
        <v>147</v>
      </c>
      <c r="AU831" s="206" t="s">
        <v>83</v>
      </c>
      <c r="AV831" s="12" t="s">
        <v>83</v>
      </c>
      <c r="AW831" s="12" t="s">
        <v>31</v>
      </c>
      <c r="AX831" s="12" t="s">
        <v>75</v>
      </c>
      <c r="AY831" s="206" t="s">
        <v>137</v>
      </c>
    </row>
    <row r="832" spans="1:65" s="13" customFormat="1">
      <c r="B832" s="207"/>
      <c r="C832" s="208"/>
      <c r="D832" s="192" t="s">
        <v>147</v>
      </c>
      <c r="E832" s="209" t="s">
        <v>1</v>
      </c>
      <c r="F832" s="210" t="s">
        <v>674</v>
      </c>
      <c r="G832" s="208"/>
      <c r="H832" s="211">
        <v>42</v>
      </c>
      <c r="I832" s="212"/>
      <c r="J832" s="208"/>
      <c r="K832" s="208"/>
      <c r="L832" s="213"/>
      <c r="M832" s="214"/>
      <c r="N832" s="215"/>
      <c r="O832" s="215"/>
      <c r="P832" s="215"/>
      <c r="Q832" s="215"/>
      <c r="R832" s="215"/>
      <c r="S832" s="215"/>
      <c r="T832" s="216"/>
      <c r="AT832" s="217" t="s">
        <v>147</v>
      </c>
      <c r="AU832" s="217" t="s">
        <v>83</v>
      </c>
      <c r="AV832" s="13" t="s">
        <v>85</v>
      </c>
      <c r="AW832" s="13" t="s">
        <v>31</v>
      </c>
      <c r="AX832" s="13" t="s">
        <v>75</v>
      </c>
      <c r="AY832" s="217" t="s">
        <v>137</v>
      </c>
    </row>
    <row r="833" spans="1:65" s="14" customFormat="1">
      <c r="B833" s="218"/>
      <c r="C833" s="219"/>
      <c r="D833" s="192" t="s">
        <v>147</v>
      </c>
      <c r="E833" s="220" t="s">
        <v>1</v>
      </c>
      <c r="F833" s="221" t="s">
        <v>152</v>
      </c>
      <c r="G833" s="219"/>
      <c r="H833" s="222">
        <v>67.2</v>
      </c>
      <c r="I833" s="223"/>
      <c r="J833" s="219"/>
      <c r="K833" s="219"/>
      <c r="L833" s="224"/>
      <c r="M833" s="225"/>
      <c r="N833" s="226"/>
      <c r="O833" s="226"/>
      <c r="P833" s="226"/>
      <c r="Q833" s="226"/>
      <c r="R833" s="226"/>
      <c r="S833" s="226"/>
      <c r="T833" s="227"/>
      <c r="AT833" s="228" t="s">
        <v>147</v>
      </c>
      <c r="AU833" s="228" t="s">
        <v>83</v>
      </c>
      <c r="AV833" s="14" t="s">
        <v>144</v>
      </c>
      <c r="AW833" s="14" t="s">
        <v>31</v>
      </c>
      <c r="AX833" s="14" t="s">
        <v>83</v>
      </c>
      <c r="AY833" s="228" t="s">
        <v>137</v>
      </c>
    </row>
    <row r="834" spans="1:65" s="11" customFormat="1" ht="25.9" customHeight="1">
      <c r="B834" s="164"/>
      <c r="C834" s="165"/>
      <c r="D834" s="166" t="s">
        <v>74</v>
      </c>
      <c r="E834" s="167" t="s">
        <v>675</v>
      </c>
      <c r="F834" s="167" t="s">
        <v>676</v>
      </c>
      <c r="G834" s="165"/>
      <c r="H834" s="165"/>
      <c r="I834" s="168"/>
      <c r="J834" s="169">
        <f>BK834</f>
        <v>0</v>
      </c>
      <c r="K834" s="165"/>
      <c r="L834" s="170"/>
      <c r="M834" s="171"/>
      <c r="N834" s="172"/>
      <c r="O834" s="172"/>
      <c r="P834" s="173">
        <f>SUM(P835:P1373)</f>
        <v>0</v>
      </c>
      <c r="Q834" s="172"/>
      <c r="R834" s="173">
        <f>SUM(R835:R1373)</f>
        <v>0</v>
      </c>
      <c r="S834" s="172"/>
      <c r="T834" s="174">
        <f>SUM(T835:T1373)</f>
        <v>0</v>
      </c>
      <c r="AR834" s="175" t="s">
        <v>83</v>
      </c>
      <c r="AT834" s="176" t="s">
        <v>74</v>
      </c>
      <c r="AU834" s="176" t="s">
        <v>75</v>
      </c>
      <c r="AY834" s="175" t="s">
        <v>137</v>
      </c>
      <c r="BK834" s="177">
        <f>SUM(BK835:BK1373)</f>
        <v>0</v>
      </c>
    </row>
    <row r="835" spans="1:65" s="2" customFormat="1" ht="21.75" customHeight="1">
      <c r="A835" s="34"/>
      <c r="B835" s="35"/>
      <c r="C835" s="229" t="s">
        <v>605</v>
      </c>
      <c r="D835" s="229" t="s">
        <v>678</v>
      </c>
      <c r="E835" s="230" t="s">
        <v>679</v>
      </c>
      <c r="F835" s="231" t="s">
        <v>680</v>
      </c>
      <c r="G835" s="232" t="s">
        <v>387</v>
      </c>
      <c r="H835" s="233">
        <v>5000</v>
      </c>
      <c r="I835" s="234"/>
      <c r="J835" s="235">
        <f>ROUND(I835*H835,2)</f>
        <v>0</v>
      </c>
      <c r="K835" s="231" t="s">
        <v>142</v>
      </c>
      <c r="L835" s="39"/>
      <c r="M835" s="236" t="s">
        <v>1</v>
      </c>
      <c r="N835" s="237" t="s">
        <v>40</v>
      </c>
      <c r="O835" s="71"/>
      <c r="P835" s="188">
        <f>O835*H835</f>
        <v>0</v>
      </c>
      <c r="Q835" s="188">
        <v>0</v>
      </c>
      <c r="R835" s="188">
        <f>Q835*H835</f>
        <v>0</v>
      </c>
      <c r="S835" s="188">
        <v>0</v>
      </c>
      <c r="T835" s="189">
        <f>S835*H835</f>
        <v>0</v>
      </c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R835" s="190" t="s">
        <v>144</v>
      </c>
      <c r="AT835" s="190" t="s">
        <v>678</v>
      </c>
      <c r="AU835" s="190" t="s">
        <v>83</v>
      </c>
      <c r="AY835" s="17" t="s">
        <v>137</v>
      </c>
      <c r="BE835" s="191">
        <f>IF(N835="základní",J835,0)</f>
        <v>0</v>
      </c>
      <c r="BF835" s="191">
        <f>IF(N835="snížená",J835,0)</f>
        <v>0</v>
      </c>
      <c r="BG835" s="191">
        <f>IF(N835="zákl. přenesená",J835,0)</f>
        <v>0</v>
      </c>
      <c r="BH835" s="191">
        <f>IF(N835="sníž. přenesená",J835,0)</f>
        <v>0</v>
      </c>
      <c r="BI835" s="191">
        <f>IF(N835="nulová",J835,0)</f>
        <v>0</v>
      </c>
      <c r="BJ835" s="17" t="s">
        <v>83</v>
      </c>
      <c r="BK835" s="191">
        <f>ROUND(I835*H835,2)</f>
        <v>0</v>
      </c>
      <c r="BL835" s="17" t="s">
        <v>144</v>
      </c>
      <c r="BM835" s="190" t="s">
        <v>2104</v>
      </c>
    </row>
    <row r="836" spans="1:65" s="2" customFormat="1" ht="39">
      <c r="A836" s="34"/>
      <c r="B836" s="35"/>
      <c r="C836" s="36"/>
      <c r="D836" s="192" t="s">
        <v>146</v>
      </c>
      <c r="E836" s="36"/>
      <c r="F836" s="193" t="s">
        <v>682</v>
      </c>
      <c r="G836" s="36"/>
      <c r="H836" s="36"/>
      <c r="I836" s="194"/>
      <c r="J836" s="36"/>
      <c r="K836" s="36"/>
      <c r="L836" s="39"/>
      <c r="M836" s="195"/>
      <c r="N836" s="196"/>
      <c r="O836" s="71"/>
      <c r="P836" s="71"/>
      <c r="Q836" s="71"/>
      <c r="R836" s="71"/>
      <c r="S836" s="71"/>
      <c r="T836" s="72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T836" s="17" t="s">
        <v>146</v>
      </c>
      <c r="AU836" s="17" t="s">
        <v>83</v>
      </c>
    </row>
    <row r="837" spans="1:65" s="13" customFormat="1">
      <c r="B837" s="207"/>
      <c r="C837" s="208"/>
      <c r="D837" s="192" t="s">
        <v>147</v>
      </c>
      <c r="E837" s="209" t="s">
        <v>1</v>
      </c>
      <c r="F837" s="210" t="s">
        <v>2105</v>
      </c>
      <c r="G837" s="208"/>
      <c r="H837" s="211">
        <v>5000</v>
      </c>
      <c r="I837" s="212"/>
      <c r="J837" s="208"/>
      <c r="K837" s="208"/>
      <c r="L837" s="213"/>
      <c r="M837" s="214"/>
      <c r="N837" s="215"/>
      <c r="O837" s="215"/>
      <c r="P837" s="215"/>
      <c r="Q837" s="215"/>
      <c r="R837" s="215"/>
      <c r="S837" s="215"/>
      <c r="T837" s="216"/>
      <c r="AT837" s="217" t="s">
        <v>147</v>
      </c>
      <c r="AU837" s="217" t="s">
        <v>83</v>
      </c>
      <c r="AV837" s="13" t="s">
        <v>85</v>
      </c>
      <c r="AW837" s="13" t="s">
        <v>31</v>
      </c>
      <c r="AX837" s="13" t="s">
        <v>75</v>
      </c>
      <c r="AY837" s="217" t="s">
        <v>137</v>
      </c>
    </row>
    <row r="838" spans="1:65" s="14" customFormat="1">
      <c r="B838" s="218"/>
      <c r="C838" s="219"/>
      <c r="D838" s="192" t="s">
        <v>147</v>
      </c>
      <c r="E838" s="220" t="s">
        <v>1</v>
      </c>
      <c r="F838" s="221" t="s">
        <v>152</v>
      </c>
      <c r="G838" s="219"/>
      <c r="H838" s="222">
        <v>5000</v>
      </c>
      <c r="I838" s="223"/>
      <c r="J838" s="219"/>
      <c r="K838" s="219"/>
      <c r="L838" s="224"/>
      <c r="M838" s="225"/>
      <c r="N838" s="226"/>
      <c r="O838" s="226"/>
      <c r="P838" s="226"/>
      <c r="Q838" s="226"/>
      <c r="R838" s="226"/>
      <c r="S838" s="226"/>
      <c r="T838" s="227"/>
      <c r="AT838" s="228" t="s">
        <v>147</v>
      </c>
      <c r="AU838" s="228" t="s">
        <v>83</v>
      </c>
      <c r="AV838" s="14" t="s">
        <v>144</v>
      </c>
      <c r="AW838" s="14" t="s">
        <v>31</v>
      </c>
      <c r="AX838" s="14" t="s">
        <v>83</v>
      </c>
      <c r="AY838" s="228" t="s">
        <v>137</v>
      </c>
    </row>
    <row r="839" spans="1:65" s="2" customFormat="1" ht="33" customHeight="1">
      <c r="A839" s="34"/>
      <c r="B839" s="35"/>
      <c r="C839" s="229" t="s">
        <v>619</v>
      </c>
      <c r="D839" s="229" t="s">
        <v>678</v>
      </c>
      <c r="E839" s="230" t="s">
        <v>713</v>
      </c>
      <c r="F839" s="231" t="s">
        <v>714</v>
      </c>
      <c r="G839" s="232" t="s">
        <v>698</v>
      </c>
      <c r="H839" s="233">
        <v>84.953999999999994</v>
      </c>
      <c r="I839" s="234"/>
      <c r="J839" s="235">
        <f>ROUND(I839*H839,2)</f>
        <v>0</v>
      </c>
      <c r="K839" s="231" t="s">
        <v>142</v>
      </c>
      <c r="L839" s="39"/>
      <c r="M839" s="236" t="s">
        <v>1</v>
      </c>
      <c r="N839" s="237" t="s">
        <v>40</v>
      </c>
      <c r="O839" s="71"/>
      <c r="P839" s="188">
        <f>O839*H839</f>
        <v>0</v>
      </c>
      <c r="Q839" s="188">
        <v>0</v>
      </c>
      <c r="R839" s="188">
        <f>Q839*H839</f>
        <v>0</v>
      </c>
      <c r="S839" s="188">
        <v>0</v>
      </c>
      <c r="T839" s="189">
        <f>S839*H839</f>
        <v>0</v>
      </c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R839" s="190" t="s">
        <v>144</v>
      </c>
      <c r="AT839" s="190" t="s">
        <v>678</v>
      </c>
      <c r="AU839" s="190" t="s">
        <v>83</v>
      </c>
      <c r="AY839" s="17" t="s">
        <v>137</v>
      </c>
      <c r="BE839" s="191">
        <f>IF(N839="základní",J839,0)</f>
        <v>0</v>
      </c>
      <c r="BF839" s="191">
        <f>IF(N839="snížená",J839,0)</f>
        <v>0</v>
      </c>
      <c r="BG839" s="191">
        <f>IF(N839="zákl. přenesená",J839,0)</f>
        <v>0</v>
      </c>
      <c r="BH839" s="191">
        <f>IF(N839="sníž. přenesená",J839,0)</f>
        <v>0</v>
      </c>
      <c r="BI839" s="191">
        <f>IF(N839="nulová",J839,0)</f>
        <v>0</v>
      </c>
      <c r="BJ839" s="17" t="s">
        <v>83</v>
      </c>
      <c r="BK839" s="191">
        <f>ROUND(I839*H839,2)</f>
        <v>0</v>
      </c>
      <c r="BL839" s="17" t="s">
        <v>144</v>
      </c>
      <c r="BM839" s="190" t="s">
        <v>2106</v>
      </c>
    </row>
    <row r="840" spans="1:65" s="2" customFormat="1" ht="117">
      <c r="A840" s="34"/>
      <c r="B840" s="35"/>
      <c r="C840" s="36"/>
      <c r="D840" s="192" t="s">
        <v>146</v>
      </c>
      <c r="E840" s="36"/>
      <c r="F840" s="193" t="s">
        <v>716</v>
      </c>
      <c r="G840" s="36"/>
      <c r="H840" s="36"/>
      <c r="I840" s="194"/>
      <c r="J840" s="36"/>
      <c r="K840" s="36"/>
      <c r="L840" s="39"/>
      <c r="M840" s="195"/>
      <c r="N840" s="196"/>
      <c r="O840" s="71"/>
      <c r="P840" s="71"/>
      <c r="Q840" s="71"/>
      <c r="R840" s="71"/>
      <c r="S840" s="71"/>
      <c r="T840" s="72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T840" s="17" t="s">
        <v>146</v>
      </c>
      <c r="AU840" s="17" t="s">
        <v>83</v>
      </c>
    </row>
    <row r="841" spans="1:65" s="12" customFormat="1">
      <c r="B841" s="197"/>
      <c r="C841" s="198"/>
      <c r="D841" s="192" t="s">
        <v>147</v>
      </c>
      <c r="E841" s="199" t="s">
        <v>1</v>
      </c>
      <c r="F841" s="200" t="s">
        <v>1950</v>
      </c>
      <c r="G841" s="198"/>
      <c r="H841" s="199" t="s">
        <v>1</v>
      </c>
      <c r="I841" s="201"/>
      <c r="J841" s="198"/>
      <c r="K841" s="198"/>
      <c r="L841" s="202"/>
      <c r="M841" s="203"/>
      <c r="N841" s="204"/>
      <c r="O841" s="204"/>
      <c r="P841" s="204"/>
      <c r="Q841" s="204"/>
      <c r="R841" s="204"/>
      <c r="S841" s="204"/>
      <c r="T841" s="205"/>
      <c r="AT841" s="206" t="s">
        <v>147</v>
      </c>
      <c r="AU841" s="206" t="s">
        <v>83</v>
      </c>
      <c r="AV841" s="12" t="s">
        <v>83</v>
      </c>
      <c r="AW841" s="12" t="s">
        <v>31</v>
      </c>
      <c r="AX841" s="12" t="s">
        <v>75</v>
      </c>
      <c r="AY841" s="206" t="s">
        <v>137</v>
      </c>
    </row>
    <row r="842" spans="1:65" s="13" customFormat="1">
      <c r="B842" s="207"/>
      <c r="C842" s="208"/>
      <c r="D842" s="192" t="s">
        <v>147</v>
      </c>
      <c r="E842" s="209" t="s">
        <v>1</v>
      </c>
      <c r="F842" s="210" t="s">
        <v>2107</v>
      </c>
      <c r="G842" s="208"/>
      <c r="H842" s="211">
        <v>41.476999999999997</v>
      </c>
      <c r="I842" s="212"/>
      <c r="J842" s="208"/>
      <c r="K842" s="208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147</v>
      </c>
      <c r="AU842" s="217" t="s">
        <v>83</v>
      </c>
      <c r="AV842" s="13" t="s">
        <v>85</v>
      </c>
      <c r="AW842" s="13" t="s">
        <v>31</v>
      </c>
      <c r="AX842" s="13" t="s">
        <v>75</v>
      </c>
      <c r="AY842" s="217" t="s">
        <v>137</v>
      </c>
    </row>
    <row r="843" spans="1:65" s="12" customFormat="1">
      <c r="B843" s="197"/>
      <c r="C843" s="198"/>
      <c r="D843" s="192" t="s">
        <v>147</v>
      </c>
      <c r="E843" s="199" t="s">
        <v>1</v>
      </c>
      <c r="F843" s="200" t="s">
        <v>1952</v>
      </c>
      <c r="G843" s="198"/>
      <c r="H843" s="199" t="s">
        <v>1</v>
      </c>
      <c r="I843" s="201"/>
      <c r="J843" s="198"/>
      <c r="K843" s="198"/>
      <c r="L843" s="202"/>
      <c r="M843" s="203"/>
      <c r="N843" s="204"/>
      <c r="O843" s="204"/>
      <c r="P843" s="204"/>
      <c r="Q843" s="204"/>
      <c r="R843" s="204"/>
      <c r="S843" s="204"/>
      <c r="T843" s="205"/>
      <c r="AT843" s="206" t="s">
        <v>147</v>
      </c>
      <c r="AU843" s="206" t="s">
        <v>83</v>
      </c>
      <c r="AV843" s="12" t="s">
        <v>83</v>
      </c>
      <c r="AW843" s="12" t="s">
        <v>31</v>
      </c>
      <c r="AX843" s="12" t="s">
        <v>75</v>
      </c>
      <c r="AY843" s="206" t="s">
        <v>137</v>
      </c>
    </row>
    <row r="844" spans="1:65" s="13" customFormat="1">
      <c r="B844" s="207"/>
      <c r="C844" s="208"/>
      <c r="D844" s="192" t="s">
        <v>147</v>
      </c>
      <c r="E844" s="209" t="s">
        <v>1</v>
      </c>
      <c r="F844" s="210" t="s">
        <v>2108</v>
      </c>
      <c r="G844" s="208"/>
      <c r="H844" s="211">
        <v>43.476999999999997</v>
      </c>
      <c r="I844" s="212"/>
      <c r="J844" s="208"/>
      <c r="K844" s="208"/>
      <c r="L844" s="213"/>
      <c r="M844" s="214"/>
      <c r="N844" s="215"/>
      <c r="O844" s="215"/>
      <c r="P844" s="215"/>
      <c r="Q844" s="215"/>
      <c r="R844" s="215"/>
      <c r="S844" s="215"/>
      <c r="T844" s="216"/>
      <c r="AT844" s="217" t="s">
        <v>147</v>
      </c>
      <c r="AU844" s="217" t="s">
        <v>83</v>
      </c>
      <c r="AV844" s="13" t="s">
        <v>85</v>
      </c>
      <c r="AW844" s="13" t="s">
        <v>31</v>
      </c>
      <c r="AX844" s="13" t="s">
        <v>75</v>
      </c>
      <c r="AY844" s="217" t="s">
        <v>137</v>
      </c>
    </row>
    <row r="845" spans="1:65" s="14" customFormat="1">
      <c r="B845" s="218"/>
      <c r="C845" s="219"/>
      <c r="D845" s="192" t="s">
        <v>147</v>
      </c>
      <c r="E845" s="220" t="s">
        <v>1</v>
      </c>
      <c r="F845" s="221" t="s">
        <v>152</v>
      </c>
      <c r="G845" s="219"/>
      <c r="H845" s="222">
        <v>84.953999999999994</v>
      </c>
      <c r="I845" s="223"/>
      <c r="J845" s="219"/>
      <c r="K845" s="219"/>
      <c r="L845" s="224"/>
      <c r="M845" s="225"/>
      <c r="N845" s="226"/>
      <c r="O845" s="226"/>
      <c r="P845" s="226"/>
      <c r="Q845" s="226"/>
      <c r="R845" s="226"/>
      <c r="S845" s="226"/>
      <c r="T845" s="227"/>
      <c r="AT845" s="228" t="s">
        <v>147</v>
      </c>
      <c r="AU845" s="228" t="s">
        <v>83</v>
      </c>
      <c r="AV845" s="14" t="s">
        <v>144</v>
      </c>
      <c r="AW845" s="14" t="s">
        <v>31</v>
      </c>
      <c r="AX845" s="14" t="s">
        <v>83</v>
      </c>
      <c r="AY845" s="228" t="s">
        <v>137</v>
      </c>
    </row>
    <row r="846" spans="1:65" s="2" customFormat="1" ht="21.75" customHeight="1">
      <c r="A846" s="34"/>
      <c r="B846" s="35"/>
      <c r="C846" s="229" t="s">
        <v>624</v>
      </c>
      <c r="D846" s="229" t="s">
        <v>678</v>
      </c>
      <c r="E846" s="230" t="s">
        <v>704</v>
      </c>
      <c r="F846" s="231" t="s">
        <v>705</v>
      </c>
      <c r="G846" s="232" t="s">
        <v>706</v>
      </c>
      <c r="H846" s="233">
        <v>3.8159999999999998</v>
      </c>
      <c r="I846" s="234"/>
      <c r="J846" s="235">
        <f>ROUND(I846*H846,2)</f>
        <v>0</v>
      </c>
      <c r="K846" s="231" t="s">
        <v>142</v>
      </c>
      <c r="L846" s="39"/>
      <c r="M846" s="236" t="s">
        <v>1</v>
      </c>
      <c r="N846" s="237" t="s">
        <v>40</v>
      </c>
      <c r="O846" s="71"/>
      <c r="P846" s="188">
        <f>O846*H846</f>
        <v>0</v>
      </c>
      <c r="Q846" s="188">
        <v>0</v>
      </c>
      <c r="R846" s="188">
        <f>Q846*H846</f>
        <v>0</v>
      </c>
      <c r="S846" s="188">
        <v>0</v>
      </c>
      <c r="T846" s="189">
        <f>S846*H846</f>
        <v>0</v>
      </c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R846" s="190" t="s">
        <v>144</v>
      </c>
      <c r="AT846" s="190" t="s">
        <v>678</v>
      </c>
      <c r="AU846" s="190" t="s">
        <v>83</v>
      </c>
      <c r="AY846" s="17" t="s">
        <v>137</v>
      </c>
      <c r="BE846" s="191">
        <f>IF(N846="základní",J846,0)</f>
        <v>0</v>
      </c>
      <c r="BF846" s="191">
        <f>IF(N846="snížená",J846,0)</f>
        <v>0</v>
      </c>
      <c r="BG846" s="191">
        <f>IF(N846="zákl. přenesená",J846,0)</f>
        <v>0</v>
      </c>
      <c r="BH846" s="191">
        <f>IF(N846="sníž. přenesená",J846,0)</f>
        <v>0</v>
      </c>
      <c r="BI846" s="191">
        <f>IF(N846="nulová",J846,0)</f>
        <v>0</v>
      </c>
      <c r="BJ846" s="17" t="s">
        <v>83</v>
      </c>
      <c r="BK846" s="191">
        <f>ROUND(I846*H846,2)</f>
        <v>0</v>
      </c>
      <c r="BL846" s="17" t="s">
        <v>144</v>
      </c>
      <c r="BM846" s="190" t="s">
        <v>2109</v>
      </c>
    </row>
    <row r="847" spans="1:65" s="2" customFormat="1" ht="146.25">
      <c r="A847" s="34"/>
      <c r="B847" s="35"/>
      <c r="C847" s="36"/>
      <c r="D847" s="192" t="s">
        <v>146</v>
      </c>
      <c r="E847" s="36"/>
      <c r="F847" s="193" t="s">
        <v>708</v>
      </c>
      <c r="G847" s="36"/>
      <c r="H847" s="36"/>
      <c r="I847" s="194"/>
      <c r="J847" s="36"/>
      <c r="K847" s="36"/>
      <c r="L847" s="39"/>
      <c r="M847" s="195"/>
      <c r="N847" s="196"/>
      <c r="O847" s="71"/>
      <c r="P847" s="71"/>
      <c r="Q847" s="71"/>
      <c r="R847" s="71"/>
      <c r="S847" s="71"/>
      <c r="T847" s="72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T847" s="17" t="s">
        <v>146</v>
      </c>
      <c r="AU847" s="17" t="s">
        <v>83</v>
      </c>
    </row>
    <row r="848" spans="1:65" s="12" customFormat="1">
      <c r="B848" s="197"/>
      <c r="C848" s="198"/>
      <c r="D848" s="192" t="s">
        <v>147</v>
      </c>
      <c r="E848" s="199" t="s">
        <v>1</v>
      </c>
      <c r="F848" s="200" t="s">
        <v>706</v>
      </c>
      <c r="G848" s="198"/>
      <c r="H848" s="199" t="s">
        <v>1</v>
      </c>
      <c r="I848" s="201"/>
      <c r="J848" s="198"/>
      <c r="K848" s="198"/>
      <c r="L848" s="202"/>
      <c r="M848" s="203"/>
      <c r="N848" s="204"/>
      <c r="O848" s="204"/>
      <c r="P848" s="204"/>
      <c r="Q848" s="204"/>
      <c r="R848" s="204"/>
      <c r="S848" s="204"/>
      <c r="T848" s="205"/>
      <c r="AT848" s="206" t="s">
        <v>147</v>
      </c>
      <c r="AU848" s="206" t="s">
        <v>83</v>
      </c>
      <c r="AV848" s="12" t="s">
        <v>83</v>
      </c>
      <c r="AW848" s="12" t="s">
        <v>31</v>
      </c>
      <c r="AX848" s="12" t="s">
        <v>75</v>
      </c>
      <c r="AY848" s="206" t="s">
        <v>137</v>
      </c>
    </row>
    <row r="849" spans="1:65" s="13" customFormat="1">
      <c r="B849" s="207"/>
      <c r="C849" s="208"/>
      <c r="D849" s="192" t="s">
        <v>147</v>
      </c>
      <c r="E849" s="209" t="s">
        <v>1</v>
      </c>
      <c r="F849" s="210" t="s">
        <v>2110</v>
      </c>
      <c r="G849" s="208"/>
      <c r="H849" s="211">
        <v>0.34</v>
      </c>
      <c r="I849" s="212"/>
      <c r="J849" s="208"/>
      <c r="K849" s="208"/>
      <c r="L849" s="213"/>
      <c r="M849" s="214"/>
      <c r="N849" s="215"/>
      <c r="O849" s="215"/>
      <c r="P849" s="215"/>
      <c r="Q849" s="215"/>
      <c r="R849" s="215"/>
      <c r="S849" s="215"/>
      <c r="T849" s="216"/>
      <c r="AT849" s="217" t="s">
        <v>147</v>
      </c>
      <c r="AU849" s="217" t="s">
        <v>83</v>
      </c>
      <c r="AV849" s="13" t="s">
        <v>85</v>
      </c>
      <c r="AW849" s="13" t="s">
        <v>31</v>
      </c>
      <c r="AX849" s="13" t="s">
        <v>75</v>
      </c>
      <c r="AY849" s="217" t="s">
        <v>137</v>
      </c>
    </row>
    <row r="850" spans="1:65" s="13" customFormat="1">
      <c r="B850" s="207"/>
      <c r="C850" s="208"/>
      <c r="D850" s="192" t="s">
        <v>147</v>
      </c>
      <c r="E850" s="209" t="s">
        <v>1</v>
      </c>
      <c r="F850" s="210" t="s">
        <v>2111</v>
      </c>
      <c r="G850" s="208"/>
      <c r="H850" s="211">
        <v>0.12</v>
      </c>
      <c r="I850" s="212"/>
      <c r="J850" s="208"/>
      <c r="K850" s="208"/>
      <c r="L850" s="213"/>
      <c r="M850" s="214"/>
      <c r="N850" s="215"/>
      <c r="O850" s="215"/>
      <c r="P850" s="215"/>
      <c r="Q850" s="215"/>
      <c r="R850" s="215"/>
      <c r="S850" s="215"/>
      <c r="T850" s="216"/>
      <c r="AT850" s="217" t="s">
        <v>147</v>
      </c>
      <c r="AU850" s="217" t="s">
        <v>83</v>
      </c>
      <c r="AV850" s="13" t="s">
        <v>85</v>
      </c>
      <c r="AW850" s="13" t="s">
        <v>31</v>
      </c>
      <c r="AX850" s="13" t="s">
        <v>75</v>
      </c>
      <c r="AY850" s="217" t="s">
        <v>137</v>
      </c>
    </row>
    <row r="851" spans="1:65" s="13" customFormat="1">
      <c r="B851" s="207"/>
      <c r="C851" s="208"/>
      <c r="D851" s="192" t="s">
        <v>147</v>
      </c>
      <c r="E851" s="209" t="s">
        <v>1</v>
      </c>
      <c r="F851" s="210" t="s">
        <v>2112</v>
      </c>
      <c r="G851" s="208"/>
      <c r="H851" s="211">
        <v>2.4990000000000001</v>
      </c>
      <c r="I851" s="212"/>
      <c r="J851" s="208"/>
      <c r="K851" s="208"/>
      <c r="L851" s="213"/>
      <c r="M851" s="214"/>
      <c r="N851" s="215"/>
      <c r="O851" s="215"/>
      <c r="P851" s="215"/>
      <c r="Q851" s="215"/>
      <c r="R851" s="215"/>
      <c r="S851" s="215"/>
      <c r="T851" s="216"/>
      <c r="AT851" s="217" t="s">
        <v>147</v>
      </c>
      <c r="AU851" s="217" t="s">
        <v>83</v>
      </c>
      <c r="AV851" s="13" t="s">
        <v>85</v>
      </c>
      <c r="AW851" s="13" t="s">
        <v>31</v>
      </c>
      <c r="AX851" s="13" t="s">
        <v>75</v>
      </c>
      <c r="AY851" s="217" t="s">
        <v>137</v>
      </c>
    </row>
    <row r="852" spans="1:65" s="12" customFormat="1">
      <c r="B852" s="197"/>
      <c r="C852" s="198"/>
      <c r="D852" s="192" t="s">
        <v>147</v>
      </c>
      <c r="E852" s="199" t="s">
        <v>1</v>
      </c>
      <c r="F852" s="200" t="s">
        <v>1865</v>
      </c>
      <c r="G852" s="198"/>
      <c r="H852" s="199" t="s">
        <v>1</v>
      </c>
      <c r="I852" s="201"/>
      <c r="J852" s="198"/>
      <c r="K852" s="198"/>
      <c r="L852" s="202"/>
      <c r="M852" s="203"/>
      <c r="N852" s="204"/>
      <c r="O852" s="204"/>
      <c r="P852" s="204"/>
      <c r="Q852" s="204"/>
      <c r="R852" s="204"/>
      <c r="S852" s="204"/>
      <c r="T852" s="205"/>
      <c r="AT852" s="206" t="s">
        <v>147</v>
      </c>
      <c r="AU852" s="206" t="s">
        <v>83</v>
      </c>
      <c r="AV852" s="12" t="s">
        <v>83</v>
      </c>
      <c r="AW852" s="12" t="s">
        <v>31</v>
      </c>
      <c r="AX852" s="12" t="s">
        <v>75</v>
      </c>
      <c r="AY852" s="206" t="s">
        <v>137</v>
      </c>
    </row>
    <row r="853" spans="1:65" s="13" customFormat="1">
      <c r="B853" s="207"/>
      <c r="C853" s="208"/>
      <c r="D853" s="192" t="s">
        <v>147</v>
      </c>
      <c r="E853" s="209" t="s">
        <v>1</v>
      </c>
      <c r="F853" s="210" t="s">
        <v>2113</v>
      </c>
      <c r="G853" s="208"/>
      <c r="H853" s="211">
        <v>0.23200000000000001</v>
      </c>
      <c r="I853" s="212"/>
      <c r="J853" s="208"/>
      <c r="K853" s="208"/>
      <c r="L853" s="213"/>
      <c r="M853" s="214"/>
      <c r="N853" s="215"/>
      <c r="O853" s="215"/>
      <c r="P853" s="215"/>
      <c r="Q853" s="215"/>
      <c r="R853" s="215"/>
      <c r="S853" s="215"/>
      <c r="T853" s="216"/>
      <c r="AT853" s="217" t="s">
        <v>147</v>
      </c>
      <c r="AU853" s="217" t="s">
        <v>83</v>
      </c>
      <c r="AV853" s="13" t="s">
        <v>85</v>
      </c>
      <c r="AW853" s="13" t="s">
        <v>31</v>
      </c>
      <c r="AX853" s="13" t="s">
        <v>75</v>
      </c>
      <c r="AY853" s="217" t="s">
        <v>137</v>
      </c>
    </row>
    <row r="854" spans="1:65" s="12" customFormat="1">
      <c r="B854" s="197"/>
      <c r="C854" s="198"/>
      <c r="D854" s="192" t="s">
        <v>147</v>
      </c>
      <c r="E854" s="199" t="s">
        <v>1</v>
      </c>
      <c r="F854" s="200" t="s">
        <v>706</v>
      </c>
      <c r="G854" s="198"/>
      <c r="H854" s="199" t="s">
        <v>1</v>
      </c>
      <c r="I854" s="201"/>
      <c r="J854" s="198"/>
      <c r="K854" s="198"/>
      <c r="L854" s="202"/>
      <c r="M854" s="203"/>
      <c r="N854" s="204"/>
      <c r="O854" s="204"/>
      <c r="P854" s="204"/>
      <c r="Q854" s="204"/>
      <c r="R854" s="204"/>
      <c r="S854" s="204"/>
      <c r="T854" s="205"/>
      <c r="AT854" s="206" t="s">
        <v>147</v>
      </c>
      <c r="AU854" s="206" t="s">
        <v>83</v>
      </c>
      <c r="AV854" s="12" t="s">
        <v>83</v>
      </c>
      <c r="AW854" s="12" t="s">
        <v>31</v>
      </c>
      <c r="AX854" s="12" t="s">
        <v>75</v>
      </c>
      <c r="AY854" s="206" t="s">
        <v>137</v>
      </c>
    </row>
    <row r="855" spans="1:65" s="13" customFormat="1">
      <c r="B855" s="207"/>
      <c r="C855" s="208"/>
      <c r="D855" s="192" t="s">
        <v>147</v>
      </c>
      <c r="E855" s="209" t="s">
        <v>1</v>
      </c>
      <c r="F855" s="210" t="s">
        <v>2114</v>
      </c>
      <c r="G855" s="208"/>
      <c r="H855" s="211">
        <v>0.375</v>
      </c>
      <c r="I855" s="212"/>
      <c r="J855" s="208"/>
      <c r="K855" s="208"/>
      <c r="L855" s="213"/>
      <c r="M855" s="214"/>
      <c r="N855" s="215"/>
      <c r="O855" s="215"/>
      <c r="P855" s="215"/>
      <c r="Q855" s="215"/>
      <c r="R855" s="215"/>
      <c r="S855" s="215"/>
      <c r="T855" s="216"/>
      <c r="AT855" s="217" t="s">
        <v>147</v>
      </c>
      <c r="AU855" s="217" t="s">
        <v>83</v>
      </c>
      <c r="AV855" s="13" t="s">
        <v>85</v>
      </c>
      <c r="AW855" s="13" t="s">
        <v>31</v>
      </c>
      <c r="AX855" s="13" t="s">
        <v>75</v>
      </c>
      <c r="AY855" s="217" t="s">
        <v>137</v>
      </c>
    </row>
    <row r="856" spans="1:65" s="13" customFormat="1">
      <c r="B856" s="207"/>
      <c r="C856" s="208"/>
      <c r="D856" s="192" t="s">
        <v>147</v>
      </c>
      <c r="E856" s="209" t="s">
        <v>1</v>
      </c>
      <c r="F856" s="210" t="s">
        <v>2115</v>
      </c>
      <c r="G856" s="208"/>
      <c r="H856" s="211">
        <v>0.25</v>
      </c>
      <c r="I856" s="212"/>
      <c r="J856" s="208"/>
      <c r="K856" s="208"/>
      <c r="L856" s="213"/>
      <c r="M856" s="214"/>
      <c r="N856" s="215"/>
      <c r="O856" s="215"/>
      <c r="P856" s="215"/>
      <c r="Q856" s="215"/>
      <c r="R856" s="215"/>
      <c r="S856" s="215"/>
      <c r="T856" s="216"/>
      <c r="AT856" s="217" t="s">
        <v>147</v>
      </c>
      <c r="AU856" s="217" t="s">
        <v>83</v>
      </c>
      <c r="AV856" s="13" t="s">
        <v>85</v>
      </c>
      <c r="AW856" s="13" t="s">
        <v>31</v>
      </c>
      <c r="AX856" s="13" t="s">
        <v>75</v>
      </c>
      <c r="AY856" s="217" t="s">
        <v>137</v>
      </c>
    </row>
    <row r="857" spans="1:65" s="14" customFormat="1">
      <c r="B857" s="218"/>
      <c r="C857" s="219"/>
      <c r="D857" s="192" t="s">
        <v>147</v>
      </c>
      <c r="E857" s="220" t="s">
        <v>1</v>
      </c>
      <c r="F857" s="221" t="s">
        <v>152</v>
      </c>
      <c r="G857" s="219"/>
      <c r="H857" s="222">
        <v>3.8160000000000003</v>
      </c>
      <c r="I857" s="223"/>
      <c r="J857" s="219"/>
      <c r="K857" s="219"/>
      <c r="L857" s="224"/>
      <c r="M857" s="225"/>
      <c r="N857" s="226"/>
      <c r="O857" s="226"/>
      <c r="P857" s="226"/>
      <c r="Q857" s="226"/>
      <c r="R857" s="226"/>
      <c r="S857" s="226"/>
      <c r="T857" s="227"/>
      <c r="AT857" s="228" t="s">
        <v>147</v>
      </c>
      <c r="AU857" s="228" t="s">
        <v>83</v>
      </c>
      <c r="AV857" s="14" t="s">
        <v>144</v>
      </c>
      <c r="AW857" s="14" t="s">
        <v>31</v>
      </c>
      <c r="AX857" s="14" t="s">
        <v>83</v>
      </c>
      <c r="AY857" s="228" t="s">
        <v>137</v>
      </c>
    </row>
    <row r="858" spans="1:65" s="2" customFormat="1" ht="16.5" customHeight="1">
      <c r="A858" s="34"/>
      <c r="B858" s="35"/>
      <c r="C858" s="229" t="s">
        <v>642</v>
      </c>
      <c r="D858" s="229" t="s">
        <v>678</v>
      </c>
      <c r="E858" s="230" t="s">
        <v>723</v>
      </c>
      <c r="F858" s="231" t="s">
        <v>724</v>
      </c>
      <c r="G858" s="232" t="s">
        <v>698</v>
      </c>
      <c r="H858" s="233">
        <v>3</v>
      </c>
      <c r="I858" s="234"/>
      <c r="J858" s="235">
        <f>ROUND(I858*H858,2)</f>
        <v>0</v>
      </c>
      <c r="K858" s="231" t="s">
        <v>142</v>
      </c>
      <c r="L858" s="39"/>
      <c r="M858" s="236" t="s">
        <v>1</v>
      </c>
      <c r="N858" s="237" t="s">
        <v>40</v>
      </c>
      <c r="O858" s="71"/>
      <c r="P858" s="188">
        <f>O858*H858</f>
        <v>0</v>
      </c>
      <c r="Q858" s="188">
        <v>0</v>
      </c>
      <c r="R858" s="188">
        <f>Q858*H858</f>
        <v>0</v>
      </c>
      <c r="S858" s="188">
        <v>0</v>
      </c>
      <c r="T858" s="189">
        <f>S858*H858</f>
        <v>0</v>
      </c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R858" s="190" t="s">
        <v>144</v>
      </c>
      <c r="AT858" s="190" t="s">
        <v>678</v>
      </c>
      <c r="AU858" s="190" t="s">
        <v>83</v>
      </c>
      <c r="AY858" s="17" t="s">
        <v>137</v>
      </c>
      <c r="BE858" s="191">
        <f>IF(N858="základní",J858,0)</f>
        <v>0</v>
      </c>
      <c r="BF858" s="191">
        <f>IF(N858="snížená",J858,0)</f>
        <v>0</v>
      </c>
      <c r="BG858" s="191">
        <f>IF(N858="zákl. přenesená",J858,0)</f>
        <v>0</v>
      </c>
      <c r="BH858" s="191">
        <f>IF(N858="sníž. přenesená",J858,0)</f>
        <v>0</v>
      </c>
      <c r="BI858" s="191">
        <f>IF(N858="nulová",J858,0)</f>
        <v>0</v>
      </c>
      <c r="BJ858" s="17" t="s">
        <v>83</v>
      </c>
      <c r="BK858" s="191">
        <f>ROUND(I858*H858,2)</f>
        <v>0</v>
      </c>
      <c r="BL858" s="17" t="s">
        <v>144</v>
      </c>
      <c r="BM858" s="190" t="s">
        <v>2116</v>
      </c>
    </row>
    <row r="859" spans="1:65" s="2" customFormat="1" ht="48.75">
      <c r="A859" s="34"/>
      <c r="B859" s="35"/>
      <c r="C859" s="36"/>
      <c r="D859" s="192" t="s">
        <v>146</v>
      </c>
      <c r="E859" s="36"/>
      <c r="F859" s="193" t="s">
        <v>726</v>
      </c>
      <c r="G859" s="36"/>
      <c r="H859" s="36"/>
      <c r="I859" s="194"/>
      <c r="J859" s="36"/>
      <c r="K859" s="36"/>
      <c r="L859" s="39"/>
      <c r="M859" s="195"/>
      <c r="N859" s="196"/>
      <c r="O859" s="71"/>
      <c r="P859" s="71"/>
      <c r="Q859" s="71"/>
      <c r="R859" s="71"/>
      <c r="S859" s="71"/>
      <c r="T859" s="72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T859" s="17" t="s">
        <v>146</v>
      </c>
      <c r="AU859" s="17" t="s">
        <v>83</v>
      </c>
    </row>
    <row r="860" spans="1:65" s="12" customFormat="1">
      <c r="B860" s="197"/>
      <c r="C860" s="198"/>
      <c r="D860" s="192" t="s">
        <v>147</v>
      </c>
      <c r="E860" s="199" t="s">
        <v>1</v>
      </c>
      <c r="F860" s="200" t="s">
        <v>727</v>
      </c>
      <c r="G860" s="198"/>
      <c r="H860" s="199" t="s">
        <v>1</v>
      </c>
      <c r="I860" s="201"/>
      <c r="J860" s="198"/>
      <c r="K860" s="198"/>
      <c r="L860" s="202"/>
      <c r="M860" s="203"/>
      <c r="N860" s="204"/>
      <c r="O860" s="204"/>
      <c r="P860" s="204"/>
      <c r="Q860" s="204"/>
      <c r="R860" s="204"/>
      <c r="S860" s="204"/>
      <c r="T860" s="205"/>
      <c r="AT860" s="206" t="s">
        <v>147</v>
      </c>
      <c r="AU860" s="206" t="s">
        <v>83</v>
      </c>
      <c r="AV860" s="12" t="s">
        <v>83</v>
      </c>
      <c r="AW860" s="12" t="s">
        <v>31</v>
      </c>
      <c r="AX860" s="12" t="s">
        <v>75</v>
      </c>
      <c r="AY860" s="206" t="s">
        <v>137</v>
      </c>
    </row>
    <row r="861" spans="1:65" s="13" customFormat="1">
      <c r="B861" s="207"/>
      <c r="C861" s="208"/>
      <c r="D861" s="192" t="s">
        <v>147</v>
      </c>
      <c r="E861" s="209" t="s">
        <v>1</v>
      </c>
      <c r="F861" s="210" t="s">
        <v>136</v>
      </c>
      <c r="G861" s="208"/>
      <c r="H861" s="211">
        <v>3</v>
      </c>
      <c r="I861" s="212"/>
      <c r="J861" s="208"/>
      <c r="K861" s="208"/>
      <c r="L861" s="213"/>
      <c r="M861" s="214"/>
      <c r="N861" s="215"/>
      <c r="O861" s="215"/>
      <c r="P861" s="215"/>
      <c r="Q861" s="215"/>
      <c r="R861" s="215"/>
      <c r="S861" s="215"/>
      <c r="T861" s="216"/>
      <c r="AT861" s="217" t="s">
        <v>147</v>
      </c>
      <c r="AU861" s="217" t="s">
        <v>83</v>
      </c>
      <c r="AV861" s="13" t="s">
        <v>85</v>
      </c>
      <c r="AW861" s="13" t="s">
        <v>31</v>
      </c>
      <c r="AX861" s="13" t="s">
        <v>75</v>
      </c>
      <c r="AY861" s="217" t="s">
        <v>137</v>
      </c>
    </row>
    <row r="862" spans="1:65" s="14" customFormat="1">
      <c r="B862" s="218"/>
      <c r="C862" s="219"/>
      <c r="D862" s="192" t="s">
        <v>147</v>
      </c>
      <c r="E862" s="220" t="s">
        <v>1</v>
      </c>
      <c r="F862" s="221" t="s">
        <v>152</v>
      </c>
      <c r="G862" s="219"/>
      <c r="H862" s="222">
        <v>3</v>
      </c>
      <c r="I862" s="223"/>
      <c r="J862" s="219"/>
      <c r="K862" s="219"/>
      <c r="L862" s="224"/>
      <c r="M862" s="225"/>
      <c r="N862" s="226"/>
      <c r="O862" s="226"/>
      <c r="P862" s="226"/>
      <c r="Q862" s="226"/>
      <c r="R862" s="226"/>
      <c r="S862" s="226"/>
      <c r="T862" s="227"/>
      <c r="AT862" s="228" t="s">
        <v>147</v>
      </c>
      <c r="AU862" s="228" t="s">
        <v>83</v>
      </c>
      <c r="AV862" s="14" t="s">
        <v>144</v>
      </c>
      <c r="AW862" s="14" t="s">
        <v>31</v>
      </c>
      <c r="AX862" s="14" t="s">
        <v>83</v>
      </c>
      <c r="AY862" s="228" t="s">
        <v>137</v>
      </c>
    </row>
    <row r="863" spans="1:65" s="2" customFormat="1" ht="16.5" customHeight="1">
      <c r="A863" s="34"/>
      <c r="B863" s="35"/>
      <c r="C863" s="229" t="s">
        <v>647</v>
      </c>
      <c r="D863" s="229" t="s">
        <v>678</v>
      </c>
      <c r="E863" s="230" t="s">
        <v>731</v>
      </c>
      <c r="F863" s="231" t="s">
        <v>732</v>
      </c>
      <c r="G863" s="232" t="s">
        <v>698</v>
      </c>
      <c r="H863" s="233">
        <v>3317</v>
      </c>
      <c r="I863" s="234"/>
      <c r="J863" s="235">
        <f>ROUND(I863*H863,2)</f>
        <v>0</v>
      </c>
      <c r="K863" s="231" t="s">
        <v>142</v>
      </c>
      <c r="L863" s="39"/>
      <c r="M863" s="236" t="s">
        <v>1</v>
      </c>
      <c r="N863" s="237" t="s">
        <v>40</v>
      </c>
      <c r="O863" s="71"/>
      <c r="P863" s="188">
        <f>O863*H863</f>
        <v>0</v>
      </c>
      <c r="Q863" s="188">
        <v>0</v>
      </c>
      <c r="R863" s="188">
        <f>Q863*H863</f>
        <v>0</v>
      </c>
      <c r="S863" s="188">
        <v>0</v>
      </c>
      <c r="T863" s="189">
        <f>S863*H863</f>
        <v>0</v>
      </c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R863" s="190" t="s">
        <v>144</v>
      </c>
      <c r="AT863" s="190" t="s">
        <v>678</v>
      </c>
      <c r="AU863" s="190" t="s">
        <v>83</v>
      </c>
      <c r="AY863" s="17" t="s">
        <v>137</v>
      </c>
      <c r="BE863" s="191">
        <f>IF(N863="základní",J863,0)</f>
        <v>0</v>
      </c>
      <c r="BF863" s="191">
        <f>IF(N863="snížená",J863,0)</f>
        <v>0</v>
      </c>
      <c r="BG863" s="191">
        <f>IF(N863="zákl. přenesená",J863,0)</f>
        <v>0</v>
      </c>
      <c r="BH863" s="191">
        <f>IF(N863="sníž. přenesená",J863,0)</f>
        <v>0</v>
      </c>
      <c r="BI863" s="191">
        <f>IF(N863="nulová",J863,0)</f>
        <v>0</v>
      </c>
      <c r="BJ863" s="17" t="s">
        <v>83</v>
      </c>
      <c r="BK863" s="191">
        <f>ROUND(I863*H863,2)</f>
        <v>0</v>
      </c>
      <c r="BL863" s="17" t="s">
        <v>144</v>
      </c>
      <c r="BM863" s="190" t="s">
        <v>2117</v>
      </c>
    </row>
    <row r="864" spans="1:65" s="2" customFormat="1" ht="48.75">
      <c r="A864" s="34"/>
      <c r="B864" s="35"/>
      <c r="C864" s="36"/>
      <c r="D864" s="192" t="s">
        <v>146</v>
      </c>
      <c r="E864" s="36"/>
      <c r="F864" s="193" t="s">
        <v>734</v>
      </c>
      <c r="G864" s="36"/>
      <c r="H864" s="36"/>
      <c r="I864" s="194"/>
      <c r="J864" s="36"/>
      <c r="K864" s="36"/>
      <c r="L864" s="39"/>
      <c r="M864" s="195"/>
      <c r="N864" s="196"/>
      <c r="O864" s="71"/>
      <c r="P864" s="71"/>
      <c r="Q864" s="71"/>
      <c r="R864" s="71"/>
      <c r="S864" s="71"/>
      <c r="T864" s="72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T864" s="17" t="s">
        <v>146</v>
      </c>
      <c r="AU864" s="17" t="s">
        <v>83</v>
      </c>
    </row>
    <row r="865" spans="1:65" s="13" customFormat="1">
      <c r="B865" s="207"/>
      <c r="C865" s="208"/>
      <c r="D865" s="192" t="s">
        <v>147</v>
      </c>
      <c r="E865" s="209" t="s">
        <v>1</v>
      </c>
      <c r="F865" s="210" t="s">
        <v>2118</v>
      </c>
      <c r="G865" s="208"/>
      <c r="H865" s="211">
        <v>272</v>
      </c>
      <c r="I865" s="212"/>
      <c r="J865" s="208"/>
      <c r="K865" s="208"/>
      <c r="L865" s="213"/>
      <c r="M865" s="214"/>
      <c r="N865" s="215"/>
      <c r="O865" s="215"/>
      <c r="P865" s="215"/>
      <c r="Q865" s="215"/>
      <c r="R865" s="215"/>
      <c r="S865" s="215"/>
      <c r="T865" s="216"/>
      <c r="AT865" s="217" t="s">
        <v>147</v>
      </c>
      <c r="AU865" s="217" t="s">
        <v>83</v>
      </c>
      <c r="AV865" s="13" t="s">
        <v>85</v>
      </c>
      <c r="AW865" s="13" t="s">
        <v>31</v>
      </c>
      <c r="AX865" s="13" t="s">
        <v>75</v>
      </c>
      <c r="AY865" s="217" t="s">
        <v>137</v>
      </c>
    </row>
    <row r="866" spans="1:65" s="13" customFormat="1">
      <c r="B866" s="207"/>
      <c r="C866" s="208"/>
      <c r="D866" s="192" t="s">
        <v>147</v>
      </c>
      <c r="E866" s="209" t="s">
        <v>1</v>
      </c>
      <c r="F866" s="210" t="s">
        <v>2119</v>
      </c>
      <c r="G866" s="208"/>
      <c r="H866" s="211">
        <v>143.19999999999999</v>
      </c>
      <c r="I866" s="212"/>
      <c r="J866" s="208"/>
      <c r="K866" s="208"/>
      <c r="L866" s="213"/>
      <c r="M866" s="214"/>
      <c r="N866" s="215"/>
      <c r="O866" s="215"/>
      <c r="P866" s="215"/>
      <c r="Q866" s="215"/>
      <c r="R866" s="215"/>
      <c r="S866" s="215"/>
      <c r="T866" s="216"/>
      <c r="AT866" s="217" t="s">
        <v>147</v>
      </c>
      <c r="AU866" s="217" t="s">
        <v>83</v>
      </c>
      <c r="AV866" s="13" t="s">
        <v>85</v>
      </c>
      <c r="AW866" s="13" t="s">
        <v>31</v>
      </c>
      <c r="AX866" s="13" t="s">
        <v>75</v>
      </c>
      <c r="AY866" s="217" t="s">
        <v>137</v>
      </c>
    </row>
    <row r="867" spans="1:65" s="13" customFormat="1">
      <c r="B867" s="207"/>
      <c r="C867" s="208"/>
      <c r="D867" s="192" t="s">
        <v>147</v>
      </c>
      <c r="E867" s="209" t="s">
        <v>1</v>
      </c>
      <c r="F867" s="210" t="s">
        <v>2120</v>
      </c>
      <c r="G867" s="208"/>
      <c r="H867" s="211">
        <v>121</v>
      </c>
      <c r="I867" s="212"/>
      <c r="J867" s="208"/>
      <c r="K867" s="208"/>
      <c r="L867" s="213"/>
      <c r="M867" s="214"/>
      <c r="N867" s="215"/>
      <c r="O867" s="215"/>
      <c r="P867" s="215"/>
      <c r="Q867" s="215"/>
      <c r="R867" s="215"/>
      <c r="S867" s="215"/>
      <c r="T867" s="216"/>
      <c r="AT867" s="217" t="s">
        <v>147</v>
      </c>
      <c r="AU867" s="217" t="s">
        <v>83</v>
      </c>
      <c r="AV867" s="13" t="s">
        <v>85</v>
      </c>
      <c r="AW867" s="13" t="s">
        <v>31</v>
      </c>
      <c r="AX867" s="13" t="s">
        <v>75</v>
      </c>
      <c r="AY867" s="217" t="s">
        <v>137</v>
      </c>
    </row>
    <row r="868" spans="1:65" s="13" customFormat="1">
      <c r="B868" s="207"/>
      <c r="C868" s="208"/>
      <c r="D868" s="192" t="s">
        <v>147</v>
      </c>
      <c r="E868" s="209" t="s">
        <v>1</v>
      </c>
      <c r="F868" s="210" t="s">
        <v>2121</v>
      </c>
      <c r="G868" s="208"/>
      <c r="H868" s="211">
        <v>96</v>
      </c>
      <c r="I868" s="212"/>
      <c r="J868" s="208"/>
      <c r="K868" s="208"/>
      <c r="L868" s="213"/>
      <c r="M868" s="214"/>
      <c r="N868" s="215"/>
      <c r="O868" s="215"/>
      <c r="P868" s="215"/>
      <c r="Q868" s="215"/>
      <c r="R868" s="215"/>
      <c r="S868" s="215"/>
      <c r="T868" s="216"/>
      <c r="AT868" s="217" t="s">
        <v>147</v>
      </c>
      <c r="AU868" s="217" t="s">
        <v>83</v>
      </c>
      <c r="AV868" s="13" t="s">
        <v>85</v>
      </c>
      <c r="AW868" s="13" t="s">
        <v>31</v>
      </c>
      <c r="AX868" s="13" t="s">
        <v>75</v>
      </c>
      <c r="AY868" s="217" t="s">
        <v>137</v>
      </c>
    </row>
    <row r="869" spans="1:65" s="13" customFormat="1">
      <c r="B869" s="207"/>
      <c r="C869" s="208"/>
      <c r="D869" s="192" t="s">
        <v>147</v>
      </c>
      <c r="E869" s="209" t="s">
        <v>1</v>
      </c>
      <c r="F869" s="210" t="s">
        <v>2122</v>
      </c>
      <c r="G869" s="208"/>
      <c r="H869" s="211">
        <v>1999.2</v>
      </c>
      <c r="I869" s="212"/>
      <c r="J869" s="208"/>
      <c r="K869" s="208"/>
      <c r="L869" s="213"/>
      <c r="M869" s="214"/>
      <c r="N869" s="215"/>
      <c r="O869" s="215"/>
      <c r="P869" s="215"/>
      <c r="Q869" s="215"/>
      <c r="R869" s="215"/>
      <c r="S869" s="215"/>
      <c r="T869" s="216"/>
      <c r="AT869" s="217" t="s">
        <v>147</v>
      </c>
      <c r="AU869" s="217" t="s">
        <v>83</v>
      </c>
      <c r="AV869" s="13" t="s">
        <v>85</v>
      </c>
      <c r="AW869" s="13" t="s">
        <v>31</v>
      </c>
      <c r="AX869" s="13" t="s">
        <v>75</v>
      </c>
      <c r="AY869" s="217" t="s">
        <v>137</v>
      </c>
    </row>
    <row r="870" spans="1:65" s="12" customFormat="1">
      <c r="B870" s="197"/>
      <c r="C870" s="198"/>
      <c r="D870" s="192" t="s">
        <v>147</v>
      </c>
      <c r="E870" s="199" t="s">
        <v>1</v>
      </c>
      <c r="F870" s="200" t="s">
        <v>1865</v>
      </c>
      <c r="G870" s="198"/>
      <c r="H870" s="199" t="s">
        <v>1</v>
      </c>
      <c r="I870" s="201"/>
      <c r="J870" s="198"/>
      <c r="K870" s="198"/>
      <c r="L870" s="202"/>
      <c r="M870" s="203"/>
      <c r="N870" s="204"/>
      <c r="O870" s="204"/>
      <c r="P870" s="204"/>
      <c r="Q870" s="204"/>
      <c r="R870" s="204"/>
      <c r="S870" s="204"/>
      <c r="T870" s="205"/>
      <c r="AT870" s="206" t="s">
        <v>147</v>
      </c>
      <c r="AU870" s="206" t="s">
        <v>83</v>
      </c>
      <c r="AV870" s="12" t="s">
        <v>83</v>
      </c>
      <c r="AW870" s="12" t="s">
        <v>31</v>
      </c>
      <c r="AX870" s="12" t="s">
        <v>75</v>
      </c>
      <c r="AY870" s="206" t="s">
        <v>137</v>
      </c>
    </row>
    <row r="871" spans="1:65" s="13" customFormat="1">
      <c r="B871" s="207"/>
      <c r="C871" s="208"/>
      <c r="D871" s="192" t="s">
        <v>147</v>
      </c>
      <c r="E871" s="209" t="s">
        <v>1</v>
      </c>
      <c r="F871" s="210" t="s">
        <v>2123</v>
      </c>
      <c r="G871" s="208"/>
      <c r="H871" s="211">
        <v>185.6</v>
      </c>
      <c r="I871" s="212"/>
      <c r="J871" s="208"/>
      <c r="K871" s="208"/>
      <c r="L871" s="213"/>
      <c r="M871" s="214"/>
      <c r="N871" s="215"/>
      <c r="O871" s="215"/>
      <c r="P871" s="215"/>
      <c r="Q871" s="215"/>
      <c r="R871" s="215"/>
      <c r="S871" s="215"/>
      <c r="T871" s="216"/>
      <c r="AT871" s="217" t="s">
        <v>147</v>
      </c>
      <c r="AU871" s="217" t="s">
        <v>83</v>
      </c>
      <c r="AV871" s="13" t="s">
        <v>85</v>
      </c>
      <c r="AW871" s="13" t="s">
        <v>31</v>
      </c>
      <c r="AX871" s="13" t="s">
        <v>75</v>
      </c>
      <c r="AY871" s="217" t="s">
        <v>137</v>
      </c>
    </row>
    <row r="872" spans="1:65" s="13" customFormat="1">
      <c r="B872" s="207"/>
      <c r="C872" s="208"/>
      <c r="D872" s="192" t="s">
        <v>147</v>
      </c>
      <c r="E872" s="209" t="s">
        <v>1</v>
      </c>
      <c r="F872" s="210" t="s">
        <v>2124</v>
      </c>
      <c r="G872" s="208"/>
      <c r="H872" s="211">
        <v>300</v>
      </c>
      <c r="I872" s="212"/>
      <c r="J872" s="208"/>
      <c r="K872" s="208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147</v>
      </c>
      <c r="AU872" s="217" t="s">
        <v>83</v>
      </c>
      <c r="AV872" s="13" t="s">
        <v>85</v>
      </c>
      <c r="AW872" s="13" t="s">
        <v>31</v>
      </c>
      <c r="AX872" s="13" t="s">
        <v>75</v>
      </c>
      <c r="AY872" s="217" t="s">
        <v>137</v>
      </c>
    </row>
    <row r="873" spans="1:65" s="13" customFormat="1">
      <c r="B873" s="207"/>
      <c r="C873" s="208"/>
      <c r="D873" s="192" t="s">
        <v>147</v>
      </c>
      <c r="E873" s="209" t="s">
        <v>1</v>
      </c>
      <c r="F873" s="210" t="s">
        <v>2125</v>
      </c>
      <c r="G873" s="208"/>
      <c r="H873" s="211">
        <v>200</v>
      </c>
      <c r="I873" s="212"/>
      <c r="J873" s="208"/>
      <c r="K873" s="208"/>
      <c r="L873" s="213"/>
      <c r="M873" s="214"/>
      <c r="N873" s="215"/>
      <c r="O873" s="215"/>
      <c r="P873" s="215"/>
      <c r="Q873" s="215"/>
      <c r="R873" s="215"/>
      <c r="S873" s="215"/>
      <c r="T873" s="216"/>
      <c r="AT873" s="217" t="s">
        <v>147</v>
      </c>
      <c r="AU873" s="217" t="s">
        <v>83</v>
      </c>
      <c r="AV873" s="13" t="s">
        <v>85</v>
      </c>
      <c r="AW873" s="13" t="s">
        <v>31</v>
      </c>
      <c r="AX873" s="13" t="s">
        <v>75</v>
      </c>
      <c r="AY873" s="217" t="s">
        <v>137</v>
      </c>
    </row>
    <row r="874" spans="1:65" s="14" customFormat="1">
      <c r="B874" s="218"/>
      <c r="C874" s="219"/>
      <c r="D874" s="192" t="s">
        <v>147</v>
      </c>
      <c r="E874" s="220" t="s">
        <v>1</v>
      </c>
      <c r="F874" s="221" t="s">
        <v>152</v>
      </c>
      <c r="G874" s="219"/>
      <c r="H874" s="222">
        <v>3317</v>
      </c>
      <c r="I874" s="223"/>
      <c r="J874" s="219"/>
      <c r="K874" s="219"/>
      <c r="L874" s="224"/>
      <c r="M874" s="225"/>
      <c r="N874" s="226"/>
      <c r="O874" s="226"/>
      <c r="P874" s="226"/>
      <c r="Q874" s="226"/>
      <c r="R874" s="226"/>
      <c r="S874" s="226"/>
      <c r="T874" s="227"/>
      <c r="AT874" s="228" t="s">
        <v>147</v>
      </c>
      <c r="AU874" s="228" t="s">
        <v>83</v>
      </c>
      <c r="AV874" s="14" t="s">
        <v>144</v>
      </c>
      <c r="AW874" s="14" t="s">
        <v>31</v>
      </c>
      <c r="AX874" s="14" t="s">
        <v>83</v>
      </c>
      <c r="AY874" s="228" t="s">
        <v>137</v>
      </c>
    </row>
    <row r="875" spans="1:65" s="2" customFormat="1" ht="24.2" customHeight="1">
      <c r="A875" s="34"/>
      <c r="B875" s="35"/>
      <c r="C875" s="229" t="s">
        <v>654</v>
      </c>
      <c r="D875" s="229" t="s">
        <v>678</v>
      </c>
      <c r="E875" s="230" t="s">
        <v>740</v>
      </c>
      <c r="F875" s="231" t="s">
        <v>741</v>
      </c>
      <c r="G875" s="232" t="s">
        <v>706</v>
      </c>
      <c r="H875" s="233">
        <v>6.4580000000000002</v>
      </c>
      <c r="I875" s="234"/>
      <c r="J875" s="235">
        <f>ROUND(I875*H875,2)</f>
        <v>0</v>
      </c>
      <c r="K875" s="231" t="s">
        <v>142</v>
      </c>
      <c r="L875" s="39"/>
      <c r="M875" s="236" t="s">
        <v>1</v>
      </c>
      <c r="N875" s="237" t="s">
        <v>40</v>
      </c>
      <c r="O875" s="71"/>
      <c r="P875" s="188">
        <f>O875*H875</f>
        <v>0</v>
      </c>
      <c r="Q875" s="188">
        <v>0</v>
      </c>
      <c r="R875" s="188">
        <f>Q875*H875</f>
        <v>0</v>
      </c>
      <c r="S875" s="188">
        <v>0</v>
      </c>
      <c r="T875" s="189">
        <f>S875*H875</f>
        <v>0</v>
      </c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R875" s="190" t="s">
        <v>144</v>
      </c>
      <c r="AT875" s="190" t="s">
        <v>678</v>
      </c>
      <c r="AU875" s="190" t="s">
        <v>83</v>
      </c>
      <c r="AY875" s="17" t="s">
        <v>137</v>
      </c>
      <c r="BE875" s="191">
        <f>IF(N875="základní",J875,0)</f>
        <v>0</v>
      </c>
      <c r="BF875" s="191">
        <f>IF(N875="snížená",J875,0)</f>
        <v>0</v>
      </c>
      <c r="BG875" s="191">
        <f>IF(N875="zákl. přenesená",J875,0)</f>
        <v>0</v>
      </c>
      <c r="BH875" s="191">
        <f>IF(N875="sníž. přenesená",J875,0)</f>
        <v>0</v>
      </c>
      <c r="BI875" s="191">
        <f>IF(N875="nulová",J875,0)</f>
        <v>0</v>
      </c>
      <c r="BJ875" s="17" t="s">
        <v>83</v>
      </c>
      <c r="BK875" s="191">
        <f>ROUND(I875*H875,2)</f>
        <v>0</v>
      </c>
      <c r="BL875" s="17" t="s">
        <v>144</v>
      </c>
      <c r="BM875" s="190" t="s">
        <v>2126</v>
      </c>
    </row>
    <row r="876" spans="1:65" s="2" customFormat="1" ht="107.25">
      <c r="A876" s="34"/>
      <c r="B876" s="35"/>
      <c r="C876" s="36"/>
      <c r="D876" s="192" t="s">
        <v>146</v>
      </c>
      <c r="E876" s="36"/>
      <c r="F876" s="193" t="s">
        <v>743</v>
      </c>
      <c r="G876" s="36"/>
      <c r="H876" s="36"/>
      <c r="I876" s="194"/>
      <c r="J876" s="36"/>
      <c r="K876" s="36"/>
      <c r="L876" s="39"/>
      <c r="M876" s="195"/>
      <c r="N876" s="196"/>
      <c r="O876" s="71"/>
      <c r="P876" s="71"/>
      <c r="Q876" s="71"/>
      <c r="R876" s="71"/>
      <c r="S876" s="71"/>
      <c r="T876" s="72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T876" s="17" t="s">
        <v>146</v>
      </c>
      <c r="AU876" s="17" t="s">
        <v>83</v>
      </c>
    </row>
    <row r="877" spans="1:65" s="12" customFormat="1">
      <c r="B877" s="197"/>
      <c r="C877" s="198"/>
      <c r="D877" s="192" t="s">
        <v>147</v>
      </c>
      <c r="E877" s="199" t="s">
        <v>1</v>
      </c>
      <c r="F877" s="200" t="s">
        <v>706</v>
      </c>
      <c r="G877" s="198"/>
      <c r="H877" s="199" t="s">
        <v>1</v>
      </c>
      <c r="I877" s="201"/>
      <c r="J877" s="198"/>
      <c r="K877" s="198"/>
      <c r="L877" s="202"/>
      <c r="M877" s="203"/>
      <c r="N877" s="204"/>
      <c r="O877" s="204"/>
      <c r="P877" s="204"/>
      <c r="Q877" s="204"/>
      <c r="R877" s="204"/>
      <c r="S877" s="204"/>
      <c r="T877" s="205"/>
      <c r="AT877" s="206" t="s">
        <v>147</v>
      </c>
      <c r="AU877" s="206" t="s">
        <v>83</v>
      </c>
      <c r="AV877" s="12" t="s">
        <v>83</v>
      </c>
      <c r="AW877" s="12" t="s">
        <v>31</v>
      </c>
      <c r="AX877" s="12" t="s">
        <v>75</v>
      </c>
      <c r="AY877" s="206" t="s">
        <v>137</v>
      </c>
    </row>
    <row r="878" spans="1:65" s="13" customFormat="1">
      <c r="B878" s="207"/>
      <c r="C878" s="208"/>
      <c r="D878" s="192" t="s">
        <v>147</v>
      </c>
      <c r="E878" s="209" t="s">
        <v>1</v>
      </c>
      <c r="F878" s="210" t="s">
        <v>2110</v>
      </c>
      <c r="G878" s="208"/>
      <c r="H878" s="211">
        <v>0.34</v>
      </c>
      <c r="I878" s="212"/>
      <c r="J878" s="208"/>
      <c r="K878" s="208"/>
      <c r="L878" s="213"/>
      <c r="M878" s="214"/>
      <c r="N878" s="215"/>
      <c r="O878" s="215"/>
      <c r="P878" s="215"/>
      <c r="Q878" s="215"/>
      <c r="R878" s="215"/>
      <c r="S878" s="215"/>
      <c r="T878" s="216"/>
      <c r="AT878" s="217" t="s">
        <v>147</v>
      </c>
      <c r="AU878" s="217" t="s">
        <v>83</v>
      </c>
      <c r="AV878" s="13" t="s">
        <v>85</v>
      </c>
      <c r="AW878" s="13" t="s">
        <v>31</v>
      </c>
      <c r="AX878" s="13" t="s">
        <v>75</v>
      </c>
      <c r="AY878" s="217" t="s">
        <v>137</v>
      </c>
    </row>
    <row r="879" spans="1:65" s="13" customFormat="1">
      <c r="B879" s="207"/>
      <c r="C879" s="208"/>
      <c r="D879" s="192" t="s">
        <v>147</v>
      </c>
      <c r="E879" s="209" t="s">
        <v>1</v>
      </c>
      <c r="F879" s="210" t="s">
        <v>2127</v>
      </c>
      <c r="G879" s="208"/>
      <c r="H879" s="211">
        <v>1.4319999999999999</v>
      </c>
      <c r="I879" s="212"/>
      <c r="J879" s="208"/>
      <c r="K879" s="208"/>
      <c r="L879" s="213"/>
      <c r="M879" s="214"/>
      <c r="N879" s="215"/>
      <c r="O879" s="215"/>
      <c r="P879" s="215"/>
      <c r="Q879" s="215"/>
      <c r="R879" s="215"/>
      <c r="S879" s="215"/>
      <c r="T879" s="216"/>
      <c r="AT879" s="217" t="s">
        <v>147</v>
      </c>
      <c r="AU879" s="217" t="s">
        <v>83</v>
      </c>
      <c r="AV879" s="13" t="s">
        <v>85</v>
      </c>
      <c r="AW879" s="13" t="s">
        <v>31</v>
      </c>
      <c r="AX879" s="13" t="s">
        <v>75</v>
      </c>
      <c r="AY879" s="217" t="s">
        <v>137</v>
      </c>
    </row>
    <row r="880" spans="1:65" s="13" customFormat="1">
      <c r="B880" s="207"/>
      <c r="C880" s="208"/>
      <c r="D880" s="192" t="s">
        <v>147</v>
      </c>
      <c r="E880" s="209" t="s">
        <v>1</v>
      </c>
      <c r="F880" s="210" t="s">
        <v>2128</v>
      </c>
      <c r="G880" s="208"/>
      <c r="H880" s="211">
        <v>1.21</v>
      </c>
      <c r="I880" s="212"/>
      <c r="J880" s="208"/>
      <c r="K880" s="208"/>
      <c r="L880" s="213"/>
      <c r="M880" s="214"/>
      <c r="N880" s="215"/>
      <c r="O880" s="215"/>
      <c r="P880" s="215"/>
      <c r="Q880" s="215"/>
      <c r="R880" s="215"/>
      <c r="S880" s="215"/>
      <c r="T880" s="216"/>
      <c r="AT880" s="217" t="s">
        <v>147</v>
      </c>
      <c r="AU880" s="217" t="s">
        <v>83</v>
      </c>
      <c r="AV880" s="13" t="s">
        <v>85</v>
      </c>
      <c r="AW880" s="13" t="s">
        <v>31</v>
      </c>
      <c r="AX880" s="13" t="s">
        <v>75</v>
      </c>
      <c r="AY880" s="217" t="s">
        <v>137</v>
      </c>
    </row>
    <row r="881" spans="1:65" s="13" customFormat="1">
      <c r="B881" s="207"/>
      <c r="C881" s="208"/>
      <c r="D881" s="192" t="s">
        <v>147</v>
      </c>
      <c r="E881" s="209" t="s">
        <v>1</v>
      </c>
      <c r="F881" s="210" t="s">
        <v>2111</v>
      </c>
      <c r="G881" s="208"/>
      <c r="H881" s="211">
        <v>0.12</v>
      </c>
      <c r="I881" s="212"/>
      <c r="J881" s="208"/>
      <c r="K881" s="208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147</v>
      </c>
      <c r="AU881" s="217" t="s">
        <v>83</v>
      </c>
      <c r="AV881" s="13" t="s">
        <v>85</v>
      </c>
      <c r="AW881" s="13" t="s">
        <v>31</v>
      </c>
      <c r="AX881" s="13" t="s">
        <v>75</v>
      </c>
      <c r="AY881" s="217" t="s">
        <v>137</v>
      </c>
    </row>
    <row r="882" spans="1:65" s="13" customFormat="1">
      <c r="B882" s="207"/>
      <c r="C882" s="208"/>
      <c r="D882" s="192" t="s">
        <v>147</v>
      </c>
      <c r="E882" s="209" t="s">
        <v>1</v>
      </c>
      <c r="F882" s="210" t="s">
        <v>2112</v>
      </c>
      <c r="G882" s="208"/>
      <c r="H882" s="211">
        <v>2.4990000000000001</v>
      </c>
      <c r="I882" s="212"/>
      <c r="J882" s="208"/>
      <c r="K882" s="208"/>
      <c r="L882" s="213"/>
      <c r="M882" s="214"/>
      <c r="N882" s="215"/>
      <c r="O882" s="215"/>
      <c r="P882" s="215"/>
      <c r="Q882" s="215"/>
      <c r="R882" s="215"/>
      <c r="S882" s="215"/>
      <c r="T882" s="216"/>
      <c r="AT882" s="217" t="s">
        <v>147</v>
      </c>
      <c r="AU882" s="217" t="s">
        <v>83</v>
      </c>
      <c r="AV882" s="13" t="s">
        <v>85</v>
      </c>
      <c r="AW882" s="13" t="s">
        <v>31</v>
      </c>
      <c r="AX882" s="13" t="s">
        <v>75</v>
      </c>
      <c r="AY882" s="217" t="s">
        <v>137</v>
      </c>
    </row>
    <row r="883" spans="1:65" s="12" customFormat="1">
      <c r="B883" s="197"/>
      <c r="C883" s="198"/>
      <c r="D883" s="192" t="s">
        <v>147</v>
      </c>
      <c r="E883" s="199" t="s">
        <v>1</v>
      </c>
      <c r="F883" s="200" t="s">
        <v>1865</v>
      </c>
      <c r="G883" s="198"/>
      <c r="H883" s="199" t="s">
        <v>1</v>
      </c>
      <c r="I883" s="201"/>
      <c r="J883" s="198"/>
      <c r="K883" s="198"/>
      <c r="L883" s="202"/>
      <c r="M883" s="203"/>
      <c r="N883" s="204"/>
      <c r="O883" s="204"/>
      <c r="P883" s="204"/>
      <c r="Q883" s="204"/>
      <c r="R883" s="204"/>
      <c r="S883" s="204"/>
      <c r="T883" s="205"/>
      <c r="AT883" s="206" t="s">
        <v>147</v>
      </c>
      <c r="AU883" s="206" t="s">
        <v>83</v>
      </c>
      <c r="AV883" s="12" t="s">
        <v>83</v>
      </c>
      <c r="AW883" s="12" t="s">
        <v>31</v>
      </c>
      <c r="AX883" s="12" t="s">
        <v>75</v>
      </c>
      <c r="AY883" s="206" t="s">
        <v>137</v>
      </c>
    </row>
    <row r="884" spans="1:65" s="13" customFormat="1">
      <c r="B884" s="207"/>
      <c r="C884" s="208"/>
      <c r="D884" s="192" t="s">
        <v>147</v>
      </c>
      <c r="E884" s="209" t="s">
        <v>1</v>
      </c>
      <c r="F884" s="210" t="s">
        <v>2113</v>
      </c>
      <c r="G884" s="208"/>
      <c r="H884" s="211">
        <v>0.23200000000000001</v>
      </c>
      <c r="I884" s="212"/>
      <c r="J884" s="208"/>
      <c r="K884" s="208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147</v>
      </c>
      <c r="AU884" s="217" t="s">
        <v>83</v>
      </c>
      <c r="AV884" s="13" t="s">
        <v>85</v>
      </c>
      <c r="AW884" s="13" t="s">
        <v>31</v>
      </c>
      <c r="AX884" s="13" t="s">
        <v>75</v>
      </c>
      <c r="AY884" s="217" t="s">
        <v>137</v>
      </c>
    </row>
    <row r="885" spans="1:65" s="12" customFormat="1">
      <c r="B885" s="197"/>
      <c r="C885" s="198"/>
      <c r="D885" s="192" t="s">
        <v>147</v>
      </c>
      <c r="E885" s="199" t="s">
        <v>1</v>
      </c>
      <c r="F885" s="200" t="s">
        <v>706</v>
      </c>
      <c r="G885" s="198"/>
      <c r="H885" s="199" t="s">
        <v>1</v>
      </c>
      <c r="I885" s="201"/>
      <c r="J885" s="198"/>
      <c r="K885" s="198"/>
      <c r="L885" s="202"/>
      <c r="M885" s="203"/>
      <c r="N885" s="204"/>
      <c r="O885" s="204"/>
      <c r="P885" s="204"/>
      <c r="Q885" s="204"/>
      <c r="R885" s="204"/>
      <c r="S885" s="204"/>
      <c r="T885" s="205"/>
      <c r="AT885" s="206" t="s">
        <v>147</v>
      </c>
      <c r="AU885" s="206" t="s">
        <v>83</v>
      </c>
      <c r="AV885" s="12" t="s">
        <v>83</v>
      </c>
      <c r="AW885" s="12" t="s">
        <v>31</v>
      </c>
      <c r="AX885" s="12" t="s">
        <v>75</v>
      </c>
      <c r="AY885" s="206" t="s">
        <v>137</v>
      </c>
    </row>
    <row r="886" spans="1:65" s="13" customFormat="1">
      <c r="B886" s="207"/>
      <c r="C886" s="208"/>
      <c r="D886" s="192" t="s">
        <v>147</v>
      </c>
      <c r="E886" s="209" t="s">
        <v>1</v>
      </c>
      <c r="F886" s="210" t="s">
        <v>2114</v>
      </c>
      <c r="G886" s="208"/>
      <c r="H886" s="211">
        <v>0.375</v>
      </c>
      <c r="I886" s="212"/>
      <c r="J886" s="208"/>
      <c r="K886" s="208"/>
      <c r="L886" s="213"/>
      <c r="M886" s="214"/>
      <c r="N886" s="215"/>
      <c r="O886" s="215"/>
      <c r="P886" s="215"/>
      <c r="Q886" s="215"/>
      <c r="R886" s="215"/>
      <c r="S886" s="215"/>
      <c r="T886" s="216"/>
      <c r="AT886" s="217" t="s">
        <v>147</v>
      </c>
      <c r="AU886" s="217" t="s">
        <v>83</v>
      </c>
      <c r="AV886" s="13" t="s">
        <v>85</v>
      </c>
      <c r="AW886" s="13" t="s">
        <v>31</v>
      </c>
      <c r="AX886" s="13" t="s">
        <v>75</v>
      </c>
      <c r="AY886" s="217" t="s">
        <v>137</v>
      </c>
    </row>
    <row r="887" spans="1:65" s="13" customFormat="1">
      <c r="B887" s="207"/>
      <c r="C887" s="208"/>
      <c r="D887" s="192" t="s">
        <v>147</v>
      </c>
      <c r="E887" s="209" t="s">
        <v>1</v>
      </c>
      <c r="F887" s="210" t="s">
        <v>2115</v>
      </c>
      <c r="G887" s="208"/>
      <c r="H887" s="211">
        <v>0.25</v>
      </c>
      <c r="I887" s="212"/>
      <c r="J887" s="208"/>
      <c r="K887" s="208"/>
      <c r="L887" s="213"/>
      <c r="M887" s="214"/>
      <c r="N887" s="215"/>
      <c r="O887" s="215"/>
      <c r="P887" s="215"/>
      <c r="Q887" s="215"/>
      <c r="R887" s="215"/>
      <c r="S887" s="215"/>
      <c r="T887" s="216"/>
      <c r="AT887" s="217" t="s">
        <v>147</v>
      </c>
      <c r="AU887" s="217" t="s">
        <v>83</v>
      </c>
      <c r="AV887" s="13" t="s">
        <v>85</v>
      </c>
      <c r="AW887" s="13" t="s">
        <v>31</v>
      </c>
      <c r="AX887" s="13" t="s">
        <v>75</v>
      </c>
      <c r="AY887" s="217" t="s">
        <v>137</v>
      </c>
    </row>
    <row r="888" spans="1:65" s="14" customFormat="1">
      <c r="B888" s="218"/>
      <c r="C888" s="219"/>
      <c r="D888" s="192" t="s">
        <v>147</v>
      </c>
      <c r="E888" s="220" t="s">
        <v>1</v>
      </c>
      <c r="F888" s="221" t="s">
        <v>152</v>
      </c>
      <c r="G888" s="219"/>
      <c r="H888" s="222">
        <v>6.4580000000000011</v>
      </c>
      <c r="I888" s="223"/>
      <c r="J888" s="219"/>
      <c r="K888" s="219"/>
      <c r="L888" s="224"/>
      <c r="M888" s="225"/>
      <c r="N888" s="226"/>
      <c r="O888" s="226"/>
      <c r="P888" s="226"/>
      <c r="Q888" s="226"/>
      <c r="R888" s="226"/>
      <c r="S888" s="226"/>
      <c r="T888" s="227"/>
      <c r="AT888" s="228" t="s">
        <v>147</v>
      </c>
      <c r="AU888" s="228" t="s">
        <v>83</v>
      </c>
      <c r="AV888" s="14" t="s">
        <v>144</v>
      </c>
      <c r="AW888" s="14" t="s">
        <v>31</v>
      </c>
      <c r="AX888" s="14" t="s">
        <v>83</v>
      </c>
      <c r="AY888" s="228" t="s">
        <v>137</v>
      </c>
    </row>
    <row r="889" spans="1:65" s="2" customFormat="1" ht="24.2" customHeight="1">
      <c r="A889" s="34"/>
      <c r="B889" s="35"/>
      <c r="C889" s="229" t="s">
        <v>659</v>
      </c>
      <c r="D889" s="229" t="s">
        <v>678</v>
      </c>
      <c r="E889" s="230" t="s">
        <v>748</v>
      </c>
      <c r="F889" s="231" t="s">
        <v>749</v>
      </c>
      <c r="G889" s="232" t="s">
        <v>141</v>
      </c>
      <c r="H889" s="233">
        <v>199.69200000000001</v>
      </c>
      <c r="I889" s="234"/>
      <c r="J889" s="235">
        <f>ROUND(I889*H889,2)</f>
        <v>0</v>
      </c>
      <c r="K889" s="231" t="s">
        <v>142</v>
      </c>
      <c r="L889" s="39"/>
      <c r="M889" s="236" t="s">
        <v>1</v>
      </c>
      <c r="N889" s="237" t="s">
        <v>40</v>
      </c>
      <c r="O889" s="71"/>
      <c r="P889" s="188">
        <f>O889*H889</f>
        <v>0</v>
      </c>
      <c r="Q889" s="188">
        <v>0</v>
      </c>
      <c r="R889" s="188">
        <f>Q889*H889</f>
        <v>0</v>
      </c>
      <c r="S889" s="188">
        <v>0</v>
      </c>
      <c r="T889" s="189">
        <f>S889*H889</f>
        <v>0</v>
      </c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R889" s="190" t="s">
        <v>144</v>
      </c>
      <c r="AT889" s="190" t="s">
        <v>678</v>
      </c>
      <c r="AU889" s="190" t="s">
        <v>83</v>
      </c>
      <c r="AY889" s="17" t="s">
        <v>137</v>
      </c>
      <c r="BE889" s="191">
        <f>IF(N889="základní",J889,0)</f>
        <v>0</v>
      </c>
      <c r="BF889" s="191">
        <f>IF(N889="snížená",J889,0)</f>
        <v>0</v>
      </c>
      <c r="BG889" s="191">
        <f>IF(N889="zákl. přenesená",J889,0)</f>
        <v>0</v>
      </c>
      <c r="BH889" s="191">
        <f>IF(N889="sníž. přenesená",J889,0)</f>
        <v>0</v>
      </c>
      <c r="BI889" s="191">
        <f>IF(N889="nulová",J889,0)</f>
        <v>0</v>
      </c>
      <c r="BJ889" s="17" t="s">
        <v>83</v>
      </c>
      <c r="BK889" s="191">
        <f>ROUND(I889*H889,2)</f>
        <v>0</v>
      </c>
      <c r="BL889" s="17" t="s">
        <v>144</v>
      </c>
      <c r="BM889" s="190" t="s">
        <v>2129</v>
      </c>
    </row>
    <row r="890" spans="1:65" s="2" customFormat="1" ht="117">
      <c r="A890" s="34"/>
      <c r="B890" s="35"/>
      <c r="C890" s="36"/>
      <c r="D890" s="192" t="s">
        <v>146</v>
      </c>
      <c r="E890" s="36"/>
      <c r="F890" s="193" t="s">
        <v>751</v>
      </c>
      <c r="G890" s="36"/>
      <c r="H890" s="36"/>
      <c r="I890" s="194"/>
      <c r="J890" s="36"/>
      <c r="K890" s="36"/>
      <c r="L890" s="39"/>
      <c r="M890" s="195"/>
      <c r="N890" s="196"/>
      <c r="O890" s="71"/>
      <c r="P890" s="71"/>
      <c r="Q890" s="71"/>
      <c r="R890" s="71"/>
      <c r="S890" s="71"/>
      <c r="T890" s="72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T890" s="17" t="s">
        <v>146</v>
      </c>
      <c r="AU890" s="17" t="s">
        <v>83</v>
      </c>
    </row>
    <row r="891" spans="1:65" s="12" customFormat="1">
      <c r="B891" s="197"/>
      <c r="C891" s="198"/>
      <c r="D891" s="192" t="s">
        <v>147</v>
      </c>
      <c r="E891" s="199" t="s">
        <v>1</v>
      </c>
      <c r="F891" s="200" t="s">
        <v>2130</v>
      </c>
      <c r="G891" s="198"/>
      <c r="H891" s="199" t="s">
        <v>1</v>
      </c>
      <c r="I891" s="201"/>
      <c r="J891" s="198"/>
      <c r="K891" s="198"/>
      <c r="L891" s="202"/>
      <c r="M891" s="203"/>
      <c r="N891" s="204"/>
      <c r="O891" s="204"/>
      <c r="P891" s="204"/>
      <c r="Q891" s="204"/>
      <c r="R891" s="204"/>
      <c r="S891" s="204"/>
      <c r="T891" s="205"/>
      <c r="AT891" s="206" t="s">
        <v>147</v>
      </c>
      <c r="AU891" s="206" t="s">
        <v>83</v>
      </c>
      <c r="AV891" s="12" t="s">
        <v>83</v>
      </c>
      <c r="AW891" s="12" t="s">
        <v>31</v>
      </c>
      <c r="AX891" s="12" t="s">
        <v>75</v>
      </c>
      <c r="AY891" s="206" t="s">
        <v>137</v>
      </c>
    </row>
    <row r="892" spans="1:65" s="12" customFormat="1">
      <c r="B892" s="197"/>
      <c r="C892" s="198"/>
      <c r="D892" s="192" t="s">
        <v>147</v>
      </c>
      <c r="E892" s="199" t="s">
        <v>1</v>
      </c>
      <c r="F892" s="200" t="s">
        <v>1963</v>
      </c>
      <c r="G892" s="198"/>
      <c r="H892" s="199" t="s">
        <v>1</v>
      </c>
      <c r="I892" s="201"/>
      <c r="J892" s="198"/>
      <c r="K892" s="198"/>
      <c r="L892" s="202"/>
      <c r="M892" s="203"/>
      <c r="N892" s="204"/>
      <c r="O892" s="204"/>
      <c r="P892" s="204"/>
      <c r="Q892" s="204"/>
      <c r="R892" s="204"/>
      <c r="S892" s="204"/>
      <c r="T892" s="205"/>
      <c r="AT892" s="206" t="s">
        <v>147</v>
      </c>
      <c r="AU892" s="206" t="s">
        <v>83</v>
      </c>
      <c r="AV892" s="12" t="s">
        <v>83</v>
      </c>
      <c r="AW892" s="12" t="s">
        <v>31</v>
      </c>
      <c r="AX892" s="12" t="s">
        <v>75</v>
      </c>
      <c r="AY892" s="206" t="s">
        <v>137</v>
      </c>
    </row>
    <row r="893" spans="1:65" s="13" customFormat="1">
      <c r="B893" s="207"/>
      <c r="C893" s="208"/>
      <c r="D893" s="192" t="s">
        <v>147</v>
      </c>
      <c r="E893" s="209" t="s">
        <v>1</v>
      </c>
      <c r="F893" s="210" t="s">
        <v>753</v>
      </c>
      <c r="G893" s="208"/>
      <c r="H893" s="211">
        <v>49.845999999999997</v>
      </c>
      <c r="I893" s="212"/>
      <c r="J893" s="208"/>
      <c r="K893" s="208"/>
      <c r="L893" s="213"/>
      <c r="M893" s="214"/>
      <c r="N893" s="215"/>
      <c r="O893" s="215"/>
      <c r="P893" s="215"/>
      <c r="Q893" s="215"/>
      <c r="R893" s="215"/>
      <c r="S893" s="215"/>
      <c r="T893" s="216"/>
      <c r="AT893" s="217" t="s">
        <v>147</v>
      </c>
      <c r="AU893" s="217" t="s">
        <v>83</v>
      </c>
      <c r="AV893" s="13" t="s">
        <v>85</v>
      </c>
      <c r="AW893" s="13" t="s">
        <v>31</v>
      </c>
      <c r="AX893" s="13" t="s">
        <v>75</v>
      </c>
      <c r="AY893" s="217" t="s">
        <v>137</v>
      </c>
    </row>
    <row r="894" spans="1:65" s="12" customFormat="1">
      <c r="B894" s="197"/>
      <c r="C894" s="198"/>
      <c r="D894" s="192" t="s">
        <v>147</v>
      </c>
      <c r="E894" s="199" t="s">
        <v>1</v>
      </c>
      <c r="F894" s="200" t="s">
        <v>1964</v>
      </c>
      <c r="G894" s="198"/>
      <c r="H894" s="199" t="s">
        <v>1</v>
      </c>
      <c r="I894" s="201"/>
      <c r="J894" s="198"/>
      <c r="K894" s="198"/>
      <c r="L894" s="202"/>
      <c r="M894" s="203"/>
      <c r="N894" s="204"/>
      <c r="O894" s="204"/>
      <c r="P894" s="204"/>
      <c r="Q894" s="204"/>
      <c r="R894" s="204"/>
      <c r="S894" s="204"/>
      <c r="T894" s="205"/>
      <c r="AT894" s="206" t="s">
        <v>147</v>
      </c>
      <c r="AU894" s="206" t="s">
        <v>83</v>
      </c>
      <c r="AV894" s="12" t="s">
        <v>83</v>
      </c>
      <c r="AW894" s="12" t="s">
        <v>31</v>
      </c>
      <c r="AX894" s="12" t="s">
        <v>75</v>
      </c>
      <c r="AY894" s="206" t="s">
        <v>137</v>
      </c>
    </row>
    <row r="895" spans="1:65" s="13" customFormat="1">
      <c r="B895" s="207"/>
      <c r="C895" s="208"/>
      <c r="D895" s="192" t="s">
        <v>147</v>
      </c>
      <c r="E895" s="209" t="s">
        <v>1</v>
      </c>
      <c r="F895" s="210" t="s">
        <v>753</v>
      </c>
      <c r="G895" s="208"/>
      <c r="H895" s="211">
        <v>49.845999999999997</v>
      </c>
      <c r="I895" s="212"/>
      <c r="J895" s="208"/>
      <c r="K895" s="208"/>
      <c r="L895" s="213"/>
      <c r="M895" s="214"/>
      <c r="N895" s="215"/>
      <c r="O895" s="215"/>
      <c r="P895" s="215"/>
      <c r="Q895" s="215"/>
      <c r="R895" s="215"/>
      <c r="S895" s="215"/>
      <c r="T895" s="216"/>
      <c r="AT895" s="217" t="s">
        <v>147</v>
      </c>
      <c r="AU895" s="217" t="s">
        <v>83</v>
      </c>
      <c r="AV895" s="13" t="s">
        <v>85</v>
      </c>
      <c r="AW895" s="13" t="s">
        <v>31</v>
      </c>
      <c r="AX895" s="13" t="s">
        <v>75</v>
      </c>
      <c r="AY895" s="217" t="s">
        <v>137</v>
      </c>
    </row>
    <row r="896" spans="1:65" s="12" customFormat="1">
      <c r="B896" s="197"/>
      <c r="C896" s="198"/>
      <c r="D896" s="192" t="s">
        <v>147</v>
      </c>
      <c r="E896" s="199" t="s">
        <v>1</v>
      </c>
      <c r="F896" s="200" t="s">
        <v>2131</v>
      </c>
      <c r="G896" s="198"/>
      <c r="H896" s="199" t="s">
        <v>1</v>
      </c>
      <c r="I896" s="201"/>
      <c r="J896" s="198"/>
      <c r="K896" s="198"/>
      <c r="L896" s="202"/>
      <c r="M896" s="203"/>
      <c r="N896" s="204"/>
      <c r="O896" s="204"/>
      <c r="P896" s="204"/>
      <c r="Q896" s="204"/>
      <c r="R896" s="204"/>
      <c r="S896" s="204"/>
      <c r="T896" s="205"/>
      <c r="AT896" s="206" t="s">
        <v>147</v>
      </c>
      <c r="AU896" s="206" t="s">
        <v>83</v>
      </c>
      <c r="AV896" s="12" t="s">
        <v>83</v>
      </c>
      <c r="AW896" s="12" t="s">
        <v>31</v>
      </c>
      <c r="AX896" s="12" t="s">
        <v>75</v>
      </c>
      <c r="AY896" s="206" t="s">
        <v>137</v>
      </c>
    </row>
    <row r="897" spans="1:65" s="13" customFormat="1">
      <c r="B897" s="207"/>
      <c r="C897" s="208"/>
      <c r="D897" s="192" t="s">
        <v>147</v>
      </c>
      <c r="E897" s="209" t="s">
        <v>1</v>
      </c>
      <c r="F897" s="210" t="s">
        <v>695</v>
      </c>
      <c r="G897" s="208"/>
      <c r="H897" s="211">
        <v>100</v>
      </c>
      <c r="I897" s="212"/>
      <c r="J897" s="208"/>
      <c r="K897" s="208"/>
      <c r="L897" s="213"/>
      <c r="M897" s="214"/>
      <c r="N897" s="215"/>
      <c r="O897" s="215"/>
      <c r="P897" s="215"/>
      <c r="Q897" s="215"/>
      <c r="R897" s="215"/>
      <c r="S897" s="215"/>
      <c r="T897" s="216"/>
      <c r="AT897" s="217" t="s">
        <v>147</v>
      </c>
      <c r="AU897" s="217" t="s">
        <v>83</v>
      </c>
      <c r="AV897" s="13" t="s">
        <v>85</v>
      </c>
      <c r="AW897" s="13" t="s">
        <v>31</v>
      </c>
      <c r="AX897" s="13" t="s">
        <v>75</v>
      </c>
      <c r="AY897" s="217" t="s">
        <v>137</v>
      </c>
    </row>
    <row r="898" spans="1:65" s="14" customFormat="1">
      <c r="B898" s="218"/>
      <c r="C898" s="219"/>
      <c r="D898" s="192" t="s">
        <v>147</v>
      </c>
      <c r="E898" s="220" t="s">
        <v>1</v>
      </c>
      <c r="F898" s="221" t="s">
        <v>152</v>
      </c>
      <c r="G898" s="219"/>
      <c r="H898" s="222">
        <v>199.69200000000001</v>
      </c>
      <c r="I898" s="223"/>
      <c r="J898" s="219"/>
      <c r="K898" s="219"/>
      <c r="L898" s="224"/>
      <c r="M898" s="225"/>
      <c r="N898" s="226"/>
      <c r="O898" s="226"/>
      <c r="P898" s="226"/>
      <c r="Q898" s="226"/>
      <c r="R898" s="226"/>
      <c r="S898" s="226"/>
      <c r="T898" s="227"/>
      <c r="AT898" s="228" t="s">
        <v>147</v>
      </c>
      <c r="AU898" s="228" t="s">
        <v>83</v>
      </c>
      <c r="AV898" s="14" t="s">
        <v>144</v>
      </c>
      <c r="AW898" s="14" t="s">
        <v>31</v>
      </c>
      <c r="AX898" s="14" t="s">
        <v>83</v>
      </c>
      <c r="AY898" s="228" t="s">
        <v>137</v>
      </c>
    </row>
    <row r="899" spans="1:65" s="2" customFormat="1" ht="24.2" customHeight="1">
      <c r="A899" s="34"/>
      <c r="B899" s="35"/>
      <c r="C899" s="229" t="s">
        <v>665</v>
      </c>
      <c r="D899" s="229" t="s">
        <v>678</v>
      </c>
      <c r="E899" s="230" t="s">
        <v>765</v>
      </c>
      <c r="F899" s="231" t="s">
        <v>766</v>
      </c>
      <c r="G899" s="232" t="s">
        <v>706</v>
      </c>
      <c r="H899" s="233">
        <v>6.4580000000000002</v>
      </c>
      <c r="I899" s="234"/>
      <c r="J899" s="235">
        <f>ROUND(I899*H899,2)</f>
        <v>0</v>
      </c>
      <c r="K899" s="231" t="s">
        <v>142</v>
      </c>
      <c r="L899" s="39"/>
      <c r="M899" s="236" t="s">
        <v>1</v>
      </c>
      <c r="N899" s="237" t="s">
        <v>40</v>
      </c>
      <c r="O899" s="71"/>
      <c r="P899" s="188">
        <f>O899*H899</f>
        <v>0</v>
      </c>
      <c r="Q899" s="188">
        <v>0</v>
      </c>
      <c r="R899" s="188">
        <f>Q899*H899</f>
        <v>0</v>
      </c>
      <c r="S899" s="188">
        <v>0</v>
      </c>
      <c r="T899" s="189">
        <f>S899*H899</f>
        <v>0</v>
      </c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R899" s="190" t="s">
        <v>144</v>
      </c>
      <c r="AT899" s="190" t="s">
        <v>678</v>
      </c>
      <c r="AU899" s="190" t="s">
        <v>83</v>
      </c>
      <c r="AY899" s="17" t="s">
        <v>137</v>
      </c>
      <c r="BE899" s="191">
        <f>IF(N899="základní",J899,0)</f>
        <v>0</v>
      </c>
      <c r="BF899" s="191">
        <f>IF(N899="snížená",J899,0)</f>
        <v>0</v>
      </c>
      <c r="BG899" s="191">
        <f>IF(N899="zákl. přenesená",J899,0)</f>
        <v>0</v>
      </c>
      <c r="BH899" s="191">
        <f>IF(N899="sníž. přenesená",J899,0)</f>
        <v>0</v>
      </c>
      <c r="BI899" s="191">
        <f>IF(N899="nulová",J899,0)</f>
        <v>0</v>
      </c>
      <c r="BJ899" s="17" t="s">
        <v>83</v>
      </c>
      <c r="BK899" s="191">
        <f>ROUND(I899*H899,2)</f>
        <v>0</v>
      </c>
      <c r="BL899" s="17" t="s">
        <v>144</v>
      </c>
      <c r="BM899" s="190" t="s">
        <v>2132</v>
      </c>
    </row>
    <row r="900" spans="1:65" s="2" customFormat="1" ht="39">
      <c r="A900" s="34"/>
      <c r="B900" s="35"/>
      <c r="C900" s="36"/>
      <c r="D900" s="192" t="s">
        <v>146</v>
      </c>
      <c r="E900" s="36"/>
      <c r="F900" s="193" t="s">
        <v>768</v>
      </c>
      <c r="G900" s="36"/>
      <c r="H900" s="36"/>
      <c r="I900" s="194"/>
      <c r="J900" s="36"/>
      <c r="K900" s="36"/>
      <c r="L900" s="39"/>
      <c r="M900" s="195"/>
      <c r="N900" s="196"/>
      <c r="O900" s="71"/>
      <c r="P900" s="71"/>
      <c r="Q900" s="71"/>
      <c r="R900" s="71"/>
      <c r="S900" s="71"/>
      <c r="T900" s="72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T900" s="17" t="s">
        <v>146</v>
      </c>
      <c r="AU900" s="17" t="s">
        <v>83</v>
      </c>
    </row>
    <row r="901" spans="1:65" s="12" customFormat="1">
      <c r="B901" s="197"/>
      <c r="C901" s="198"/>
      <c r="D901" s="192" t="s">
        <v>147</v>
      </c>
      <c r="E901" s="199" t="s">
        <v>1</v>
      </c>
      <c r="F901" s="200" t="s">
        <v>706</v>
      </c>
      <c r="G901" s="198"/>
      <c r="H901" s="199" t="s">
        <v>1</v>
      </c>
      <c r="I901" s="201"/>
      <c r="J901" s="198"/>
      <c r="K901" s="198"/>
      <c r="L901" s="202"/>
      <c r="M901" s="203"/>
      <c r="N901" s="204"/>
      <c r="O901" s="204"/>
      <c r="P901" s="204"/>
      <c r="Q901" s="204"/>
      <c r="R901" s="204"/>
      <c r="S901" s="204"/>
      <c r="T901" s="205"/>
      <c r="AT901" s="206" t="s">
        <v>147</v>
      </c>
      <c r="AU901" s="206" t="s">
        <v>83</v>
      </c>
      <c r="AV901" s="12" t="s">
        <v>83</v>
      </c>
      <c r="AW901" s="12" t="s">
        <v>31</v>
      </c>
      <c r="AX901" s="12" t="s">
        <v>75</v>
      </c>
      <c r="AY901" s="206" t="s">
        <v>137</v>
      </c>
    </row>
    <row r="902" spans="1:65" s="13" customFormat="1">
      <c r="B902" s="207"/>
      <c r="C902" s="208"/>
      <c r="D902" s="192" t="s">
        <v>147</v>
      </c>
      <c r="E902" s="209" t="s">
        <v>1</v>
      </c>
      <c r="F902" s="210" t="s">
        <v>2110</v>
      </c>
      <c r="G902" s="208"/>
      <c r="H902" s="211">
        <v>0.34</v>
      </c>
      <c r="I902" s="212"/>
      <c r="J902" s="208"/>
      <c r="K902" s="208"/>
      <c r="L902" s="213"/>
      <c r="M902" s="214"/>
      <c r="N902" s="215"/>
      <c r="O902" s="215"/>
      <c r="P902" s="215"/>
      <c r="Q902" s="215"/>
      <c r="R902" s="215"/>
      <c r="S902" s="215"/>
      <c r="T902" s="216"/>
      <c r="AT902" s="217" t="s">
        <v>147</v>
      </c>
      <c r="AU902" s="217" t="s">
        <v>83</v>
      </c>
      <c r="AV902" s="13" t="s">
        <v>85</v>
      </c>
      <c r="AW902" s="13" t="s">
        <v>31</v>
      </c>
      <c r="AX902" s="13" t="s">
        <v>75</v>
      </c>
      <c r="AY902" s="217" t="s">
        <v>137</v>
      </c>
    </row>
    <row r="903" spans="1:65" s="13" customFormat="1">
      <c r="B903" s="207"/>
      <c r="C903" s="208"/>
      <c r="D903" s="192" t="s">
        <v>147</v>
      </c>
      <c r="E903" s="209" t="s">
        <v>1</v>
      </c>
      <c r="F903" s="210" t="s">
        <v>2127</v>
      </c>
      <c r="G903" s="208"/>
      <c r="H903" s="211">
        <v>1.4319999999999999</v>
      </c>
      <c r="I903" s="212"/>
      <c r="J903" s="208"/>
      <c r="K903" s="208"/>
      <c r="L903" s="213"/>
      <c r="M903" s="214"/>
      <c r="N903" s="215"/>
      <c r="O903" s="215"/>
      <c r="P903" s="215"/>
      <c r="Q903" s="215"/>
      <c r="R903" s="215"/>
      <c r="S903" s="215"/>
      <c r="T903" s="216"/>
      <c r="AT903" s="217" t="s">
        <v>147</v>
      </c>
      <c r="AU903" s="217" t="s">
        <v>83</v>
      </c>
      <c r="AV903" s="13" t="s">
        <v>85</v>
      </c>
      <c r="AW903" s="13" t="s">
        <v>31</v>
      </c>
      <c r="AX903" s="13" t="s">
        <v>75</v>
      </c>
      <c r="AY903" s="217" t="s">
        <v>137</v>
      </c>
    </row>
    <row r="904" spans="1:65" s="13" customFormat="1">
      <c r="B904" s="207"/>
      <c r="C904" s="208"/>
      <c r="D904" s="192" t="s">
        <v>147</v>
      </c>
      <c r="E904" s="209" t="s">
        <v>1</v>
      </c>
      <c r="F904" s="210" t="s">
        <v>2128</v>
      </c>
      <c r="G904" s="208"/>
      <c r="H904" s="211">
        <v>1.21</v>
      </c>
      <c r="I904" s="212"/>
      <c r="J904" s="208"/>
      <c r="K904" s="208"/>
      <c r="L904" s="213"/>
      <c r="M904" s="214"/>
      <c r="N904" s="215"/>
      <c r="O904" s="215"/>
      <c r="P904" s="215"/>
      <c r="Q904" s="215"/>
      <c r="R904" s="215"/>
      <c r="S904" s="215"/>
      <c r="T904" s="216"/>
      <c r="AT904" s="217" t="s">
        <v>147</v>
      </c>
      <c r="AU904" s="217" t="s">
        <v>83</v>
      </c>
      <c r="AV904" s="13" t="s">
        <v>85</v>
      </c>
      <c r="AW904" s="13" t="s">
        <v>31</v>
      </c>
      <c r="AX904" s="13" t="s">
        <v>75</v>
      </c>
      <c r="AY904" s="217" t="s">
        <v>137</v>
      </c>
    </row>
    <row r="905" spans="1:65" s="13" customFormat="1">
      <c r="B905" s="207"/>
      <c r="C905" s="208"/>
      <c r="D905" s="192" t="s">
        <v>147</v>
      </c>
      <c r="E905" s="209" t="s">
        <v>1</v>
      </c>
      <c r="F905" s="210" t="s">
        <v>2111</v>
      </c>
      <c r="G905" s="208"/>
      <c r="H905" s="211">
        <v>0.12</v>
      </c>
      <c r="I905" s="212"/>
      <c r="J905" s="208"/>
      <c r="K905" s="208"/>
      <c r="L905" s="213"/>
      <c r="M905" s="214"/>
      <c r="N905" s="215"/>
      <c r="O905" s="215"/>
      <c r="P905" s="215"/>
      <c r="Q905" s="215"/>
      <c r="R905" s="215"/>
      <c r="S905" s="215"/>
      <c r="T905" s="216"/>
      <c r="AT905" s="217" t="s">
        <v>147</v>
      </c>
      <c r="AU905" s="217" t="s">
        <v>83</v>
      </c>
      <c r="AV905" s="13" t="s">
        <v>85</v>
      </c>
      <c r="AW905" s="13" t="s">
        <v>31</v>
      </c>
      <c r="AX905" s="13" t="s">
        <v>75</v>
      </c>
      <c r="AY905" s="217" t="s">
        <v>137</v>
      </c>
    </row>
    <row r="906" spans="1:65" s="13" customFormat="1">
      <c r="B906" s="207"/>
      <c r="C906" s="208"/>
      <c r="D906" s="192" t="s">
        <v>147</v>
      </c>
      <c r="E906" s="209" t="s">
        <v>1</v>
      </c>
      <c r="F906" s="210" t="s">
        <v>2112</v>
      </c>
      <c r="G906" s="208"/>
      <c r="H906" s="211">
        <v>2.4990000000000001</v>
      </c>
      <c r="I906" s="212"/>
      <c r="J906" s="208"/>
      <c r="K906" s="208"/>
      <c r="L906" s="213"/>
      <c r="M906" s="214"/>
      <c r="N906" s="215"/>
      <c r="O906" s="215"/>
      <c r="P906" s="215"/>
      <c r="Q906" s="215"/>
      <c r="R906" s="215"/>
      <c r="S906" s="215"/>
      <c r="T906" s="216"/>
      <c r="AT906" s="217" t="s">
        <v>147</v>
      </c>
      <c r="AU906" s="217" t="s">
        <v>83</v>
      </c>
      <c r="AV906" s="13" t="s">
        <v>85</v>
      </c>
      <c r="AW906" s="13" t="s">
        <v>31</v>
      </c>
      <c r="AX906" s="13" t="s">
        <v>75</v>
      </c>
      <c r="AY906" s="217" t="s">
        <v>137</v>
      </c>
    </row>
    <row r="907" spans="1:65" s="12" customFormat="1">
      <c r="B907" s="197"/>
      <c r="C907" s="198"/>
      <c r="D907" s="192" t="s">
        <v>147</v>
      </c>
      <c r="E907" s="199" t="s">
        <v>1</v>
      </c>
      <c r="F907" s="200" t="s">
        <v>1865</v>
      </c>
      <c r="G907" s="198"/>
      <c r="H907" s="199" t="s">
        <v>1</v>
      </c>
      <c r="I907" s="201"/>
      <c r="J907" s="198"/>
      <c r="K907" s="198"/>
      <c r="L907" s="202"/>
      <c r="M907" s="203"/>
      <c r="N907" s="204"/>
      <c r="O907" s="204"/>
      <c r="P907" s="204"/>
      <c r="Q907" s="204"/>
      <c r="R907" s="204"/>
      <c r="S907" s="204"/>
      <c r="T907" s="205"/>
      <c r="AT907" s="206" t="s">
        <v>147</v>
      </c>
      <c r="AU907" s="206" t="s">
        <v>83</v>
      </c>
      <c r="AV907" s="12" t="s">
        <v>83</v>
      </c>
      <c r="AW907" s="12" t="s">
        <v>31</v>
      </c>
      <c r="AX907" s="12" t="s">
        <v>75</v>
      </c>
      <c r="AY907" s="206" t="s">
        <v>137</v>
      </c>
    </row>
    <row r="908" spans="1:65" s="13" customFormat="1">
      <c r="B908" s="207"/>
      <c r="C908" s="208"/>
      <c r="D908" s="192" t="s">
        <v>147</v>
      </c>
      <c r="E908" s="209" t="s">
        <v>1</v>
      </c>
      <c r="F908" s="210" t="s">
        <v>2113</v>
      </c>
      <c r="G908" s="208"/>
      <c r="H908" s="211">
        <v>0.23200000000000001</v>
      </c>
      <c r="I908" s="212"/>
      <c r="J908" s="208"/>
      <c r="K908" s="208"/>
      <c r="L908" s="213"/>
      <c r="M908" s="214"/>
      <c r="N908" s="215"/>
      <c r="O908" s="215"/>
      <c r="P908" s="215"/>
      <c r="Q908" s="215"/>
      <c r="R908" s="215"/>
      <c r="S908" s="215"/>
      <c r="T908" s="216"/>
      <c r="AT908" s="217" t="s">
        <v>147</v>
      </c>
      <c r="AU908" s="217" t="s">
        <v>83</v>
      </c>
      <c r="AV908" s="13" t="s">
        <v>85</v>
      </c>
      <c r="AW908" s="13" t="s">
        <v>31</v>
      </c>
      <c r="AX908" s="13" t="s">
        <v>75</v>
      </c>
      <c r="AY908" s="217" t="s">
        <v>137</v>
      </c>
    </row>
    <row r="909" spans="1:65" s="12" customFormat="1">
      <c r="B909" s="197"/>
      <c r="C909" s="198"/>
      <c r="D909" s="192" t="s">
        <v>147</v>
      </c>
      <c r="E909" s="199" t="s">
        <v>1</v>
      </c>
      <c r="F909" s="200" t="s">
        <v>706</v>
      </c>
      <c r="G909" s="198"/>
      <c r="H909" s="199" t="s">
        <v>1</v>
      </c>
      <c r="I909" s="201"/>
      <c r="J909" s="198"/>
      <c r="K909" s="198"/>
      <c r="L909" s="202"/>
      <c r="M909" s="203"/>
      <c r="N909" s="204"/>
      <c r="O909" s="204"/>
      <c r="P909" s="204"/>
      <c r="Q909" s="204"/>
      <c r="R909" s="204"/>
      <c r="S909" s="204"/>
      <c r="T909" s="205"/>
      <c r="AT909" s="206" t="s">
        <v>147</v>
      </c>
      <c r="AU909" s="206" t="s">
        <v>83</v>
      </c>
      <c r="AV909" s="12" t="s">
        <v>83</v>
      </c>
      <c r="AW909" s="12" t="s">
        <v>31</v>
      </c>
      <c r="AX909" s="12" t="s">
        <v>75</v>
      </c>
      <c r="AY909" s="206" t="s">
        <v>137</v>
      </c>
    </row>
    <row r="910" spans="1:65" s="13" customFormat="1">
      <c r="B910" s="207"/>
      <c r="C910" s="208"/>
      <c r="D910" s="192" t="s">
        <v>147</v>
      </c>
      <c r="E910" s="209" t="s">
        <v>1</v>
      </c>
      <c r="F910" s="210" t="s">
        <v>2114</v>
      </c>
      <c r="G910" s="208"/>
      <c r="H910" s="211">
        <v>0.375</v>
      </c>
      <c r="I910" s="212"/>
      <c r="J910" s="208"/>
      <c r="K910" s="208"/>
      <c r="L910" s="213"/>
      <c r="M910" s="214"/>
      <c r="N910" s="215"/>
      <c r="O910" s="215"/>
      <c r="P910" s="215"/>
      <c r="Q910" s="215"/>
      <c r="R910" s="215"/>
      <c r="S910" s="215"/>
      <c r="T910" s="216"/>
      <c r="AT910" s="217" t="s">
        <v>147</v>
      </c>
      <c r="AU910" s="217" t="s">
        <v>83</v>
      </c>
      <c r="AV910" s="13" t="s">
        <v>85</v>
      </c>
      <c r="AW910" s="13" t="s">
        <v>31</v>
      </c>
      <c r="AX910" s="13" t="s">
        <v>75</v>
      </c>
      <c r="AY910" s="217" t="s">
        <v>137</v>
      </c>
    </row>
    <row r="911" spans="1:65" s="13" customFormat="1">
      <c r="B911" s="207"/>
      <c r="C911" s="208"/>
      <c r="D911" s="192" t="s">
        <v>147</v>
      </c>
      <c r="E911" s="209" t="s">
        <v>1</v>
      </c>
      <c r="F911" s="210" t="s">
        <v>2115</v>
      </c>
      <c r="G911" s="208"/>
      <c r="H911" s="211">
        <v>0.25</v>
      </c>
      <c r="I911" s="212"/>
      <c r="J911" s="208"/>
      <c r="K911" s="208"/>
      <c r="L911" s="213"/>
      <c r="M911" s="214"/>
      <c r="N911" s="215"/>
      <c r="O911" s="215"/>
      <c r="P911" s="215"/>
      <c r="Q911" s="215"/>
      <c r="R911" s="215"/>
      <c r="S911" s="215"/>
      <c r="T911" s="216"/>
      <c r="AT911" s="217" t="s">
        <v>147</v>
      </c>
      <c r="AU911" s="217" t="s">
        <v>83</v>
      </c>
      <c r="AV911" s="13" t="s">
        <v>85</v>
      </c>
      <c r="AW911" s="13" t="s">
        <v>31</v>
      </c>
      <c r="AX911" s="13" t="s">
        <v>75</v>
      </c>
      <c r="AY911" s="217" t="s">
        <v>137</v>
      </c>
    </row>
    <row r="912" spans="1:65" s="14" customFormat="1">
      <c r="B912" s="218"/>
      <c r="C912" s="219"/>
      <c r="D912" s="192" t="s">
        <v>147</v>
      </c>
      <c r="E912" s="220" t="s">
        <v>1</v>
      </c>
      <c r="F912" s="221" t="s">
        <v>152</v>
      </c>
      <c r="G912" s="219"/>
      <c r="H912" s="222">
        <v>6.4580000000000011</v>
      </c>
      <c r="I912" s="223"/>
      <c r="J912" s="219"/>
      <c r="K912" s="219"/>
      <c r="L912" s="224"/>
      <c r="M912" s="225"/>
      <c r="N912" s="226"/>
      <c r="O912" s="226"/>
      <c r="P912" s="226"/>
      <c r="Q912" s="226"/>
      <c r="R912" s="226"/>
      <c r="S912" s="226"/>
      <c r="T912" s="227"/>
      <c r="AT912" s="228" t="s">
        <v>147</v>
      </c>
      <c r="AU912" s="228" t="s">
        <v>83</v>
      </c>
      <c r="AV912" s="14" t="s">
        <v>144</v>
      </c>
      <c r="AW912" s="14" t="s">
        <v>31</v>
      </c>
      <c r="AX912" s="14" t="s">
        <v>83</v>
      </c>
      <c r="AY912" s="228" t="s">
        <v>137</v>
      </c>
    </row>
    <row r="913" spans="1:65" s="2" customFormat="1" ht="24.2" customHeight="1">
      <c r="A913" s="34"/>
      <c r="B913" s="35"/>
      <c r="C913" s="229" t="s">
        <v>677</v>
      </c>
      <c r="D913" s="229" t="s">
        <v>678</v>
      </c>
      <c r="E913" s="230" t="s">
        <v>770</v>
      </c>
      <c r="F913" s="231" t="s">
        <v>771</v>
      </c>
      <c r="G913" s="232" t="s">
        <v>141</v>
      </c>
      <c r="H913" s="233">
        <v>199.69200000000001</v>
      </c>
      <c r="I913" s="234"/>
      <c r="J913" s="235">
        <f>ROUND(I913*H913,2)</f>
        <v>0</v>
      </c>
      <c r="K913" s="231" t="s">
        <v>142</v>
      </c>
      <c r="L913" s="39"/>
      <c r="M913" s="236" t="s">
        <v>1</v>
      </c>
      <c r="N913" s="237" t="s">
        <v>40</v>
      </c>
      <c r="O913" s="71"/>
      <c r="P913" s="188">
        <f>O913*H913</f>
        <v>0</v>
      </c>
      <c r="Q913" s="188">
        <v>0</v>
      </c>
      <c r="R913" s="188">
        <f>Q913*H913</f>
        <v>0</v>
      </c>
      <c r="S913" s="188">
        <v>0</v>
      </c>
      <c r="T913" s="189">
        <f>S913*H913</f>
        <v>0</v>
      </c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R913" s="190" t="s">
        <v>144</v>
      </c>
      <c r="AT913" s="190" t="s">
        <v>678</v>
      </c>
      <c r="AU913" s="190" t="s">
        <v>83</v>
      </c>
      <c r="AY913" s="17" t="s">
        <v>137</v>
      </c>
      <c r="BE913" s="191">
        <f>IF(N913="základní",J913,0)</f>
        <v>0</v>
      </c>
      <c r="BF913" s="191">
        <f>IF(N913="snížená",J913,0)</f>
        <v>0</v>
      </c>
      <c r="BG913" s="191">
        <f>IF(N913="zákl. přenesená",J913,0)</f>
        <v>0</v>
      </c>
      <c r="BH913" s="191">
        <f>IF(N913="sníž. přenesená",J913,0)</f>
        <v>0</v>
      </c>
      <c r="BI913" s="191">
        <f>IF(N913="nulová",J913,0)</f>
        <v>0</v>
      </c>
      <c r="BJ913" s="17" t="s">
        <v>83</v>
      </c>
      <c r="BK913" s="191">
        <f>ROUND(I913*H913,2)</f>
        <v>0</v>
      </c>
      <c r="BL913" s="17" t="s">
        <v>144</v>
      </c>
      <c r="BM913" s="190" t="s">
        <v>2133</v>
      </c>
    </row>
    <row r="914" spans="1:65" s="2" customFormat="1" ht="39">
      <c r="A914" s="34"/>
      <c r="B914" s="35"/>
      <c r="C914" s="36"/>
      <c r="D914" s="192" t="s">
        <v>146</v>
      </c>
      <c r="E914" s="36"/>
      <c r="F914" s="193" t="s">
        <v>773</v>
      </c>
      <c r="G914" s="36"/>
      <c r="H914" s="36"/>
      <c r="I914" s="194"/>
      <c r="J914" s="36"/>
      <c r="K914" s="36"/>
      <c r="L914" s="39"/>
      <c r="M914" s="195"/>
      <c r="N914" s="196"/>
      <c r="O914" s="71"/>
      <c r="P914" s="71"/>
      <c r="Q914" s="71"/>
      <c r="R914" s="71"/>
      <c r="S914" s="71"/>
      <c r="T914" s="72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T914" s="17" t="s">
        <v>146</v>
      </c>
      <c r="AU914" s="17" t="s">
        <v>83</v>
      </c>
    </row>
    <row r="915" spans="1:65" s="12" customFormat="1">
      <c r="B915" s="197"/>
      <c r="C915" s="198"/>
      <c r="D915" s="192" t="s">
        <v>147</v>
      </c>
      <c r="E915" s="199" t="s">
        <v>1</v>
      </c>
      <c r="F915" s="200" t="s">
        <v>1853</v>
      </c>
      <c r="G915" s="198"/>
      <c r="H915" s="199" t="s">
        <v>1</v>
      </c>
      <c r="I915" s="201"/>
      <c r="J915" s="198"/>
      <c r="K915" s="198"/>
      <c r="L915" s="202"/>
      <c r="M915" s="203"/>
      <c r="N915" s="204"/>
      <c r="O915" s="204"/>
      <c r="P915" s="204"/>
      <c r="Q915" s="204"/>
      <c r="R915" s="204"/>
      <c r="S915" s="204"/>
      <c r="T915" s="205"/>
      <c r="AT915" s="206" t="s">
        <v>147</v>
      </c>
      <c r="AU915" s="206" t="s">
        <v>83</v>
      </c>
      <c r="AV915" s="12" t="s">
        <v>83</v>
      </c>
      <c r="AW915" s="12" t="s">
        <v>31</v>
      </c>
      <c r="AX915" s="12" t="s">
        <v>75</v>
      </c>
      <c r="AY915" s="206" t="s">
        <v>137</v>
      </c>
    </row>
    <row r="916" spans="1:65" s="12" customFormat="1">
      <c r="B916" s="197"/>
      <c r="C916" s="198"/>
      <c r="D916" s="192" t="s">
        <v>147</v>
      </c>
      <c r="E916" s="199" t="s">
        <v>1</v>
      </c>
      <c r="F916" s="200" t="s">
        <v>1963</v>
      </c>
      <c r="G916" s="198"/>
      <c r="H916" s="199" t="s">
        <v>1</v>
      </c>
      <c r="I916" s="201"/>
      <c r="J916" s="198"/>
      <c r="K916" s="198"/>
      <c r="L916" s="202"/>
      <c r="M916" s="203"/>
      <c r="N916" s="204"/>
      <c r="O916" s="204"/>
      <c r="P916" s="204"/>
      <c r="Q916" s="204"/>
      <c r="R916" s="204"/>
      <c r="S916" s="204"/>
      <c r="T916" s="205"/>
      <c r="AT916" s="206" t="s">
        <v>147</v>
      </c>
      <c r="AU916" s="206" t="s">
        <v>83</v>
      </c>
      <c r="AV916" s="12" t="s">
        <v>83</v>
      </c>
      <c r="AW916" s="12" t="s">
        <v>31</v>
      </c>
      <c r="AX916" s="12" t="s">
        <v>75</v>
      </c>
      <c r="AY916" s="206" t="s">
        <v>137</v>
      </c>
    </row>
    <row r="917" spans="1:65" s="13" customFormat="1">
      <c r="B917" s="207"/>
      <c r="C917" s="208"/>
      <c r="D917" s="192" t="s">
        <v>147</v>
      </c>
      <c r="E917" s="209" t="s">
        <v>1</v>
      </c>
      <c r="F917" s="210" t="s">
        <v>753</v>
      </c>
      <c r="G917" s="208"/>
      <c r="H917" s="211">
        <v>49.845999999999997</v>
      </c>
      <c r="I917" s="212"/>
      <c r="J917" s="208"/>
      <c r="K917" s="208"/>
      <c r="L917" s="213"/>
      <c r="M917" s="214"/>
      <c r="N917" s="215"/>
      <c r="O917" s="215"/>
      <c r="P917" s="215"/>
      <c r="Q917" s="215"/>
      <c r="R917" s="215"/>
      <c r="S917" s="215"/>
      <c r="T917" s="216"/>
      <c r="AT917" s="217" t="s">
        <v>147</v>
      </c>
      <c r="AU917" s="217" t="s">
        <v>83</v>
      </c>
      <c r="AV917" s="13" t="s">
        <v>85</v>
      </c>
      <c r="AW917" s="13" t="s">
        <v>31</v>
      </c>
      <c r="AX917" s="13" t="s">
        <v>75</v>
      </c>
      <c r="AY917" s="217" t="s">
        <v>137</v>
      </c>
    </row>
    <row r="918" spans="1:65" s="12" customFormat="1">
      <c r="B918" s="197"/>
      <c r="C918" s="198"/>
      <c r="D918" s="192" t="s">
        <v>147</v>
      </c>
      <c r="E918" s="199" t="s">
        <v>1</v>
      </c>
      <c r="F918" s="200" t="s">
        <v>1964</v>
      </c>
      <c r="G918" s="198"/>
      <c r="H918" s="199" t="s">
        <v>1</v>
      </c>
      <c r="I918" s="201"/>
      <c r="J918" s="198"/>
      <c r="K918" s="198"/>
      <c r="L918" s="202"/>
      <c r="M918" s="203"/>
      <c r="N918" s="204"/>
      <c r="O918" s="204"/>
      <c r="P918" s="204"/>
      <c r="Q918" s="204"/>
      <c r="R918" s="204"/>
      <c r="S918" s="204"/>
      <c r="T918" s="205"/>
      <c r="AT918" s="206" t="s">
        <v>147</v>
      </c>
      <c r="AU918" s="206" t="s">
        <v>83</v>
      </c>
      <c r="AV918" s="12" t="s">
        <v>83</v>
      </c>
      <c r="AW918" s="12" t="s">
        <v>31</v>
      </c>
      <c r="AX918" s="12" t="s">
        <v>75</v>
      </c>
      <c r="AY918" s="206" t="s">
        <v>137</v>
      </c>
    </row>
    <row r="919" spans="1:65" s="13" customFormat="1">
      <c r="B919" s="207"/>
      <c r="C919" s="208"/>
      <c r="D919" s="192" t="s">
        <v>147</v>
      </c>
      <c r="E919" s="209" t="s">
        <v>1</v>
      </c>
      <c r="F919" s="210" t="s">
        <v>753</v>
      </c>
      <c r="G919" s="208"/>
      <c r="H919" s="211">
        <v>49.845999999999997</v>
      </c>
      <c r="I919" s="212"/>
      <c r="J919" s="208"/>
      <c r="K919" s="208"/>
      <c r="L919" s="213"/>
      <c r="M919" s="214"/>
      <c r="N919" s="215"/>
      <c r="O919" s="215"/>
      <c r="P919" s="215"/>
      <c r="Q919" s="215"/>
      <c r="R919" s="215"/>
      <c r="S919" s="215"/>
      <c r="T919" s="216"/>
      <c r="AT919" s="217" t="s">
        <v>147</v>
      </c>
      <c r="AU919" s="217" t="s">
        <v>83</v>
      </c>
      <c r="AV919" s="13" t="s">
        <v>85</v>
      </c>
      <c r="AW919" s="13" t="s">
        <v>31</v>
      </c>
      <c r="AX919" s="13" t="s">
        <v>75</v>
      </c>
      <c r="AY919" s="217" t="s">
        <v>137</v>
      </c>
    </row>
    <row r="920" spans="1:65" s="12" customFormat="1">
      <c r="B920" s="197"/>
      <c r="C920" s="198"/>
      <c r="D920" s="192" t="s">
        <v>147</v>
      </c>
      <c r="E920" s="199" t="s">
        <v>1</v>
      </c>
      <c r="F920" s="200" t="s">
        <v>2131</v>
      </c>
      <c r="G920" s="198"/>
      <c r="H920" s="199" t="s">
        <v>1</v>
      </c>
      <c r="I920" s="201"/>
      <c r="J920" s="198"/>
      <c r="K920" s="198"/>
      <c r="L920" s="202"/>
      <c r="M920" s="203"/>
      <c r="N920" s="204"/>
      <c r="O920" s="204"/>
      <c r="P920" s="204"/>
      <c r="Q920" s="204"/>
      <c r="R920" s="204"/>
      <c r="S920" s="204"/>
      <c r="T920" s="205"/>
      <c r="AT920" s="206" t="s">
        <v>147</v>
      </c>
      <c r="AU920" s="206" t="s">
        <v>83</v>
      </c>
      <c r="AV920" s="12" t="s">
        <v>83</v>
      </c>
      <c r="AW920" s="12" t="s">
        <v>31</v>
      </c>
      <c r="AX920" s="12" t="s">
        <v>75</v>
      </c>
      <c r="AY920" s="206" t="s">
        <v>137</v>
      </c>
    </row>
    <row r="921" spans="1:65" s="13" customFormat="1">
      <c r="B921" s="207"/>
      <c r="C921" s="208"/>
      <c r="D921" s="192" t="s">
        <v>147</v>
      </c>
      <c r="E921" s="209" t="s">
        <v>1</v>
      </c>
      <c r="F921" s="210" t="s">
        <v>695</v>
      </c>
      <c r="G921" s="208"/>
      <c r="H921" s="211">
        <v>100</v>
      </c>
      <c r="I921" s="212"/>
      <c r="J921" s="208"/>
      <c r="K921" s="208"/>
      <c r="L921" s="213"/>
      <c r="M921" s="214"/>
      <c r="N921" s="215"/>
      <c r="O921" s="215"/>
      <c r="P921" s="215"/>
      <c r="Q921" s="215"/>
      <c r="R921" s="215"/>
      <c r="S921" s="215"/>
      <c r="T921" s="216"/>
      <c r="AT921" s="217" t="s">
        <v>147</v>
      </c>
      <c r="AU921" s="217" t="s">
        <v>83</v>
      </c>
      <c r="AV921" s="13" t="s">
        <v>85</v>
      </c>
      <c r="AW921" s="13" t="s">
        <v>31</v>
      </c>
      <c r="AX921" s="13" t="s">
        <v>75</v>
      </c>
      <c r="AY921" s="217" t="s">
        <v>137</v>
      </c>
    </row>
    <row r="922" spans="1:65" s="14" customFormat="1">
      <c r="B922" s="218"/>
      <c r="C922" s="219"/>
      <c r="D922" s="192" t="s">
        <v>147</v>
      </c>
      <c r="E922" s="220" t="s">
        <v>1</v>
      </c>
      <c r="F922" s="221" t="s">
        <v>152</v>
      </c>
      <c r="G922" s="219"/>
      <c r="H922" s="222">
        <v>199.69200000000001</v>
      </c>
      <c r="I922" s="223"/>
      <c r="J922" s="219"/>
      <c r="K922" s="219"/>
      <c r="L922" s="224"/>
      <c r="M922" s="225"/>
      <c r="N922" s="226"/>
      <c r="O922" s="226"/>
      <c r="P922" s="226"/>
      <c r="Q922" s="226"/>
      <c r="R922" s="226"/>
      <c r="S922" s="226"/>
      <c r="T922" s="227"/>
      <c r="AT922" s="228" t="s">
        <v>147</v>
      </c>
      <c r="AU922" s="228" t="s">
        <v>83</v>
      </c>
      <c r="AV922" s="14" t="s">
        <v>144</v>
      </c>
      <c r="AW922" s="14" t="s">
        <v>31</v>
      </c>
      <c r="AX922" s="14" t="s">
        <v>83</v>
      </c>
      <c r="AY922" s="228" t="s">
        <v>137</v>
      </c>
    </row>
    <row r="923" spans="1:65" s="2" customFormat="1" ht="16.5" customHeight="1">
      <c r="A923" s="34"/>
      <c r="B923" s="35"/>
      <c r="C923" s="229" t="s">
        <v>684</v>
      </c>
      <c r="D923" s="229" t="s">
        <v>678</v>
      </c>
      <c r="E923" s="230" t="s">
        <v>755</v>
      </c>
      <c r="F923" s="231" t="s">
        <v>756</v>
      </c>
      <c r="G923" s="232" t="s">
        <v>706</v>
      </c>
      <c r="H923" s="233">
        <v>6.4580000000000002</v>
      </c>
      <c r="I923" s="234"/>
      <c r="J923" s="235">
        <f>ROUND(I923*H923,2)</f>
        <v>0</v>
      </c>
      <c r="K923" s="231" t="s">
        <v>142</v>
      </c>
      <c r="L923" s="39"/>
      <c r="M923" s="236" t="s">
        <v>1</v>
      </c>
      <c r="N923" s="237" t="s">
        <v>40</v>
      </c>
      <c r="O923" s="71"/>
      <c r="P923" s="188">
        <f>O923*H923</f>
        <v>0</v>
      </c>
      <c r="Q923" s="188">
        <v>0</v>
      </c>
      <c r="R923" s="188">
        <f>Q923*H923</f>
        <v>0</v>
      </c>
      <c r="S923" s="188">
        <v>0</v>
      </c>
      <c r="T923" s="189">
        <f>S923*H923</f>
        <v>0</v>
      </c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R923" s="190" t="s">
        <v>144</v>
      </c>
      <c r="AT923" s="190" t="s">
        <v>678</v>
      </c>
      <c r="AU923" s="190" t="s">
        <v>83</v>
      </c>
      <c r="AY923" s="17" t="s">
        <v>137</v>
      </c>
      <c r="BE923" s="191">
        <f>IF(N923="základní",J923,0)</f>
        <v>0</v>
      </c>
      <c r="BF923" s="191">
        <f>IF(N923="snížená",J923,0)</f>
        <v>0</v>
      </c>
      <c r="BG923" s="191">
        <f>IF(N923="zákl. přenesená",J923,0)</f>
        <v>0</v>
      </c>
      <c r="BH923" s="191">
        <f>IF(N923="sníž. přenesená",J923,0)</f>
        <v>0</v>
      </c>
      <c r="BI923" s="191">
        <f>IF(N923="nulová",J923,0)</f>
        <v>0</v>
      </c>
      <c r="BJ923" s="17" t="s">
        <v>83</v>
      </c>
      <c r="BK923" s="191">
        <f>ROUND(I923*H923,2)</f>
        <v>0</v>
      </c>
      <c r="BL923" s="17" t="s">
        <v>144</v>
      </c>
      <c r="BM923" s="190" t="s">
        <v>2134</v>
      </c>
    </row>
    <row r="924" spans="1:65" s="2" customFormat="1" ht="39">
      <c r="A924" s="34"/>
      <c r="B924" s="35"/>
      <c r="C924" s="36"/>
      <c r="D924" s="192" t="s">
        <v>146</v>
      </c>
      <c r="E924" s="36"/>
      <c r="F924" s="193" t="s">
        <v>758</v>
      </c>
      <c r="G924" s="36"/>
      <c r="H924" s="36"/>
      <c r="I924" s="194"/>
      <c r="J924" s="36"/>
      <c r="K924" s="36"/>
      <c r="L924" s="39"/>
      <c r="M924" s="195"/>
      <c r="N924" s="196"/>
      <c r="O924" s="71"/>
      <c r="P924" s="71"/>
      <c r="Q924" s="71"/>
      <c r="R924" s="71"/>
      <c r="S924" s="71"/>
      <c r="T924" s="72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T924" s="17" t="s">
        <v>146</v>
      </c>
      <c r="AU924" s="17" t="s">
        <v>83</v>
      </c>
    </row>
    <row r="925" spans="1:65" s="12" customFormat="1">
      <c r="B925" s="197"/>
      <c r="C925" s="198"/>
      <c r="D925" s="192" t="s">
        <v>147</v>
      </c>
      <c r="E925" s="199" t="s">
        <v>1</v>
      </c>
      <c r="F925" s="200" t="s">
        <v>706</v>
      </c>
      <c r="G925" s="198"/>
      <c r="H925" s="199" t="s">
        <v>1</v>
      </c>
      <c r="I925" s="201"/>
      <c r="J925" s="198"/>
      <c r="K925" s="198"/>
      <c r="L925" s="202"/>
      <c r="M925" s="203"/>
      <c r="N925" s="204"/>
      <c r="O925" s="204"/>
      <c r="P925" s="204"/>
      <c r="Q925" s="204"/>
      <c r="R925" s="204"/>
      <c r="S925" s="204"/>
      <c r="T925" s="205"/>
      <c r="AT925" s="206" t="s">
        <v>147</v>
      </c>
      <c r="AU925" s="206" t="s">
        <v>83</v>
      </c>
      <c r="AV925" s="12" t="s">
        <v>83</v>
      </c>
      <c r="AW925" s="12" t="s">
        <v>31</v>
      </c>
      <c r="AX925" s="12" t="s">
        <v>75</v>
      </c>
      <c r="AY925" s="206" t="s">
        <v>137</v>
      </c>
    </row>
    <row r="926" spans="1:65" s="13" customFormat="1">
      <c r="B926" s="207"/>
      <c r="C926" s="208"/>
      <c r="D926" s="192" t="s">
        <v>147</v>
      </c>
      <c r="E926" s="209" t="s">
        <v>1</v>
      </c>
      <c r="F926" s="210" t="s">
        <v>2110</v>
      </c>
      <c r="G926" s="208"/>
      <c r="H926" s="211">
        <v>0.34</v>
      </c>
      <c r="I926" s="212"/>
      <c r="J926" s="208"/>
      <c r="K926" s="208"/>
      <c r="L926" s="213"/>
      <c r="M926" s="214"/>
      <c r="N926" s="215"/>
      <c r="O926" s="215"/>
      <c r="P926" s="215"/>
      <c r="Q926" s="215"/>
      <c r="R926" s="215"/>
      <c r="S926" s="215"/>
      <c r="T926" s="216"/>
      <c r="AT926" s="217" t="s">
        <v>147</v>
      </c>
      <c r="AU926" s="217" t="s">
        <v>83</v>
      </c>
      <c r="AV926" s="13" t="s">
        <v>85</v>
      </c>
      <c r="AW926" s="13" t="s">
        <v>31</v>
      </c>
      <c r="AX926" s="13" t="s">
        <v>75</v>
      </c>
      <c r="AY926" s="217" t="s">
        <v>137</v>
      </c>
    </row>
    <row r="927" spans="1:65" s="13" customFormat="1">
      <c r="B927" s="207"/>
      <c r="C927" s="208"/>
      <c r="D927" s="192" t="s">
        <v>147</v>
      </c>
      <c r="E927" s="209" t="s">
        <v>1</v>
      </c>
      <c r="F927" s="210" t="s">
        <v>2127</v>
      </c>
      <c r="G927" s="208"/>
      <c r="H927" s="211">
        <v>1.4319999999999999</v>
      </c>
      <c r="I927" s="212"/>
      <c r="J927" s="208"/>
      <c r="K927" s="208"/>
      <c r="L927" s="213"/>
      <c r="M927" s="214"/>
      <c r="N927" s="215"/>
      <c r="O927" s="215"/>
      <c r="P927" s="215"/>
      <c r="Q927" s="215"/>
      <c r="R927" s="215"/>
      <c r="S927" s="215"/>
      <c r="T927" s="216"/>
      <c r="AT927" s="217" t="s">
        <v>147</v>
      </c>
      <c r="AU927" s="217" t="s">
        <v>83</v>
      </c>
      <c r="AV927" s="13" t="s">
        <v>85</v>
      </c>
      <c r="AW927" s="13" t="s">
        <v>31</v>
      </c>
      <c r="AX927" s="13" t="s">
        <v>75</v>
      </c>
      <c r="AY927" s="217" t="s">
        <v>137</v>
      </c>
    </row>
    <row r="928" spans="1:65" s="13" customFormat="1">
      <c r="B928" s="207"/>
      <c r="C928" s="208"/>
      <c r="D928" s="192" t="s">
        <v>147</v>
      </c>
      <c r="E928" s="209" t="s">
        <v>1</v>
      </c>
      <c r="F928" s="210" t="s">
        <v>2128</v>
      </c>
      <c r="G928" s="208"/>
      <c r="H928" s="211">
        <v>1.21</v>
      </c>
      <c r="I928" s="212"/>
      <c r="J928" s="208"/>
      <c r="K928" s="208"/>
      <c r="L928" s="213"/>
      <c r="M928" s="214"/>
      <c r="N928" s="215"/>
      <c r="O928" s="215"/>
      <c r="P928" s="215"/>
      <c r="Q928" s="215"/>
      <c r="R928" s="215"/>
      <c r="S928" s="215"/>
      <c r="T928" s="216"/>
      <c r="AT928" s="217" t="s">
        <v>147</v>
      </c>
      <c r="AU928" s="217" t="s">
        <v>83</v>
      </c>
      <c r="AV928" s="13" t="s">
        <v>85</v>
      </c>
      <c r="AW928" s="13" t="s">
        <v>31</v>
      </c>
      <c r="AX928" s="13" t="s">
        <v>75</v>
      </c>
      <c r="AY928" s="217" t="s">
        <v>137</v>
      </c>
    </row>
    <row r="929" spans="1:65" s="13" customFormat="1">
      <c r="B929" s="207"/>
      <c r="C929" s="208"/>
      <c r="D929" s="192" t="s">
        <v>147</v>
      </c>
      <c r="E929" s="209" t="s">
        <v>1</v>
      </c>
      <c r="F929" s="210" t="s">
        <v>2111</v>
      </c>
      <c r="G929" s="208"/>
      <c r="H929" s="211">
        <v>0.12</v>
      </c>
      <c r="I929" s="212"/>
      <c r="J929" s="208"/>
      <c r="K929" s="208"/>
      <c r="L929" s="213"/>
      <c r="M929" s="214"/>
      <c r="N929" s="215"/>
      <c r="O929" s="215"/>
      <c r="P929" s="215"/>
      <c r="Q929" s="215"/>
      <c r="R929" s="215"/>
      <c r="S929" s="215"/>
      <c r="T929" s="216"/>
      <c r="AT929" s="217" t="s">
        <v>147</v>
      </c>
      <c r="AU929" s="217" t="s">
        <v>83</v>
      </c>
      <c r="AV929" s="13" t="s">
        <v>85</v>
      </c>
      <c r="AW929" s="13" t="s">
        <v>31</v>
      </c>
      <c r="AX929" s="13" t="s">
        <v>75</v>
      </c>
      <c r="AY929" s="217" t="s">
        <v>137</v>
      </c>
    </row>
    <row r="930" spans="1:65" s="13" customFormat="1">
      <c r="B930" s="207"/>
      <c r="C930" s="208"/>
      <c r="D930" s="192" t="s">
        <v>147</v>
      </c>
      <c r="E930" s="209" t="s">
        <v>1</v>
      </c>
      <c r="F930" s="210" t="s">
        <v>2112</v>
      </c>
      <c r="G930" s="208"/>
      <c r="H930" s="211">
        <v>2.4990000000000001</v>
      </c>
      <c r="I930" s="212"/>
      <c r="J930" s="208"/>
      <c r="K930" s="208"/>
      <c r="L930" s="213"/>
      <c r="M930" s="214"/>
      <c r="N930" s="215"/>
      <c r="O930" s="215"/>
      <c r="P930" s="215"/>
      <c r="Q930" s="215"/>
      <c r="R930" s="215"/>
      <c r="S930" s="215"/>
      <c r="T930" s="216"/>
      <c r="AT930" s="217" t="s">
        <v>147</v>
      </c>
      <c r="AU930" s="217" t="s">
        <v>83</v>
      </c>
      <c r="AV930" s="13" t="s">
        <v>85</v>
      </c>
      <c r="AW930" s="13" t="s">
        <v>31</v>
      </c>
      <c r="AX930" s="13" t="s">
        <v>75</v>
      </c>
      <c r="AY930" s="217" t="s">
        <v>137</v>
      </c>
    </row>
    <row r="931" spans="1:65" s="12" customFormat="1">
      <c r="B931" s="197"/>
      <c r="C931" s="198"/>
      <c r="D931" s="192" t="s">
        <v>147</v>
      </c>
      <c r="E931" s="199" t="s">
        <v>1</v>
      </c>
      <c r="F931" s="200" t="s">
        <v>1865</v>
      </c>
      <c r="G931" s="198"/>
      <c r="H931" s="199" t="s">
        <v>1</v>
      </c>
      <c r="I931" s="201"/>
      <c r="J931" s="198"/>
      <c r="K931" s="198"/>
      <c r="L931" s="202"/>
      <c r="M931" s="203"/>
      <c r="N931" s="204"/>
      <c r="O931" s="204"/>
      <c r="P931" s="204"/>
      <c r="Q931" s="204"/>
      <c r="R931" s="204"/>
      <c r="S931" s="204"/>
      <c r="T931" s="205"/>
      <c r="AT931" s="206" t="s">
        <v>147</v>
      </c>
      <c r="AU931" s="206" t="s">
        <v>83</v>
      </c>
      <c r="AV931" s="12" t="s">
        <v>83</v>
      </c>
      <c r="AW931" s="12" t="s">
        <v>31</v>
      </c>
      <c r="AX931" s="12" t="s">
        <v>75</v>
      </c>
      <c r="AY931" s="206" t="s">
        <v>137</v>
      </c>
    </row>
    <row r="932" spans="1:65" s="13" customFormat="1">
      <c r="B932" s="207"/>
      <c r="C932" s="208"/>
      <c r="D932" s="192" t="s">
        <v>147</v>
      </c>
      <c r="E932" s="209" t="s">
        <v>1</v>
      </c>
      <c r="F932" s="210" t="s">
        <v>2113</v>
      </c>
      <c r="G932" s="208"/>
      <c r="H932" s="211">
        <v>0.23200000000000001</v>
      </c>
      <c r="I932" s="212"/>
      <c r="J932" s="208"/>
      <c r="K932" s="208"/>
      <c r="L932" s="213"/>
      <c r="M932" s="214"/>
      <c r="N932" s="215"/>
      <c r="O932" s="215"/>
      <c r="P932" s="215"/>
      <c r="Q932" s="215"/>
      <c r="R932" s="215"/>
      <c r="S932" s="215"/>
      <c r="T932" s="216"/>
      <c r="AT932" s="217" t="s">
        <v>147</v>
      </c>
      <c r="AU932" s="217" t="s">
        <v>83</v>
      </c>
      <c r="AV932" s="13" t="s">
        <v>85</v>
      </c>
      <c r="AW932" s="13" t="s">
        <v>31</v>
      </c>
      <c r="AX932" s="13" t="s">
        <v>75</v>
      </c>
      <c r="AY932" s="217" t="s">
        <v>137</v>
      </c>
    </row>
    <row r="933" spans="1:65" s="12" customFormat="1">
      <c r="B933" s="197"/>
      <c r="C933" s="198"/>
      <c r="D933" s="192" t="s">
        <v>147</v>
      </c>
      <c r="E933" s="199" t="s">
        <v>1</v>
      </c>
      <c r="F933" s="200" t="s">
        <v>706</v>
      </c>
      <c r="G933" s="198"/>
      <c r="H933" s="199" t="s">
        <v>1</v>
      </c>
      <c r="I933" s="201"/>
      <c r="J933" s="198"/>
      <c r="K933" s="198"/>
      <c r="L933" s="202"/>
      <c r="M933" s="203"/>
      <c r="N933" s="204"/>
      <c r="O933" s="204"/>
      <c r="P933" s="204"/>
      <c r="Q933" s="204"/>
      <c r="R933" s="204"/>
      <c r="S933" s="204"/>
      <c r="T933" s="205"/>
      <c r="AT933" s="206" t="s">
        <v>147</v>
      </c>
      <c r="AU933" s="206" t="s">
        <v>83</v>
      </c>
      <c r="AV933" s="12" t="s">
        <v>83</v>
      </c>
      <c r="AW933" s="12" t="s">
        <v>31</v>
      </c>
      <c r="AX933" s="12" t="s">
        <v>75</v>
      </c>
      <c r="AY933" s="206" t="s">
        <v>137</v>
      </c>
    </row>
    <row r="934" spans="1:65" s="13" customFormat="1">
      <c r="B934" s="207"/>
      <c r="C934" s="208"/>
      <c r="D934" s="192" t="s">
        <v>147</v>
      </c>
      <c r="E934" s="209" t="s">
        <v>1</v>
      </c>
      <c r="F934" s="210" t="s">
        <v>2114</v>
      </c>
      <c r="G934" s="208"/>
      <c r="H934" s="211">
        <v>0.375</v>
      </c>
      <c r="I934" s="212"/>
      <c r="J934" s="208"/>
      <c r="K934" s="208"/>
      <c r="L934" s="213"/>
      <c r="M934" s="214"/>
      <c r="N934" s="215"/>
      <c r="O934" s="215"/>
      <c r="P934" s="215"/>
      <c r="Q934" s="215"/>
      <c r="R934" s="215"/>
      <c r="S934" s="215"/>
      <c r="T934" s="216"/>
      <c r="AT934" s="217" t="s">
        <v>147</v>
      </c>
      <c r="AU934" s="217" t="s">
        <v>83</v>
      </c>
      <c r="AV934" s="13" t="s">
        <v>85</v>
      </c>
      <c r="AW934" s="13" t="s">
        <v>31</v>
      </c>
      <c r="AX934" s="13" t="s">
        <v>75</v>
      </c>
      <c r="AY934" s="217" t="s">
        <v>137</v>
      </c>
    </row>
    <row r="935" spans="1:65" s="13" customFormat="1">
      <c r="B935" s="207"/>
      <c r="C935" s="208"/>
      <c r="D935" s="192" t="s">
        <v>147</v>
      </c>
      <c r="E935" s="209" t="s">
        <v>1</v>
      </c>
      <c r="F935" s="210" t="s">
        <v>2115</v>
      </c>
      <c r="G935" s="208"/>
      <c r="H935" s="211">
        <v>0.25</v>
      </c>
      <c r="I935" s="212"/>
      <c r="J935" s="208"/>
      <c r="K935" s="208"/>
      <c r="L935" s="213"/>
      <c r="M935" s="214"/>
      <c r="N935" s="215"/>
      <c r="O935" s="215"/>
      <c r="P935" s="215"/>
      <c r="Q935" s="215"/>
      <c r="R935" s="215"/>
      <c r="S935" s="215"/>
      <c r="T935" s="216"/>
      <c r="AT935" s="217" t="s">
        <v>147</v>
      </c>
      <c r="AU935" s="217" t="s">
        <v>83</v>
      </c>
      <c r="AV935" s="13" t="s">
        <v>85</v>
      </c>
      <c r="AW935" s="13" t="s">
        <v>31</v>
      </c>
      <c r="AX935" s="13" t="s">
        <v>75</v>
      </c>
      <c r="AY935" s="217" t="s">
        <v>137</v>
      </c>
    </row>
    <row r="936" spans="1:65" s="14" customFormat="1">
      <c r="B936" s="218"/>
      <c r="C936" s="219"/>
      <c r="D936" s="192" t="s">
        <v>147</v>
      </c>
      <c r="E936" s="220" t="s">
        <v>1</v>
      </c>
      <c r="F936" s="221" t="s">
        <v>152</v>
      </c>
      <c r="G936" s="219"/>
      <c r="H936" s="222">
        <v>6.4580000000000011</v>
      </c>
      <c r="I936" s="223"/>
      <c r="J936" s="219"/>
      <c r="K936" s="219"/>
      <c r="L936" s="224"/>
      <c r="M936" s="225"/>
      <c r="N936" s="226"/>
      <c r="O936" s="226"/>
      <c r="P936" s="226"/>
      <c r="Q936" s="226"/>
      <c r="R936" s="226"/>
      <c r="S936" s="226"/>
      <c r="T936" s="227"/>
      <c r="AT936" s="228" t="s">
        <v>147</v>
      </c>
      <c r="AU936" s="228" t="s">
        <v>83</v>
      </c>
      <c r="AV936" s="14" t="s">
        <v>144</v>
      </c>
      <c r="AW936" s="14" t="s">
        <v>31</v>
      </c>
      <c r="AX936" s="14" t="s">
        <v>83</v>
      </c>
      <c r="AY936" s="228" t="s">
        <v>137</v>
      </c>
    </row>
    <row r="937" spans="1:65" s="2" customFormat="1" ht="16.5" customHeight="1">
      <c r="A937" s="34"/>
      <c r="B937" s="35"/>
      <c r="C937" s="229" t="s">
        <v>695</v>
      </c>
      <c r="D937" s="229" t="s">
        <v>678</v>
      </c>
      <c r="E937" s="230" t="s">
        <v>760</v>
      </c>
      <c r="F937" s="231" t="s">
        <v>761</v>
      </c>
      <c r="G937" s="232" t="s">
        <v>141</v>
      </c>
      <c r="H937" s="233">
        <v>199.69200000000001</v>
      </c>
      <c r="I937" s="234"/>
      <c r="J937" s="235">
        <f>ROUND(I937*H937,2)</f>
        <v>0</v>
      </c>
      <c r="K937" s="231" t="s">
        <v>142</v>
      </c>
      <c r="L937" s="39"/>
      <c r="M937" s="236" t="s">
        <v>1</v>
      </c>
      <c r="N937" s="237" t="s">
        <v>40</v>
      </c>
      <c r="O937" s="71"/>
      <c r="P937" s="188">
        <f>O937*H937</f>
        <v>0</v>
      </c>
      <c r="Q937" s="188">
        <v>0</v>
      </c>
      <c r="R937" s="188">
        <f>Q937*H937</f>
        <v>0</v>
      </c>
      <c r="S937" s="188">
        <v>0</v>
      </c>
      <c r="T937" s="189">
        <f>S937*H937</f>
        <v>0</v>
      </c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R937" s="190" t="s">
        <v>144</v>
      </c>
      <c r="AT937" s="190" t="s">
        <v>678</v>
      </c>
      <c r="AU937" s="190" t="s">
        <v>83</v>
      </c>
      <c r="AY937" s="17" t="s">
        <v>137</v>
      </c>
      <c r="BE937" s="191">
        <f>IF(N937="základní",J937,0)</f>
        <v>0</v>
      </c>
      <c r="BF937" s="191">
        <f>IF(N937="snížená",J937,0)</f>
        <v>0</v>
      </c>
      <c r="BG937" s="191">
        <f>IF(N937="zákl. přenesená",J937,0)</f>
        <v>0</v>
      </c>
      <c r="BH937" s="191">
        <f>IF(N937="sníž. přenesená",J937,0)</f>
        <v>0</v>
      </c>
      <c r="BI937" s="191">
        <f>IF(N937="nulová",J937,0)</f>
        <v>0</v>
      </c>
      <c r="BJ937" s="17" t="s">
        <v>83</v>
      </c>
      <c r="BK937" s="191">
        <f>ROUND(I937*H937,2)</f>
        <v>0</v>
      </c>
      <c r="BL937" s="17" t="s">
        <v>144</v>
      </c>
      <c r="BM937" s="190" t="s">
        <v>2135</v>
      </c>
    </row>
    <row r="938" spans="1:65" s="2" customFormat="1" ht="39">
      <c r="A938" s="34"/>
      <c r="B938" s="35"/>
      <c r="C938" s="36"/>
      <c r="D938" s="192" t="s">
        <v>146</v>
      </c>
      <c r="E938" s="36"/>
      <c r="F938" s="193" t="s">
        <v>763</v>
      </c>
      <c r="G938" s="36"/>
      <c r="H938" s="36"/>
      <c r="I938" s="194"/>
      <c r="J938" s="36"/>
      <c r="K938" s="36"/>
      <c r="L938" s="39"/>
      <c r="M938" s="195"/>
      <c r="N938" s="196"/>
      <c r="O938" s="71"/>
      <c r="P938" s="71"/>
      <c r="Q938" s="71"/>
      <c r="R938" s="71"/>
      <c r="S938" s="71"/>
      <c r="T938" s="72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T938" s="17" t="s">
        <v>146</v>
      </c>
      <c r="AU938" s="17" t="s">
        <v>83</v>
      </c>
    </row>
    <row r="939" spans="1:65" s="12" customFormat="1">
      <c r="B939" s="197"/>
      <c r="C939" s="198"/>
      <c r="D939" s="192" t="s">
        <v>147</v>
      </c>
      <c r="E939" s="199" t="s">
        <v>1</v>
      </c>
      <c r="F939" s="200" t="s">
        <v>1853</v>
      </c>
      <c r="G939" s="198"/>
      <c r="H939" s="199" t="s">
        <v>1</v>
      </c>
      <c r="I939" s="201"/>
      <c r="J939" s="198"/>
      <c r="K939" s="198"/>
      <c r="L939" s="202"/>
      <c r="M939" s="203"/>
      <c r="N939" s="204"/>
      <c r="O939" s="204"/>
      <c r="P939" s="204"/>
      <c r="Q939" s="204"/>
      <c r="R939" s="204"/>
      <c r="S939" s="204"/>
      <c r="T939" s="205"/>
      <c r="AT939" s="206" t="s">
        <v>147</v>
      </c>
      <c r="AU939" s="206" t="s">
        <v>83</v>
      </c>
      <c r="AV939" s="12" t="s">
        <v>83</v>
      </c>
      <c r="AW939" s="12" t="s">
        <v>31</v>
      </c>
      <c r="AX939" s="12" t="s">
        <v>75</v>
      </c>
      <c r="AY939" s="206" t="s">
        <v>137</v>
      </c>
    </row>
    <row r="940" spans="1:65" s="12" customFormat="1">
      <c r="B940" s="197"/>
      <c r="C940" s="198"/>
      <c r="D940" s="192" t="s">
        <v>147</v>
      </c>
      <c r="E940" s="199" t="s">
        <v>1</v>
      </c>
      <c r="F940" s="200" t="s">
        <v>1963</v>
      </c>
      <c r="G940" s="198"/>
      <c r="H940" s="199" t="s">
        <v>1</v>
      </c>
      <c r="I940" s="201"/>
      <c r="J940" s="198"/>
      <c r="K940" s="198"/>
      <c r="L940" s="202"/>
      <c r="M940" s="203"/>
      <c r="N940" s="204"/>
      <c r="O940" s="204"/>
      <c r="P940" s="204"/>
      <c r="Q940" s="204"/>
      <c r="R940" s="204"/>
      <c r="S940" s="204"/>
      <c r="T940" s="205"/>
      <c r="AT940" s="206" t="s">
        <v>147</v>
      </c>
      <c r="AU940" s="206" t="s">
        <v>83</v>
      </c>
      <c r="AV940" s="12" t="s">
        <v>83</v>
      </c>
      <c r="AW940" s="12" t="s">
        <v>31</v>
      </c>
      <c r="AX940" s="12" t="s">
        <v>75</v>
      </c>
      <c r="AY940" s="206" t="s">
        <v>137</v>
      </c>
    </row>
    <row r="941" spans="1:65" s="13" customFormat="1">
      <c r="B941" s="207"/>
      <c r="C941" s="208"/>
      <c r="D941" s="192" t="s">
        <v>147</v>
      </c>
      <c r="E941" s="209" t="s">
        <v>1</v>
      </c>
      <c r="F941" s="210" t="s">
        <v>753</v>
      </c>
      <c r="G941" s="208"/>
      <c r="H941" s="211">
        <v>49.845999999999997</v>
      </c>
      <c r="I941" s="212"/>
      <c r="J941" s="208"/>
      <c r="K941" s="208"/>
      <c r="L941" s="213"/>
      <c r="M941" s="214"/>
      <c r="N941" s="215"/>
      <c r="O941" s="215"/>
      <c r="P941" s="215"/>
      <c r="Q941" s="215"/>
      <c r="R941" s="215"/>
      <c r="S941" s="215"/>
      <c r="T941" s="216"/>
      <c r="AT941" s="217" t="s">
        <v>147</v>
      </c>
      <c r="AU941" s="217" t="s">
        <v>83</v>
      </c>
      <c r="AV941" s="13" t="s">
        <v>85</v>
      </c>
      <c r="AW941" s="13" t="s">
        <v>31</v>
      </c>
      <c r="AX941" s="13" t="s">
        <v>75</v>
      </c>
      <c r="AY941" s="217" t="s">
        <v>137</v>
      </c>
    </row>
    <row r="942" spans="1:65" s="12" customFormat="1">
      <c r="B942" s="197"/>
      <c r="C942" s="198"/>
      <c r="D942" s="192" t="s">
        <v>147</v>
      </c>
      <c r="E942" s="199" t="s">
        <v>1</v>
      </c>
      <c r="F942" s="200" t="s">
        <v>1964</v>
      </c>
      <c r="G942" s="198"/>
      <c r="H942" s="199" t="s">
        <v>1</v>
      </c>
      <c r="I942" s="201"/>
      <c r="J942" s="198"/>
      <c r="K942" s="198"/>
      <c r="L942" s="202"/>
      <c r="M942" s="203"/>
      <c r="N942" s="204"/>
      <c r="O942" s="204"/>
      <c r="P942" s="204"/>
      <c r="Q942" s="204"/>
      <c r="R942" s="204"/>
      <c r="S942" s="204"/>
      <c r="T942" s="205"/>
      <c r="AT942" s="206" t="s">
        <v>147</v>
      </c>
      <c r="AU942" s="206" t="s">
        <v>83</v>
      </c>
      <c r="AV942" s="12" t="s">
        <v>83</v>
      </c>
      <c r="AW942" s="12" t="s">
        <v>31</v>
      </c>
      <c r="AX942" s="12" t="s">
        <v>75</v>
      </c>
      <c r="AY942" s="206" t="s">
        <v>137</v>
      </c>
    </row>
    <row r="943" spans="1:65" s="13" customFormat="1">
      <c r="B943" s="207"/>
      <c r="C943" s="208"/>
      <c r="D943" s="192" t="s">
        <v>147</v>
      </c>
      <c r="E943" s="209" t="s">
        <v>1</v>
      </c>
      <c r="F943" s="210" t="s">
        <v>753</v>
      </c>
      <c r="G943" s="208"/>
      <c r="H943" s="211">
        <v>49.845999999999997</v>
      </c>
      <c r="I943" s="212"/>
      <c r="J943" s="208"/>
      <c r="K943" s="208"/>
      <c r="L943" s="213"/>
      <c r="M943" s="214"/>
      <c r="N943" s="215"/>
      <c r="O943" s="215"/>
      <c r="P943" s="215"/>
      <c r="Q943" s="215"/>
      <c r="R943" s="215"/>
      <c r="S943" s="215"/>
      <c r="T943" s="216"/>
      <c r="AT943" s="217" t="s">
        <v>147</v>
      </c>
      <c r="AU943" s="217" t="s">
        <v>83</v>
      </c>
      <c r="AV943" s="13" t="s">
        <v>85</v>
      </c>
      <c r="AW943" s="13" t="s">
        <v>31</v>
      </c>
      <c r="AX943" s="13" t="s">
        <v>75</v>
      </c>
      <c r="AY943" s="217" t="s">
        <v>137</v>
      </c>
    </row>
    <row r="944" spans="1:65" s="12" customFormat="1">
      <c r="B944" s="197"/>
      <c r="C944" s="198"/>
      <c r="D944" s="192" t="s">
        <v>147</v>
      </c>
      <c r="E944" s="199" t="s">
        <v>1</v>
      </c>
      <c r="F944" s="200" t="s">
        <v>2131</v>
      </c>
      <c r="G944" s="198"/>
      <c r="H944" s="199" t="s">
        <v>1</v>
      </c>
      <c r="I944" s="201"/>
      <c r="J944" s="198"/>
      <c r="K944" s="198"/>
      <c r="L944" s="202"/>
      <c r="M944" s="203"/>
      <c r="N944" s="204"/>
      <c r="O944" s="204"/>
      <c r="P944" s="204"/>
      <c r="Q944" s="204"/>
      <c r="R944" s="204"/>
      <c r="S944" s="204"/>
      <c r="T944" s="205"/>
      <c r="AT944" s="206" t="s">
        <v>147</v>
      </c>
      <c r="AU944" s="206" t="s">
        <v>83</v>
      </c>
      <c r="AV944" s="12" t="s">
        <v>83</v>
      </c>
      <c r="AW944" s="12" t="s">
        <v>31</v>
      </c>
      <c r="AX944" s="12" t="s">
        <v>75</v>
      </c>
      <c r="AY944" s="206" t="s">
        <v>137</v>
      </c>
    </row>
    <row r="945" spans="1:65" s="13" customFormat="1">
      <c r="B945" s="207"/>
      <c r="C945" s="208"/>
      <c r="D945" s="192" t="s">
        <v>147</v>
      </c>
      <c r="E945" s="209" t="s">
        <v>1</v>
      </c>
      <c r="F945" s="210" t="s">
        <v>695</v>
      </c>
      <c r="G945" s="208"/>
      <c r="H945" s="211">
        <v>100</v>
      </c>
      <c r="I945" s="212"/>
      <c r="J945" s="208"/>
      <c r="K945" s="208"/>
      <c r="L945" s="213"/>
      <c r="M945" s="214"/>
      <c r="N945" s="215"/>
      <c r="O945" s="215"/>
      <c r="P945" s="215"/>
      <c r="Q945" s="215"/>
      <c r="R945" s="215"/>
      <c r="S945" s="215"/>
      <c r="T945" s="216"/>
      <c r="AT945" s="217" t="s">
        <v>147</v>
      </c>
      <c r="AU945" s="217" t="s">
        <v>83</v>
      </c>
      <c r="AV945" s="13" t="s">
        <v>85</v>
      </c>
      <c r="AW945" s="13" t="s">
        <v>31</v>
      </c>
      <c r="AX945" s="13" t="s">
        <v>75</v>
      </c>
      <c r="AY945" s="217" t="s">
        <v>137</v>
      </c>
    </row>
    <row r="946" spans="1:65" s="14" customFormat="1">
      <c r="B946" s="218"/>
      <c r="C946" s="219"/>
      <c r="D946" s="192" t="s">
        <v>147</v>
      </c>
      <c r="E946" s="220" t="s">
        <v>1</v>
      </c>
      <c r="F946" s="221" t="s">
        <v>152</v>
      </c>
      <c r="G946" s="219"/>
      <c r="H946" s="222">
        <v>199.69200000000001</v>
      </c>
      <c r="I946" s="223"/>
      <c r="J946" s="219"/>
      <c r="K946" s="219"/>
      <c r="L946" s="224"/>
      <c r="M946" s="225"/>
      <c r="N946" s="226"/>
      <c r="O946" s="226"/>
      <c r="P946" s="226"/>
      <c r="Q946" s="226"/>
      <c r="R946" s="226"/>
      <c r="S946" s="226"/>
      <c r="T946" s="227"/>
      <c r="AT946" s="228" t="s">
        <v>147</v>
      </c>
      <c r="AU946" s="228" t="s">
        <v>83</v>
      </c>
      <c r="AV946" s="14" t="s">
        <v>144</v>
      </c>
      <c r="AW946" s="14" t="s">
        <v>31</v>
      </c>
      <c r="AX946" s="14" t="s">
        <v>83</v>
      </c>
      <c r="AY946" s="228" t="s">
        <v>137</v>
      </c>
    </row>
    <row r="947" spans="1:65" s="2" customFormat="1" ht="24.2" customHeight="1">
      <c r="A947" s="34"/>
      <c r="B947" s="35"/>
      <c r="C947" s="229" t="s">
        <v>703</v>
      </c>
      <c r="D947" s="229" t="s">
        <v>678</v>
      </c>
      <c r="E947" s="230" t="s">
        <v>2136</v>
      </c>
      <c r="F947" s="231" t="s">
        <v>2137</v>
      </c>
      <c r="G947" s="232" t="s">
        <v>156</v>
      </c>
      <c r="H947" s="233">
        <v>6</v>
      </c>
      <c r="I947" s="234"/>
      <c r="J947" s="235">
        <f>ROUND(I947*H947,2)</f>
        <v>0</v>
      </c>
      <c r="K947" s="231" t="s">
        <v>142</v>
      </c>
      <c r="L947" s="39"/>
      <c r="M947" s="236" t="s">
        <v>1</v>
      </c>
      <c r="N947" s="237" t="s">
        <v>40</v>
      </c>
      <c r="O947" s="71"/>
      <c r="P947" s="188">
        <f>O947*H947</f>
        <v>0</v>
      </c>
      <c r="Q947" s="188">
        <v>0</v>
      </c>
      <c r="R947" s="188">
        <f>Q947*H947</f>
        <v>0</v>
      </c>
      <c r="S947" s="188">
        <v>0</v>
      </c>
      <c r="T947" s="189">
        <f>S947*H947</f>
        <v>0</v>
      </c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R947" s="190" t="s">
        <v>144</v>
      </c>
      <c r="AT947" s="190" t="s">
        <v>678</v>
      </c>
      <c r="AU947" s="190" t="s">
        <v>83</v>
      </c>
      <c r="AY947" s="17" t="s">
        <v>137</v>
      </c>
      <c r="BE947" s="191">
        <f>IF(N947="základní",J947,0)</f>
        <v>0</v>
      </c>
      <c r="BF947" s="191">
        <f>IF(N947="snížená",J947,0)</f>
        <v>0</v>
      </c>
      <c r="BG947" s="191">
        <f>IF(N947="zákl. přenesená",J947,0)</f>
        <v>0</v>
      </c>
      <c r="BH947" s="191">
        <f>IF(N947="sníž. přenesená",J947,0)</f>
        <v>0</v>
      </c>
      <c r="BI947" s="191">
        <f>IF(N947="nulová",J947,0)</f>
        <v>0</v>
      </c>
      <c r="BJ947" s="17" t="s">
        <v>83</v>
      </c>
      <c r="BK947" s="191">
        <f>ROUND(I947*H947,2)</f>
        <v>0</v>
      </c>
      <c r="BL947" s="17" t="s">
        <v>144</v>
      </c>
      <c r="BM947" s="190" t="s">
        <v>2138</v>
      </c>
    </row>
    <row r="948" spans="1:65" s="2" customFormat="1" ht="58.5">
      <c r="A948" s="34"/>
      <c r="B948" s="35"/>
      <c r="C948" s="36"/>
      <c r="D948" s="192" t="s">
        <v>146</v>
      </c>
      <c r="E948" s="36"/>
      <c r="F948" s="193" t="s">
        <v>2139</v>
      </c>
      <c r="G948" s="36"/>
      <c r="H948" s="36"/>
      <c r="I948" s="194"/>
      <c r="J948" s="36"/>
      <c r="K948" s="36"/>
      <c r="L948" s="39"/>
      <c r="M948" s="195"/>
      <c r="N948" s="196"/>
      <c r="O948" s="71"/>
      <c r="P948" s="71"/>
      <c r="Q948" s="71"/>
      <c r="R948" s="71"/>
      <c r="S948" s="71"/>
      <c r="T948" s="72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T948" s="17" t="s">
        <v>146</v>
      </c>
      <c r="AU948" s="17" t="s">
        <v>83</v>
      </c>
    </row>
    <row r="949" spans="1:65" s="12" customFormat="1">
      <c r="B949" s="197"/>
      <c r="C949" s="198"/>
      <c r="D949" s="192" t="s">
        <v>147</v>
      </c>
      <c r="E949" s="199" t="s">
        <v>1</v>
      </c>
      <c r="F949" s="200" t="s">
        <v>2031</v>
      </c>
      <c r="G949" s="198"/>
      <c r="H949" s="199" t="s">
        <v>1</v>
      </c>
      <c r="I949" s="201"/>
      <c r="J949" s="198"/>
      <c r="K949" s="198"/>
      <c r="L949" s="202"/>
      <c r="M949" s="203"/>
      <c r="N949" s="204"/>
      <c r="O949" s="204"/>
      <c r="P949" s="204"/>
      <c r="Q949" s="204"/>
      <c r="R949" s="204"/>
      <c r="S949" s="204"/>
      <c r="T949" s="205"/>
      <c r="AT949" s="206" t="s">
        <v>147</v>
      </c>
      <c r="AU949" s="206" t="s">
        <v>83</v>
      </c>
      <c r="AV949" s="12" t="s">
        <v>83</v>
      </c>
      <c r="AW949" s="12" t="s">
        <v>31</v>
      </c>
      <c r="AX949" s="12" t="s">
        <v>75</v>
      </c>
      <c r="AY949" s="206" t="s">
        <v>137</v>
      </c>
    </row>
    <row r="950" spans="1:65" s="13" customFormat="1">
      <c r="B950" s="207"/>
      <c r="C950" s="208"/>
      <c r="D950" s="192" t="s">
        <v>147</v>
      </c>
      <c r="E950" s="209" t="s">
        <v>1</v>
      </c>
      <c r="F950" s="210" t="s">
        <v>1731</v>
      </c>
      <c r="G950" s="208"/>
      <c r="H950" s="211">
        <v>6</v>
      </c>
      <c r="I950" s="212"/>
      <c r="J950" s="208"/>
      <c r="K950" s="208"/>
      <c r="L950" s="213"/>
      <c r="M950" s="214"/>
      <c r="N950" s="215"/>
      <c r="O950" s="215"/>
      <c r="P950" s="215"/>
      <c r="Q950" s="215"/>
      <c r="R950" s="215"/>
      <c r="S950" s="215"/>
      <c r="T950" s="216"/>
      <c r="AT950" s="217" t="s">
        <v>147</v>
      </c>
      <c r="AU950" s="217" t="s">
        <v>83</v>
      </c>
      <c r="AV950" s="13" t="s">
        <v>85</v>
      </c>
      <c r="AW950" s="13" t="s">
        <v>31</v>
      </c>
      <c r="AX950" s="13" t="s">
        <v>75</v>
      </c>
      <c r="AY950" s="217" t="s">
        <v>137</v>
      </c>
    </row>
    <row r="951" spans="1:65" s="14" customFormat="1">
      <c r="B951" s="218"/>
      <c r="C951" s="219"/>
      <c r="D951" s="192" t="s">
        <v>147</v>
      </c>
      <c r="E951" s="220" t="s">
        <v>1</v>
      </c>
      <c r="F951" s="221" t="s">
        <v>152</v>
      </c>
      <c r="G951" s="219"/>
      <c r="H951" s="222">
        <v>6</v>
      </c>
      <c r="I951" s="223"/>
      <c r="J951" s="219"/>
      <c r="K951" s="219"/>
      <c r="L951" s="224"/>
      <c r="M951" s="225"/>
      <c r="N951" s="226"/>
      <c r="O951" s="226"/>
      <c r="P951" s="226"/>
      <c r="Q951" s="226"/>
      <c r="R951" s="226"/>
      <c r="S951" s="226"/>
      <c r="T951" s="227"/>
      <c r="AT951" s="228" t="s">
        <v>147</v>
      </c>
      <c r="AU951" s="228" t="s">
        <v>83</v>
      </c>
      <c r="AV951" s="14" t="s">
        <v>144</v>
      </c>
      <c r="AW951" s="14" t="s">
        <v>31</v>
      </c>
      <c r="AX951" s="14" t="s">
        <v>83</v>
      </c>
      <c r="AY951" s="228" t="s">
        <v>137</v>
      </c>
    </row>
    <row r="952" spans="1:65" s="2" customFormat="1" ht="24.2" customHeight="1">
      <c r="A952" s="34"/>
      <c r="B952" s="35"/>
      <c r="C952" s="229" t="s">
        <v>712</v>
      </c>
      <c r="D952" s="229" t="s">
        <v>678</v>
      </c>
      <c r="E952" s="230" t="s">
        <v>2140</v>
      </c>
      <c r="F952" s="231" t="s">
        <v>2141</v>
      </c>
      <c r="G952" s="232" t="s">
        <v>141</v>
      </c>
      <c r="H952" s="233">
        <v>1460</v>
      </c>
      <c r="I952" s="234"/>
      <c r="J952" s="235">
        <f>ROUND(I952*H952,2)</f>
        <v>0</v>
      </c>
      <c r="K952" s="231" t="s">
        <v>142</v>
      </c>
      <c r="L952" s="39"/>
      <c r="M952" s="236" t="s">
        <v>1</v>
      </c>
      <c r="N952" s="237" t="s">
        <v>40</v>
      </c>
      <c r="O952" s="71"/>
      <c r="P952" s="188">
        <f>O952*H952</f>
        <v>0</v>
      </c>
      <c r="Q952" s="188">
        <v>0</v>
      </c>
      <c r="R952" s="188">
        <f>Q952*H952</f>
        <v>0</v>
      </c>
      <c r="S952" s="188">
        <v>0</v>
      </c>
      <c r="T952" s="189">
        <f>S952*H952</f>
        <v>0</v>
      </c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R952" s="190" t="s">
        <v>144</v>
      </c>
      <c r="AT952" s="190" t="s">
        <v>678</v>
      </c>
      <c r="AU952" s="190" t="s">
        <v>83</v>
      </c>
      <c r="AY952" s="17" t="s">
        <v>137</v>
      </c>
      <c r="BE952" s="191">
        <f>IF(N952="základní",J952,0)</f>
        <v>0</v>
      </c>
      <c r="BF952" s="191">
        <f>IF(N952="snížená",J952,0)</f>
        <v>0</v>
      </c>
      <c r="BG952" s="191">
        <f>IF(N952="zákl. přenesená",J952,0)</f>
        <v>0</v>
      </c>
      <c r="BH952" s="191">
        <f>IF(N952="sníž. přenesená",J952,0)</f>
        <v>0</v>
      </c>
      <c r="BI952" s="191">
        <f>IF(N952="nulová",J952,0)</f>
        <v>0</v>
      </c>
      <c r="BJ952" s="17" t="s">
        <v>83</v>
      </c>
      <c r="BK952" s="191">
        <f>ROUND(I952*H952,2)</f>
        <v>0</v>
      </c>
      <c r="BL952" s="17" t="s">
        <v>144</v>
      </c>
      <c r="BM952" s="190" t="s">
        <v>2142</v>
      </c>
    </row>
    <row r="953" spans="1:65" s="2" customFormat="1" ht="68.25">
      <c r="A953" s="34"/>
      <c r="B953" s="35"/>
      <c r="C953" s="36"/>
      <c r="D953" s="192" t="s">
        <v>146</v>
      </c>
      <c r="E953" s="36"/>
      <c r="F953" s="193" t="s">
        <v>2143</v>
      </c>
      <c r="G953" s="36"/>
      <c r="H953" s="36"/>
      <c r="I953" s="194"/>
      <c r="J953" s="36"/>
      <c r="K953" s="36"/>
      <c r="L953" s="39"/>
      <c r="M953" s="195"/>
      <c r="N953" s="196"/>
      <c r="O953" s="71"/>
      <c r="P953" s="71"/>
      <c r="Q953" s="71"/>
      <c r="R953" s="71"/>
      <c r="S953" s="71"/>
      <c r="T953" s="72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T953" s="17" t="s">
        <v>146</v>
      </c>
      <c r="AU953" s="17" t="s">
        <v>83</v>
      </c>
    </row>
    <row r="954" spans="1:65" s="12" customFormat="1">
      <c r="B954" s="197"/>
      <c r="C954" s="198"/>
      <c r="D954" s="192" t="s">
        <v>147</v>
      </c>
      <c r="E954" s="199" t="s">
        <v>1</v>
      </c>
      <c r="F954" s="200" t="s">
        <v>2144</v>
      </c>
      <c r="G954" s="198"/>
      <c r="H954" s="199" t="s">
        <v>1</v>
      </c>
      <c r="I954" s="201"/>
      <c r="J954" s="198"/>
      <c r="K954" s="198"/>
      <c r="L954" s="202"/>
      <c r="M954" s="203"/>
      <c r="N954" s="204"/>
      <c r="O954" s="204"/>
      <c r="P954" s="204"/>
      <c r="Q954" s="204"/>
      <c r="R954" s="204"/>
      <c r="S954" s="204"/>
      <c r="T954" s="205"/>
      <c r="AT954" s="206" t="s">
        <v>147</v>
      </c>
      <c r="AU954" s="206" t="s">
        <v>83</v>
      </c>
      <c r="AV954" s="12" t="s">
        <v>83</v>
      </c>
      <c r="AW954" s="12" t="s">
        <v>31</v>
      </c>
      <c r="AX954" s="12" t="s">
        <v>75</v>
      </c>
      <c r="AY954" s="206" t="s">
        <v>137</v>
      </c>
    </row>
    <row r="955" spans="1:65" s="13" customFormat="1">
      <c r="B955" s="207"/>
      <c r="C955" s="208"/>
      <c r="D955" s="192" t="s">
        <v>147</v>
      </c>
      <c r="E955" s="209" t="s">
        <v>1</v>
      </c>
      <c r="F955" s="210" t="s">
        <v>2145</v>
      </c>
      <c r="G955" s="208"/>
      <c r="H955" s="211">
        <v>1460</v>
      </c>
      <c r="I955" s="212"/>
      <c r="J955" s="208"/>
      <c r="K955" s="208"/>
      <c r="L955" s="213"/>
      <c r="M955" s="214"/>
      <c r="N955" s="215"/>
      <c r="O955" s="215"/>
      <c r="P955" s="215"/>
      <c r="Q955" s="215"/>
      <c r="R955" s="215"/>
      <c r="S955" s="215"/>
      <c r="T955" s="216"/>
      <c r="AT955" s="217" t="s">
        <v>147</v>
      </c>
      <c r="AU955" s="217" t="s">
        <v>83</v>
      </c>
      <c r="AV955" s="13" t="s">
        <v>85</v>
      </c>
      <c r="AW955" s="13" t="s">
        <v>31</v>
      </c>
      <c r="AX955" s="13" t="s">
        <v>75</v>
      </c>
      <c r="AY955" s="217" t="s">
        <v>137</v>
      </c>
    </row>
    <row r="956" spans="1:65" s="14" customFormat="1">
      <c r="B956" s="218"/>
      <c r="C956" s="219"/>
      <c r="D956" s="192" t="s">
        <v>147</v>
      </c>
      <c r="E956" s="220" t="s">
        <v>1</v>
      </c>
      <c r="F956" s="221" t="s">
        <v>152</v>
      </c>
      <c r="G956" s="219"/>
      <c r="H956" s="222">
        <v>1460</v>
      </c>
      <c r="I956" s="223"/>
      <c r="J956" s="219"/>
      <c r="K956" s="219"/>
      <c r="L956" s="224"/>
      <c r="M956" s="225"/>
      <c r="N956" s="226"/>
      <c r="O956" s="226"/>
      <c r="P956" s="226"/>
      <c r="Q956" s="226"/>
      <c r="R956" s="226"/>
      <c r="S956" s="226"/>
      <c r="T956" s="227"/>
      <c r="AT956" s="228" t="s">
        <v>147</v>
      </c>
      <c r="AU956" s="228" t="s">
        <v>83</v>
      </c>
      <c r="AV956" s="14" t="s">
        <v>144</v>
      </c>
      <c r="AW956" s="14" t="s">
        <v>31</v>
      </c>
      <c r="AX956" s="14" t="s">
        <v>83</v>
      </c>
      <c r="AY956" s="228" t="s">
        <v>137</v>
      </c>
    </row>
    <row r="957" spans="1:65" s="2" customFormat="1" ht="24.2" customHeight="1">
      <c r="A957" s="34"/>
      <c r="B957" s="35"/>
      <c r="C957" s="229" t="s">
        <v>722</v>
      </c>
      <c r="D957" s="229" t="s">
        <v>678</v>
      </c>
      <c r="E957" s="230" t="s">
        <v>775</v>
      </c>
      <c r="F957" s="231" t="s">
        <v>776</v>
      </c>
      <c r="G957" s="232" t="s">
        <v>141</v>
      </c>
      <c r="H957" s="233">
        <v>11756</v>
      </c>
      <c r="I957" s="234"/>
      <c r="J957" s="235">
        <f>ROUND(I957*H957,2)</f>
        <v>0</v>
      </c>
      <c r="K957" s="231" t="s">
        <v>142</v>
      </c>
      <c r="L957" s="39"/>
      <c r="M957" s="236" t="s">
        <v>1</v>
      </c>
      <c r="N957" s="237" t="s">
        <v>40</v>
      </c>
      <c r="O957" s="71"/>
      <c r="P957" s="188">
        <f>O957*H957</f>
        <v>0</v>
      </c>
      <c r="Q957" s="188">
        <v>0</v>
      </c>
      <c r="R957" s="188">
        <f>Q957*H957</f>
        <v>0</v>
      </c>
      <c r="S957" s="188">
        <v>0</v>
      </c>
      <c r="T957" s="189">
        <f>S957*H957</f>
        <v>0</v>
      </c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R957" s="190" t="s">
        <v>144</v>
      </c>
      <c r="AT957" s="190" t="s">
        <v>678</v>
      </c>
      <c r="AU957" s="190" t="s">
        <v>83</v>
      </c>
      <c r="AY957" s="17" t="s">
        <v>137</v>
      </c>
      <c r="BE957" s="191">
        <f>IF(N957="základní",J957,0)</f>
        <v>0</v>
      </c>
      <c r="BF957" s="191">
        <f>IF(N957="snížená",J957,0)</f>
        <v>0</v>
      </c>
      <c r="BG957" s="191">
        <f>IF(N957="zákl. přenesená",J957,0)</f>
        <v>0</v>
      </c>
      <c r="BH957" s="191">
        <f>IF(N957="sníž. přenesená",J957,0)</f>
        <v>0</v>
      </c>
      <c r="BI957" s="191">
        <f>IF(N957="nulová",J957,0)</f>
        <v>0</v>
      </c>
      <c r="BJ957" s="17" t="s">
        <v>83</v>
      </c>
      <c r="BK957" s="191">
        <f>ROUND(I957*H957,2)</f>
        <v>0</v>
      </c>
      <c r="BL957" s="17" t="s">
        <v>144</v>
      </c>
      <c r="BM957" s="190" t="s">
        <v>2146</v>
      </c>
    </row>
    <row r="958" spans="1:65" s="2" customFormat="1" ht="78">
      <c r="A958" s="34"/>
      <c r="B958" s="35"/>
      <c r="C958" s="36"/>
      <c r="D958" s="192" t="s">
        <v>146</v>
      </c>
      <c r="E958" s="36"/>
      <c r="F958" s="193" t="s">
        <v>778</v>
      </c>
      <c r="G958" s="36"/>
      <c r="H958" s="36"/>
      <c r="I958" s="194"/>
      <c r="J958" s="36"/>
      <c r="K958" s="36"/>
      <c r="L958" s="39"/>
      <c r="M958" s="195"/>
      <c r="N958" s="196"/>
      <c r="O958" s="71"/>
      <c r="P958" s="71"/>
      <c r="Q958" s="71"/>
      <c r="R958" s="71"/>
      <c r="S958" s="71"/>
      <c r="T958" s="72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T958" s="17" t="s">
        <v>146</v>
      </c>
      <c r="AU958" s="17" t="s">
        <v>83</v>
      </c>
    </row>
    <row r="959" spans="1:65" s="12" customFormat="1">
      <c r="B959" s="197"/>
      <c r="C959" s="198"/>
      <c r="D959" s="192" t="s">
        <v>147</v>
      </c>
      <c r="E959" s="199" t="s">
        <v>1</v>
      </c>
      <c r="F959" s="200" t="s">
        <v>779</v>
      </c>
      <c r="G959" s="198"/>
      <c r="H959" s="199" t="s">
        <v>1</v>
      </c>
      <c r="I959" s="201"/>
      <c r="J959" s="198"/>
      <c r="K959" s="198"/>
      <c r="L959" s="202"/>
      <c r="M959" s="203"/>
      <c r="N959" s="204"/>
      <c r="O959" s="204"/>
      <c r="P959" s="204"/>
      <c r="Q959" s="204"/>
      <c r="R959" s="204"/>
      <c r="S959" s="204"/>
      <c r="T959" s="205"/>
      <c r="AT959" s="206" t="s">
        <v>147</v>
      </c>
      <c r="AU959" s="206" t="s">
        <v>83</v>
      </c>
      <c r="AV959" s="12" t="s">
        <v>83</v>
      </c>
      <c r="AW959" s="12" t="s">
        <v>31</v>
      </c>
      <c r="AX959" s="12" t="s">
        <v>75</v>
      </c>
      <c r="AY959" s="206" t="s">
        <v>137</v>
      </c>
    </row>
    <row r="960" spans="1:65" s="13" customFormat="1">
      <c r="B960" s="207"/>
      <c r="C960" s="208"/>
      <c r="D960" s="192" t="s">
        <v>147</v>
      </c>
      <c r="E960" s="209" t="s">
        <v>1</v>
      </c>
      <c r="F960" s="210" t="s">
        <v>2147</v>
      </c>
      <c r="G960" s="208"/>
      <c r="H960" s="211">
        <v>3544</v>
      </c>
      <c r="I960" s="212"/>
      <c r="J960" s="208"/>
      <c r="K960" s="208"/>
      <c r="L960" s="213"/>
      <c r="M960" s="214"/>
      <c r="N960" s="215"/>
      <c r="O960" s="215"/>
      <c r="P960" s="215"/>
      <c r="Q960" s="215"/>
      <c r="R960" s="215"/>
      <c r="S960" s="215"/>
      <c r="T960" s="216"/>
      <c r="AT960" s="217" t="s">
        <v>147</v>
      </c>
      <c r="AU960" s="217" t="s">
        <v>83</v>
      </c>
      <c r="AV960" s="13" t="s">
        <v>85</v>
      </c>
      <c r="AW960" s="13" t="s">
        <v>31</v>
      </c>
      <c r="AX960" s="13" t="s">
        <v>75</v>
      </c>
      <c r="AY960" s="217" t="s">
        <v>137</v>
      </c>
    </row>
    <row r="961" spans="1:65" s="13" customFormat="1">
      <c r="B961" s="207"/>
      <c r="C961" s="208"/>
      <c r="D961" s="192" t="s">
        <v>147</v>
      </c>
      <c r="E961" s="209" t="s">
        <v>1</v>
      </c>
      <c r="F961" s="210" t="s">
        <v>2148</v>
      </c>
      <c r="G961" s="208"/>
      <c r="H961" s="211">
        <v>2420</v>
      </c>
      <c r="I961" s="212"/>
      <c r="J961" s="208"/>
      <c r="K961" s="208"/>
      <c r="L961" s="213"/>
      <c r="M961" s="214"/>
      <c r="N961" s="215"/>
      <c r="O961" s="215"/>
      <c r="P961" s="215"/>
      <c r="Q961" s="215"/>
      <c r="R961" s="215"/>
      <c r="S961" s="215"/>
      <c r="T961" s="216"/>
      <c r="AT961" s="217" t="s">
        <v>147</v>
      </c>
      <c r="AU961" s="217" t="s">
        <v>83</v>
      </c>
      <c r="AV961" s="13" t="s">
        <v>85</v>
      </c>
      <c r="AW961" s="13" t="s">
        <v>31</v>
      </c>
      <c r="AX961" s="13" t="s">
        <v>75</v>
      </c>
      <c r="AY961" s="217" t="s">
        <v>137</v>
      </c>
    </row>
    <row r="962" spans="1:65" s="13" customFormat="1">
      <c r="B962" s="207"/>
      <c r="C962" s="208"/>
      <c r="D962" s="192" t="s">
        <v>147</v>
      </c>
      <c r="E962" s="209" t="s">
        <v>1</v>
      </c>
      <c r="F962" s="210" t="s">
        <v>2149</v>
      </c>
      <c r="G962" s="208"/>
      <c r="H962" s="211">
        <v>240</v>
      </c>
      <c r="I962" s="212"/>
      <c r="J962" s="208"/>
      <c r="K962" s="208"/>
      <c r="L962" s="213"/>
      <c r="M962" s="214"/>
      <c r="N962" s="215"/>
      <c r="O962" s="215"/>
      <c r="P962" s="215"/>
      <c r="Q962" s="215"/>
      <c r="R962" s="215"/>
      <c r="S962" s="215"/>
      <c r="T962" s="216"/>
      <c r="AT962" s="217" t="s">
        <v>147</v>
      </c>
      <c r="AU962" s="217" t="s">
        <v>83</v>
      </c>
      <c r="AV962" s="13" t="s">
        <v>85</v>
      </c>
      <c r="AW962" s="13" t="s">
        <v>31</v>
      </c>
      <c r="AX962" s="13" t="s">
        <v>75</v>
      </c>
      <c r="AY962" s="217" t="s">
        <v>137</v>
      </c>
    </row>
    <row r="963" spans="1:65" s="13" customFormat="1">
      <c r="B963" s="207"/>
      <c r="C963" s="208"/>
      <c r="D963" s="192" t="s">
        <v>147</v>
      </c>
      <c r="E963" s="209" t="s">
        <v>1</v>
      </c>
      <c r="F963" s="210" t="s">
        <v>2150</v>
      </c>
      <c r="G963" s="208"/>
      <c r="H963" s="211">
        <v>4998</v>
      </c>
      <c r="I963" s="212"/>
      <c r="J963" s="208"/>
      <c r="K963" s="208"/>
      <c r="L963" s="213"/>
      <c r="M963" s="214"/>
      <c r="N963" s="215"/>
      <c r="O963" s="215"/>
      <c r="P963" s="215"/>
      <c r="Q963" s="215"/>
      <c r="R963" s="215"/>
      <c r="S963" s="215"/>
      <c r="T963" s="216"/>
      <c r="AT963" s="217" t="s">
        <v>147</v>
      </c>
      <c r="AU963" s="217" t="s">
        <v>83</v>
      </c>
      <c r="AV963" s="13" t="s">
        <v>85</v>
      </c>
      <c r="AW963" s="13" t="s">
        <v>31</v>
      </c>
      <c r="AX963" s="13" t="s">
        <v>75</v>
      </c>
      <c r="AY963" s="217" t="s">
        <v>137</v>
      </c>
    </row>
    <row r="964" spans="1:65" s="13" customFormat="1">
      <c r="B964" s="207"/>
      <c r="C964" s="208"/>
      <c r="D964" s="192" t="s">
        <v>147</v>
      </c>
      <c r="E964" s="209" t="s">
        <v>1</v>
      </c>
      <c r="F964" s="210" t="s">
        <v>2151</v>
      </c>
      <c r="G964" s="208"/>
      <c r="H964" s="211">
        <v>464</v>
      </c>
      <c r="I964" s="212"/>
      <c r="J964" s="208"/>
      <c r="K964" s="208"/>
      <c r="L964" s="213"/>
      <c r="M964" s="214"/>
      <c r="N964" s="215"/>
      <c r="O964" s="215"/>
      <c r="P964" s="215"/>
      <c r="Q964" s="215"/>
      <c r="R964" s="215"/>
      <c r="S964" s="215"/>
      <c r="T964" s="216"/>
      <c r="AT964" s="217" t="s">
        <v>147</v>
      </c>
      <c r="AU964" s="217" t="s">
        <v>83</v>
      </c>
      <c r="AV964" s="13" t="s">
        <v>85</v>
      </c>
      <c r="AW964" s="13" t="s">
        <v>31</v>
      </c>
      <c r="AX964" s="13" t="s">
        <v>75</v>
      </c>
      <c r="AY964" s="217" t="s">
        <v>137</v>
      </c>
    </row>
    <row r="965" spans="1:65" s="13" customFormat="1">
      <c r="B965" s="207"/>
      <c r="C965" s="208"/>
      <c r="D965" s="192" t="s">
        <v>147</v>
      </c>
      <c r="E965" s="209" t="s">
        <v>1</v>
      </c>
      <c r="F965" s="210" t="s">
        <v>2152</v>
      </c>
      <c r="G965" s="208"/>
      <c r="H965" s="211">
        <v>90</v>
      </c>
      <c r="I965" s="212"/>
      <c r="J965" s="208"/>
      <c r="K965" s="208"/>
      <c r="L965" s="213"/>
      <c r="M965" s="214"/>
      <c r="N965" s="215"/>
      <c r="O965" s="215"/>
      <c r="P965" s="215"/>
      <c r="Q965" s="215"/>
      <c r="R965" s="215"/>
      <c r="S965" s="215"/>
      <c r="T965" s="216"/>
      <c r="AT965" s="217" t="s">
        <v>147</v>
      </c>
      <c r="AU965" s="217" t="s">
        <v>83</v>
      </c>
      <c r="AV965" s="13" t="s">
        <v>85</v>
      </c>
      <c r="AW965" s="13" t="s">
        <v>31</v>
      </c>
      <c r="AX965" s="13" t="s">
        <v>75</v>
      </c>
      <c r="AY965" s="217" t="s">
        <v>137</v>
      </c>
    </row>
    <row r="966" spans="1:65" s="14" customFormat="1">
      <c r="B966" s="218"/>
      <c r="C966" s="219"/>
      <c r="D966" s="192" t="s">
        <v>147</v>
      </c>
      <c r="E966" s="220" t="s">
        <v>1</v>
      </c>
      <c r="F966" s="221" t="s">
        <v>152</v>
      </c>
      <c r="G966" s="219"/>
      <c r="H966" s="222">
        <v>11756</v>
      </c>
      <c r="I966" s="223"/>
      <c r="J966" s="219"/>
      <c r="K966" s="219"/>
      <c r="L966" s="224"/>
      <c r="M966" s="225"/>
      <c r="N966" s="226"/>
      <c r="O966" s="226"/>
      <c r="P966" s="226"/>
      <c r="Q966" s="226"/>
      <c r="R966" s="226"/>
      <c r="S966" s="226"/>
      <c r="T966" s="227"/>
      <c r="AT966" s="228" t="s">
        <v>147</v>
      </c>
      <c r="AU966" s="228" t="s">
        <v>83</v>
      </c>
      <c r="AV966" s="14" t="s">
        <v>144</v>
      </c>
      <c r="AW966" s="14" t="s">
        <v>31</v>
      </c>
      <c r="AX966" s="14" t="s">
        <v>83</v>
      </c>
      <c r="AY966" s="228" t="s">
        <v>137</v>
      </c>
    </row>
    <row r="967" spans="1:65" s="2" customFormat="1" ht="33" customHeight="1">
      <c r="A967" s="34"/>
      <c r="B967" s="35"/>
      <c r="C967" s="229" t="s">
        <v>730</v>
      </c>
      <c r="D967" s="229" t="s">
        <v>678</v>
      </c>
      <c r="E967" s="230" t="s">
        <v>803</v>
      </c>
      <c r="F967" s="231" t="s">
        <v>804</v>
      </c>
      <c r="G967" s="232" t="s">
        <v>156</v>
      </c>
      <c r="H967" s="233">
        <v>11</v>
      </c>
      <c r="I967" s="234"/>
      <c r="J967" s="235">
        <f>ROUND(I967*H967,2)</f>
        <v>0</v>
      </c>
      <c r="K967" s="231" t="s">
        <v>142</v>
      </c>
      <c r="L967" s="39"/>
      <c r="M967" s="236" t="s">
        <v>1</v>
      </c>
      <c r="N967" s="237" t="s">
        <v>40</v>
      </c>
      <c r="O967" s="71"/>
      <c r="P967" s="188">
        <f>O967*H967</f>
        <v>0</v>
      </c>
      <c r="Q967" s="188">
        <v>0</v>
      </c>
      <c r="R967" s="188">
        <f>Q967*H967</f>
        <v>0</v>
      </c>
      <c r="S967" s="188">
        <v>0</v>
      </c>
      <c r="T967" s="189">
        <f>S967*H967</f>
        <v>0</v>
      </c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R967" s="190" t="s">
        <v>144</v>
      </c>
      <c r="AT967" s="190" t="s">
        <v>678</v>
      </c>
      <c r="AU967" s="190" t="s">
        <v>83</v>
      </c>
      <c r="AY967" s="17" t="s">
        <v>137</v>
      </c>
      <c r="BE967" s="191">
        <f>IF(N967="základní",J967,0)</f>
        <v>0</v>
      </c>
      <c r="BF967" s="191">
        <f>IF(N967="snížená",J967,0)</f>
        <v>0</v>
      </c>
      <c r="BG967" s="191">
        <f>IF(N967="zákl. přenesená",J967,0)</f>
        <v>0</v>
      </c>
      <c r="BH967" s="191">
        <f>IF(N967="sníž. přenesená",J967,0)</f>
        <v>0</v>
      </c>
      <c r="BI967" s="191">
        <f>IF(N967="nulová",J967,0)</f>
        <v>0</v>
      </c>
      <c r="BJ967" s="17" t="s">
        <v>83</v>
      </c>
      <c r="BK967" s="191">
        <f>ROUND(I967*H967,2)</f>
        <v>0</v>
      </c>
      <c r="BL967" s="17" t="s">
        <v>144</v>
      </c>
      <c r="BM967" s="190" t="s">
        <v>2153</v>
      </c>
    </row>
    <row r="968" spans="1:65" s="2" customFormat="1" ht="97.5">
      <c r="A968" s="34"/>
      <c r="B968" s="35"/>
      <c r="C968" s="36"/>
      <c r="D968" s="192" t="s">
        <v>146</v>
      </c>
      <c r="E968" s="36"/>
      <c r="F968" s="193" t="s">
        <v>806</v>
      </c>
      <c r="G968" s="36"/>
      <c r="H968" s="36"/>
      <c r="I968" s="194"/>
      <c r="J968" s="36"/>
      <c r="K968" s="36"/>
      <c r="L968" s="39"/>
      <c r="M968" s="195"/>
      <c r="N968" s="196"/>
      <c r="O968" s="71"/>
      <c r="P968" s="71"/>
      <c r="Q968" s="71"/>
      <c r="R968" s="71"/>
      <c r="S968" s="71"/>
      <c r="T968" s="72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T968" s="17" t="s">
        <v>146</v>
      </c>
      <c r="AU968" s="17" t="s">
        <v>83</v>
      </c>
    </row>
    <row r="969" spans="1:65" s="12" customFormat="1">
      <c r="B969" s="197"/>
      <c r="C969" s="198"/>
      <c r="D969" s="192" t="s">
        <v>147</v>
      </c>
      <c r="E969" s="199" t="s">
        <v>1</v>
      </c>
      <c r="F969" s="200" t="s">
        <v>2154</v>
      </c>
      <c r="G969" s="198"/>
      <c r="H969" s="199" t="s">
        <v>1</v>
      </c>
      <c r="I969" s="201"/>
      <c r="J969" s="198"/>
      <c r="K969" s="198"/>
      <c r="L969" s="202"/>
      <c r="M969" s="203"/>
      <c r="N969" s="204"/>
      <c r="O969" s="204"/>
      <c r="P969" s="204"/>
      <c r="Q969" s="204"/>
      <c r="R969" s="204"/>
      <c r="S969" s="204"/>
      <c r="T969" s="205"/>
      <c r="AT969" s="206" t="s">
        <v>147</v>
      </c>
      <c r="AU969" s="206" t="s">
        <v>83</v>
      </c>
      <c r="AV969" s="12" t="s">
        <v>83</v>
      </c>
      <c r="AW969" s="12" t="s">
        <v>31</v>
      </c>
      <c r="AX969" s="12" t="s">
        <v>75</v>
      </c>
      <c r="AY969" s="206" t="s">
        <v>137</v>
      </c>
    </row>
    <row r="970" spans="1:65" s="13" customFormat="1">
      <c r="B970" s="207"/>
      <c r="C970" s="208"/>
      <c r="D970" s="192" t="s">
        <v>147</v>
      </c>
      <c r="E970" s="209" t="s">
        <v>1</v>
      </c>
      <c r="F970" s="210" t="s">
        <v>179</v>
      </c>
      <c r="G970" s="208"/>
      <c r="H970" s="211">
        <v>5</v>
      </c>
      <c r="I970" s="212"/>
      <c r="J970" s="208"/>
      <c r="K970" s="208"/>
      <c r="L970" s="213"/>
      <c r="M970" s="214"/>
      <c r="N970" s="215"/>
      <c r="O970" s="215"/>
      <c r="P970" s="215"/>
      <c r="Q970" s="215"/>
      <c r="R970" s="215"/>
      <c r="S970" s="215"/>
      <c r="T970" s="216"/>
      <c r="AT970" s="217" t="s">
        <v>147</v>
      </c>
      <c r="AU970" s="217" t="s">
        <v>83</v>
      </c>
      <c r="AV970" s="13" t="s">
        <v>85</v>
      </c>
      <c r="AW970" s="13" t="s">
        <v>31</v>
      </c>
      <c r="AX970" s="13" t="s">
        <v>75</v>
      </c>
      <c r="AY970" s="217" t="s">
        <v>137</v>
      </c>
    </row>
    <row r="971" spans="1:65" s="12" customFormat="1">
      <c r="B971" s="197"/>
      <c r="C971" s="198"/>
      <c r="D971" s="192" t="s">
        <v>147</v>
      </c>
      <c r="E971" s="199" t="s">
        <v>1</v>
      </c>
      <c r="F971" s="200" t="s">
        <v>2155</v>
      </c>
      <c r="G971" s="198"/>
      <c r="H971" s="199" t="s">
        <v>1</v>
      </c>
      <c r="I971" s="201"/>
      <c r="J971" s="198"/>
      <c r="K971" s="198"/>
      <c r="L971" s="202"/>
      <c r="M971" s="203"/>
      <c r="N971" s="204"/>
      <c r="O971" s="204"/>
      <c r="P971" s="204"/>
      <c r="Q971" s="204"/>
      <c r="R971" s="204"/>
      <c r="S971" s="204"/>
      <c r="T971" s="205"/>
      <c r="AT971" s="206" t="s">
        <v>147</v>
      </c>
      <c r="AU971" s="206" t="s">
        <v>83</v>
      </c>
      <c r="AV971" s="12" t="s">
        <v>83</v>
      </c>
      <c r="AW971" s="12" t="s">
        <v>31</v>
      </c>
      <c r="AX971" s="12" t="s">
        <v>75</v>
      </c>
      <c r="AY971" s="206" t="s">
        <v>137</v>
      </c>
    </row>
    <row r="972" spans="1:65" s="13" customFormat="1">
      <c r="B972" s="207"/>
      <c r="C972" s="208"/>
      <c r="D972" s="192" t="s">
        <v>147</v>
      </c>
      <c r="E972" s="209" t="s">
        <v>1</v>
      </c>
      <c r="F972" s="210" t="s">
        <v>418</v>
      </c>
      <c r="G972" s="208"/>
      <c r="H972" s="211">
        <v>4</v>
      </c>
      <c r="I972" s="212"/>
      <c r="J972" s="208"/>
      <c r="K972" s="208"/>
      <c r="L972" s="213"/>
      <c r="M972" s="214"/>
      <c r="N972" s="215"/>
      <c r="O972" s="215"/>
      <c r="P972" s="215"/>
      <c r="Q972" s="215"/>
      <c r="R972" s="215"/>
      <c r="S972" s="215"/>
      <c r="T972" s="216"/>
      <c r="AT972" s="217" t="s">
        <v>147</v>
      </c>
      <c r="AU972" s="217" t="s">
        <v>83</v>
      </c>
      <c r="AV972" s="13" t="s">
        <v>85</v>
      </c>
      <c r="AW972" s="13" t="s">
        <v>31</v>
      </c>
      <c r="AX972" s="13" t="s">
        <v>75</v>
      </c>
      <c r="AY972" s="217" t="s">
        <v>137</v>
      </c>
    </row>
    <row r="973" spans="1:65" s="12" customFormat="1">
      <c r="B973" s="197"/>
      <c r="C973" s="198"/>
      <c r="D973" s="192" t="s">
        <v>147</v>
      </c>
      <c r="E973" s="199" t="s">
        <v>1</v>
      </c>
      <c r="F973" s="200" t="s">
        <v>2156</v>
      </c>
      <c r="G973" s="198"/>
      <c r="H973" s="199" t="s">
        <v>1</v>
      </c>
      <c r="I973" s="201"/>
      <c r="J973" s="198"/>
      <c r="K973" s="198"/>
      <c r="L973" s="202"/>
      <c r="M973" s="203"/>
      <c r="N973" s="204"/>
      <c r="O973" s="204"/>
      <c r="P973" s="204"/>
      <c r="Q973" s="204"/>
      <c r="R973" s="204"/>
      <c r="S973" s="204"/>
      <c r="T973" s="205"/>
      <c r="AT973" s="206" t="s">
        <v>147</v>
      </c>
      <c r="AU973" s="206" t="s">
        <v>83</v>
      </c>
      <c r="AV973" s="12" t="s">
        <v>83</v>
      </c>
      <c r="AW973" s="12" t="s">
        <v>31</v>
      </c>
      <c r="AX973" s="12" t="s">
        <v>75</v>
      </c>
      <c r="AY973" s="206" t="s">
        <v>137</v>
      </c>
    </row>
    <row r="974" spans="1:65" s="13" customFormat="1">
      <c r="B974" s="207"/>
      <c r="C974" s="208"/>
      <c r="D974" s="192" t="s">
        <v>147</v>
      </c>
      <c r="E974" s="209" t="s">
        <v>1</v>
      </c>
      <c r="F974" s="210" t="s">
        <v>85</v>
      </c>
      <c r="G974" s="208"/>
      <c r="H974" s="211">
        <v>2</v>
      </c>
      <c r="I974" s="212"/>
      <c r="J974" s="208"/>
      <c r="K974" s="208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147</v>
      </c>
      <c r="AU974" s="217" t="s">
        <v>83</v>
      </c>
      <c r="AV974" s="13" t="s">
        <v>85</v>
      </c>
      <c r="AW974" s="13" t="s">
        <v>31</v>
      </c>
      <c r="AX974" s="13" t="s">
        <v>75</v>
      </c>
      <c r="AY974" s="217" t="s">
        <v>137</v>
      </c>
    </row>
    <row r="975" spans="1:65" s="14" customFormat="1">
      <c r="B975" s="218"/>
      <c r="C975" s="219"/>
      <c r="D975" s="192" t="s">
        <v>147</v>
      </c>
      <c r="E975" s="220" t="s">
        <v>1</v>
      </c>
      <c r="F975" s="221" t="s">
        <v>152</v>
      </c>
      <c r="G975" s="219"/>
      <c r="H975" s="222">
        <v>11</v>
      </c>
      <c r="I975" s="223"/>
      <c r="J975" s="219"/>
      <c r="K975" s="219"/>
      <c r="L975" s="224"/>
      <c r="M975" s="225"/>
      <c r="N975" s="226"/>
      <c r="O975" s="226"/>
      <c r="P975" s="226"/>
      <c r="Q975" s="226"/>
      <c r="R975" s="226"/>
      <c r="S975" s="226"/>
      <c r="T975" s="227"/>
      <c r="AT975" s="228" t="s">
        <v>147</v>
      </c>
      <c r="AU975" s="228" t="s">
        <v>83</v>
      </c>
      <c r="AV975" s="14" t="s">
        <v>144</v>
      </c>
      <c r="AW975" s="14" t="s">
        <v>31</v>
      </c>
      <c r="AX975" s="14" t="s">
        <v>83</v>
      </c>
      <c r="AY975" s="228" t="s">
        <v>137</v>
      </c>
    </row>
    <row r="976" spans="1:65" s="2" customFormat="1" ht="37.9" customHeight="1">
      <c r="A976" s="34"/>
      <c r="B976" s="35"/>
      <c r="C976" s="229" t="s">
        <v>739</v>
      </c>
      <c r="D976" s="229" t="s">
        <v>678</v>
      </c>
      <c r="E976" s="230" t="s">
        <v>809</v>
      </c>
      <c r="F976" s="231" t="s">
        <v>810</v>
      </c>
      <c r="G976" s="232" t="s">
        <v>156</v>
      </c>
      <c r="H976" s="233">
        <v>4</v>
      </c>
      <c r="I976" s="234"/>
      <c r="J976" s="235">
        <f>ROUND(I976*H976,2)</f>
        <v>0</v>
      </c>
      <c r="K976" s="231" t="s">
        <v>142</v>
      </c>
      <c r="L976" s="39"/>
      <c r="M976" s="236" t="s">
        <v>1</v>
      </c>
      <c r="N976" s="237" t="s">
        <v>40</v>
      </c>
      <c r="O976" s="71"/>
      <c r="P976" s="188">
        <f>O976*H976</f>
        <v>0</v>
      </c>
      <c r="Q976" s="188">
        <v>0</v>
      </c>
      <c r="R976" s="188">
        <f>Q976*H976</f>
        <v>0</v>
      </c>
      <c r="S976" s="188">
        <v>0</v>
      </c>
      <c r="T976" s="189">
        <f>S976*H976</f>
        <v>0</v>
      </c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R976" s="190" t="s">
        <v>144</v>
      </c>
      <c r="AT976" s="190" t="s">
        <v>678</v>
      </c>
      <c r="AU976" s="190" t="s">
        <v>83</v>
      </c>
      <c r="AY976" s="17" t="s">
        <v>137</v>
      </c>
      <c r="BE976" s="191">
        <f>IF(N976="základní",J976,0)</f>
        <v>0</v>
      </c>
      <c r="BF976" s="191">
        <f>IF(N976="snížená",J976,0)</f>
        <v>0</v>
      </c>
      <c r="BG976" s="191">
        <f>IF(N976="zákl. přenesená",J976,0)</f>
        <v>0</v>
      </c>
      <c r="BH976" s="191">
        <f>IF(N976="sníž. přenesená",J976,0)</f>
        <v>0</v>
      </c>
      <c r="BI976" s="191">
        <f>IF(N976="nulová",J976,0)</f>
        <v>0</v>
      </c>
      <c r="BJ976" s="17" t="s">
        <v>83</v>
      </c>
      <c r="BK976" s="191">
        <f>ROUND(I976*H976,2)</f>
        <v>0</v>
      </c>
      <c r="BL976" s="17" t="s">
        <v>144</v>
      </c>
      <c r="BM976" s="190" t="s">
        <v>2157</v>
      </c>
    </row>
    <row r="977" spans="1:65" s="2" customFormat="1" ht="117">
      <c r="A977" s="34"/>
      <c r="B977" s="35"/>
      <c r="C977" s="36"/>
      <c r="D977" s="192" t="s">
        <v>146</v>
      </c>
      <c r="E977" s="36"/>
      <c r="F977" s="193" t="s">
        <v>812</v>
      </c>
      <c r="G977" s="36"/>
      <c r="H977" s="36"/>
      <c r="I977" s="194"/>
      <c r="J977" s="36"/>
      <c r="K977" s="36"/>
      <c r="L977" s="39"/>
      <c r="M977" s="195"/>
      <c r="N977" s="196"/>
      <c r="O977" s="71"/>
      <c r="P977" s="71"/>
      <c r="Q977" s="71"/>
      <c r="R977" s="71"/>
      <c r="S977" s="71"/>
      <c r="T977" s="72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T977" s="17" t="s">
        <v>146</v>
      </c>
      <c r="AU977" s="17" t="s">
        <v>83</v>
      </c>
    </row>
    <row r="978" spans="1:65" s="12" customFormat="1">
      <c r="B978" s="197"/>
      <c r="C978" s="198"/>
      <c r="D978" s="192" t="s">
        <v>147</v>
      </c>
      <c r="E978" s="199" t="s">
        <v>1</v>
      </c>
      <c r="F978" s="200" t="s">
        <v>2130</v>
      </c>
      <c r="G978" s="198"/>
      <c r="H978" s="199" t="s">
        <v>1</v>
      </c>
      <c r="I978" s="201"/>
      <c r="J978" s="198"/>
      <c r="K978" s="198"/>
      <c r="L978" s="202"/>
      <c r="M978" s="203"/>
      <c r="N978" s="204"/>
      <c r="O978" s="204"/>
      <c r="P978" s="204"/>
      <c r="Q978" s="204"/>
      <c r="R978" s="204"/>
      <c r="S978" s="204"/>
      <c r="T978" s="205"/>
      <c r="AT978" s="206" t="s">
        <v>147</v>
      </c>
      <c r="AU978" s="206" t="s">
        <v>83</v>
      </c>
      <c r="AV978" s="12" t="s">
        <v>83</v>
      </c>
      <c r="AW978" s="12" t="s">
        <v>31</v>
      </c>
      <c r="AX978" s="12" t="s">
        <v>75</v>
      </c>
      <c r="AY978" s="206" t="s">
        <v>137</v>
      </c>
    </row>
    <row r="979" spans="1:65" s="12" customFormat="1">
      <c r="B979" s="197"/>
      <c r="C979" s="198"/>
      <c r="D979" s="192" t="s">
        <v>147</v>
      </c>
      <c r="E979" s="199" t="s">
        <v>1</v>
      </c>
      <c r="F979" s="200" t="s">
        <v>2158</v>
      </c>
      <c r="G979" s="198"/>
      <c r="H979" s="199" t="s">
        <v>1</v>
      </c>
      <c r="I979" s="201"/>
      <c r="J979" s="198"/>
      <c r="K979" s="198"/>
      <c r="L979" s="202"/>
      <c r="M979" s="203"/>
      <c r="N979" s="204"/>
      <c r="O979" s="204"/>
      <c r="P979" s="204"/>
      <c r="Q979" s="204"/>
      <c r="R979" s="204"/>
      <c r="S979" s="204"/>
      <c r="T979" s="205"/>
      <c r="AT979" s="206" t="s">
        <v>147</v>
      </c>
      <c r="AU979" s="206" t="s">
        <v>83</v>
      </c>
      <c r="AV979" s="12" t="s">
        <v>83</v>
      </c>
      <c r="AW979" s="12" t="s">
        <v>31</v>
      </c>
      <c r="AX979" s="12" t="s">
        <v>75</v>
      </c>
      <c r="AY979" s="206" t="s">
        <v>137</v>
      </c>
    </row>
    <row r="980" spans="1:65" s="13" customFormat="1">
      <c r="B980" s="207"/>
      <c r="C980" s="208"/>
      <c r="D980" s="192" t="s">
        <v>147</v>
      </c>
      <c r="E980" s="209" t="s">
        <v>1</v>
      </c>
      <c r="F980" s="210" t="s">
        <v>144</v>
      </c>
      <c r="G980" s="208"/>
      <c r="H980" s="211">
        <v>4</v>
      </c>
      <c r="I980" s="212"/>
      <c r="J980" s="208"/>
      <c r="K980" s="208"/>
      <c r="L980" s="213"/>
      <c r="M980" s="214"/>
      <c r="N980" s="215"/>
      <c r="O980" s="215"/>
      <c r="P980" s="215"/>
      <c r="Q980" s="215"/>
      <c r="R980" s="215"/>
      <c r="S980" s="215"/>
      <c r="T980" s="216"/>
      <c r="AT980" s="217" t="s">
        <v>147</v>
      </c>
      <c r="AU980" s="217" t="s">
        <v>83</v>
      </c>
      <c r="AV980" s="13" t="s">
        <v>85</v>
      </c>
      <c r="AW980" s="13" t="s">
        <v>31</v>
      </c>
      <c r="AX980" s="13" t="s">
        <v>75</v>
      </c>
      <c r="AY980" s="217" t="s">
        <v>137</v>
      </c>
    </row>
    <row r="981" spans="1:65" s="14" customFormat="1">
      <c r="B981" s="218"/>
      <c r="C981" s="219"/>
      <c r="D981" s="192" t="s">
        <v>147</v>
      </c>
      <c r="E981" s="220" t="s">
        <v>1</v>
      </c>
      <c r="F981" s="221" t="s">
        <v>152</v>
      </c>
      <c r="G981" s="219"/>
      <c r="H981" s="222">
        <v>4</v>
      </c>
      <c r="I981" s="223"/>
      <c r="J981" s="219"/>
      <c r="K981" s="219"/>
      <c r="L981" s="224"/>
      <c r="M981" s="225"/>
      <c r="N981" s="226"/>
      <c r="O981" s="226"/>
      <c r="P981" s="226"/>
      <c r="Q981" s="226"/>
      <c r="R981" s="226"/>
      <c r="S981" s="226"/>
      <c r="T981" s="227"/>
      <c r="AT981" s="228" t="s">
        <v>147</v>
      </c>
      <c r="AU981" s="228" t="s">
        <v>83</v>
      </c>
      <c r="AV981" s="14" t="s">
        <v>144</v>
      </c>
      <c r="AW981" s="14" t="s">
        <v>31</v>
      </c>
      <c r="AX981" s="14" t="s">
        <v>83</v>
      </c>
      <c r="AY981" s="228" t="s">
        <v>137</v>
      </c>
    </row>
    <row r="982" spans="1:65" s="2" customFormat="1" ht="37.9" customHeight="1">
      <c r="A982" s="34"/>
      <c r="B982" s="35"/>
      <c r="C982" s="229" t="s">
        <v>747</v>
      </c>
      <c r="D982" s="229" t="s">
        <v>678</v>
      </c>
      <c r="E982" s="230" t="s">
        <v>1625</v>
      </c>
      <c r="F982" s="231" t="s">
        <v>1626</v>
      </c>
      <c r="G982" s="232" t="s">
        <v>156</v>
      </c>
      <c r="H982" s="233">
        <v>46</v>
      </c>
      <c r="I982" s="234"/>
      <c r="J982" s="235">
        <f>ROUND(I982*H982,2)</f>
        <v>0</v>
      </c>
      <c r="K982" s="231" t="s">
        <v>142</v>
      </c>
      <c r="L982" s="39"/>
      <c r="M982" s="236" t="s">
        <v>1</v>
      </c>
      <c r="N982" s="237" t="s">
        <v>40</v>
      </c>
      <c r="O982" s="71"/>
      <c r="P982" s="188">
        <f>O982*H982</f>
        <v>0</v>
      </c>
      <c r="Q982" s="188">
        <v>0</v>
      </c>
      <c r="R982" s="188">
        <f>Q982*H982</f>
        <v>0</v>
      </c>
      <c r="S982" s="188">
        <v>0</v>
      </c>
      <c r="T982" s="189">
        <f>S982*H982</f>
        <v>0</v>
      </c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R982" s="190" t="s">
        <v>144</v>
      </c>
      <c r="AT982" s="190" t="s">
        <v>678</v>
      </c>
      <c r="AU982" s="190" t="s">
        <v>83</v>
      </c>
      <c r="AY982" s="17" t="s">
        <v>137</v>
      </c>
      <c r="BE982" s="191">
        <f>IF(N982="základní",J982,0)</f>
        <v>0</v>
      </c>
      <c r="BF982" s="191">
        <f>IF(N982="snížená",J982,0)</f>
        <v>0</v>
      </c>
      <c r="BG982" s="191">
        <f>IF(N982="zákl. přenesená",J982,0)</f>
        <v>0</v>
      </c>
      <c r="BH982" s="191">
        <f>IF(N982="sníž. přenesená",J982,0)</f>
        <v>0</v>
      </c>
      <c r="BI982" s="191">
        <f>IF(N982="nulová",J982,0)</f>
        <v>0</v>
      </c>
      <c r="BJ982" s="17" t="s">
        <v>83</v>
      </c>
      <c r="BK982" s="191">
        <f>ROUND(I982*H982,2)</f>
        <v>0</v>
      </c>
      <c r="BL982" s="17" t="s">
        <v>144</v>
      </c>
      <c r="BM982" s="190" t="s">
        <v>2159</v>
      </c>
    </row>
    <row r="983" spans="1:65" s="2" customFormat="1" ht="117">
      <c r="A983" s="34"/>
      <c r="B983" s="35"/>
      <c r="C983" s="36"/>
      <c r="D983" s="192" t="s">
        <v>146</v>
      </c>
      <c r="E983" s="36"/>
      <c r="F983" s="193" t="s">
        <v>1628</v>
      </c>
      <c r="G983" s="36"/>
      <c r="H983" s="36"/>
      <c r="I983" s="194"/>
      <c r="J983" s="36"/>
      <c r="K983" s="36"/>
      <c r="L983" s="39"/>
      <c r="M983" s="195"/>
      <c r="N983" s="196"/>
      <c r="O983" s="71"/>
      <c r="P983" s="71"/>
      <c r="Q983" s="71"/>
      <c r="R983" s="71"/>
      <c r="S983" s="71"/>
      <c r="T983" s="72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T983" s="17" t="s">
        <v>146</v>
      </c>
      <c r="AU983" s="17" t="s">
        <v>83</v>
      </c>
    </row>
    <row r="984" spans="1:65" s="12" customFormat="1">
      <c r="B984" s="197"/>
      <c r="C984" s="198"/>
      <c r="D984" s="192" t="s">
        <v>147</v>
      </c>
      <c r="E984" s="199" t="s">
        <v>1</v>
      </c>
      <c r="F984" s="200" t="s">
        <v>2160</v>
      </c>
      <c r="G984" s="198"/>
      <c r="H984" s="199" t="s">
        <v>1</v>
      </c>
      <c r="I984" s="201"/>
      <c r="J984" s="198"/>
      <c r="K984" s="198"/>
      <c r="L984" s="202"/>
      <c r="M984" s="203"/>
      <c r="N984" s="204"/>
      <c r="O984" s="204"/>
      <c r="P984" s="204"/>
      <c r="Q984" s="204"/>
      <c r="R984" s="204"/>
      <c r="S984" s="204"/>
      <c r="T984" s="205"/>
      <c r="AT984" s="206" t="s">
        <v>147</v>
      </c>
      <c r="AU984" s="206" t="s">
        <v>83</v>
      </c>
      <c r="AV984" s="12" t="s">
        <v>83</v>
      </c>
      <c r="AW984" s="12" t="s">
        <v>31</v>
      </c>
      <c r="AX984" s="12" t="s">
        <v>75</v>
      </c>
      <c r="AY984" s="206" t="s">
        <v>137</v>
      </c>
    </row>
    <row r="985" spans="1:65" s="13" customFormat="1">
      <c r="B985" s="207"/>
      <c r="C985" s="208"/>
      <c r="D985" s="192" t="s">
        <v>147</v>
      </c>
      <c r="E985" s="209" t="s">
        <v>1</v>
      </c>
      <c r="F985" s="210" t="s">
        <v>1896</v>
      </c>
      <c r="G985" s="208"/>
      <c r="H985" s="211">
        <v>30</v>
      </c>
      <c r="I985" s="212"/>
      <c r="J985" s="208"/>
      <c r="K985" s="208"/>
      <c r="L985" s="213"/>
      <c r="M985" s="214"/>
      <c r="N985" s="215"/>
      <c r="O985" s="215"/>
      <c r="P985" s="215"/>
      <c r="Q985" s="215"/>
      <c r="R985" s="215"/>
      <c r="S985" s="215"/>
      <c r="T985" s="216"/>
      <c r="AT985" s="217" t="s">
        <v>147</v>
      </c>
      <c r="AU985" s="217" t="s">
        <v>83</v>
      </c>
      <c r="AV985" s="13" t="s">
        <v>85</v>
      </c>
      <c r="AW985" s="13" t="s">
        <v>31</v>
      </c>
      <c r="AX985" s="13" t="s">
        <v>75</v>
      </c>
      <c r="AY985" s="217" t="s">
        <v>137</v>
      </c>
    </row>
    <row r="986" spans="1:65" s="12" customFormat="1">
      <c r="B986" s="197"/>
      <c r="C986" s="198"/>
      <c r="D986" s="192" t="s">
        <v>147</v>
      </c>
      <c r="E986" s="199" t="s">
        <v>1</v>
      </c>
      <c r="F986" s="200" t="s">
        <v>1897</v>
      </c>
      <c r="G986" s="198"/>
      <c r="H986" s="199" t="s">
        <v>1</v>
      </c>
      <c r="I986" s="201"/>
      <c r="J986" s="198"/>
      <c r="K986" s="198"/>
      <c r="L986" s="202"/>
      <c r="M986" s="203"/>
      <c r="N986" s="204"/>
      <c r="O986" s="204"/>
      <c r="P986" s="204"/>
      <c r="Q986" s="204"/>
      <c r="R986" s="204"/>
      <c r="S986" s="204"/>
      <c r="T986" s="205"/>
      <c r="AT986" s="206" t="s">
        <v>147</v>
      </c>
      <c r="AU986" s="206" t="s">
        <v>83</v>
      </c>
      <c r="AV986" s="12" t="s">
        <v>83</v>
      </c>
      <c r="AW986" s="12" t="s">
        <v>31</v>
      </c>
      <c r="AX986" s="12" t="s">
        <v>75</v>
      </c>
      <c r="AY986" s="206" t="s">
        <v>137</v>
      </c>
    </row>
    <row r="987" spans="1:65" s="13" customFormat="1">
      <c r="B987" s="207"/>
      <c r="C987" s="208"/>
      <c r="D987" s="192" t="s">
        <v>147</v>
      </c>
      <c r="E987" s="209" t="s">
        <v>1</v>
      </c>
      <c r="F987" s="210" t="s">
        <v>205</v>
      </c>
      <c r="G987" s="208"/>
      <c r="H987" s="211">
        <v>10</v>
      </c>
      <c r="I987" s="212"/>
      <c r="J987" s="208"/>
      <c r="K987" s="208"/>
      <c r="L987" s="213"/>
      <c r="M987" s="214"/>
      <c r="N987" s="215"/>
      <c r="O987" s="215"/>
      <c r="P987" s="215"/>
      <c r="Q987" s="215"/>
      <c r="R987" s="215"/>
      <c r="S987" s="215"/>
      <c r="T987" s="216"/>
      <c r="AT987" s="217" t="s">
        <v>147</v>
      </c>
      <c r="AU987" s="217" t="s">
        <v>83</v>
      </c>
      <c r="AV987" s="13" t="s">
        <v>85</v>
      </c>
      <c r="AW987" s="13" t="s">
        <v>31</v>
      </c>
      <c r="AX987" s="13" t="s">
        <v>75</v>
      </c>
      <c r="AY987" s="217" t="s">
        <v>137</v>
      </c>
    </row>
    <row r="988" spans="1:65" s="12" customFormat="1">
      <c r="B988" s="197"/>
      <c r="C988" s="198"/>
      <c r="D988" s="192" t="s">
        <v>147</v>
      </c>
      <c r="E988" s="199" t="s">
        <v>1</v>
      </c>
      <c r="F988" s="200" t="s">
        <v>1898</v>
      </c>
      <c r="G988" s="198"/>
      <c r="H988" s="199" t="s">
        <v>1</v>
      </c>
      <c r="I988" s="201"/>
      <c r="J988" s="198"/>
      <c r="K988" s="198"/>
      <c r="L988" s="202"/>
      <c r="M988" s="203"/>
      <c r="N988" s="204"/>
      <c r="O988" s="204"/>
      <c r="P988" s="204"/>
      <c r="Q988" s="204"/>
      <c r="R988" s="204"/>
      <c r="S988" s="204"/>
      <c r="T988" s="205"/>
      <c r="AT988" s="206" t="s">
        <v>147</v>
      </c>
      <c r="AU988" s="206" t="s">
        <v>83</v>
      </c>
      <c r="AV988" s="12" t="s">
        <v>83</v>
      </c>
      <c r="AW988" s="12" t="s">
        <v>31</v>
      </c>
      <c r="AX988" s="12" t="s">
        <v>75</v>
      </c>
      <c r="AY988" s="206" t="s">
        <v>137</v>
      </c>
    </row>
    <row r="989" spans="1:65" s="13" customFormat="1">
      <c r="B989" s="207"/>
      <c r="C989" s="208"/>
      <c r="D989" s="192" t="s">
        <v>147</v>
      </c>
      <c r="E989" s="209" t="s">
        <v>1</v>
      </c>
      <c r="F989" s="210" t="s">
        <v>179</v>
      </c>
      <c r="G989" s="208"/>
      <c r="H989" s="211">
        <v>5</v>
      </c>
      <c r="I989" s="212"/>
      <c r="J989" s="208"/>
      <c r="K989" s="208"/>
      <c r="L989" s="213"/>
      <c r="M989" s="214"/>
      <c r="N989" s="215"/>
      <c r="O989" s="215"/>
      <c r="P989" s="215"/>
      <c r="Q989" s="215"/>
      <c r="R989" s="215"/>
      <c r="S989" s="215"/>
      <c r="T989" s="216"/>
      <c r="AT989" s="217" t="s">
        <v>147</v>
      </c>
      <c r="AU989" s="217" t="s">
        <v>83</v>
      </c>
      <c r="AV989" s="13" t="s">
        <v>85</v>
      </c>
      <c r="AW989" s="13" t="s">
        <v>31</v>
      </c>
      <c r="AX989" s="13" t="s">
        <v>75</v>
      </c>
      <c r="AY989" s="217" t="s">
        <v>137</v>
      </c>
    </row>
    <row r="990" spans="1:65" s="12" customFormat="1">
      <c r="B990" s="197"/>
      <c r="C990" s="198"/>
      <c r="D990" s="192" t="s">
        <v>147</v>
      </c>
      <c r="E990" s="199" t="s">
        <v>1</v>
      </c>
      <c r="F990" s="200" t="s">
        <v>1899</v>
      </c>
      <c r="G990" s="198"/>
      <c r="H990" s="199" t="s">
        <v>1</v>
      </c>
      <c r="I990" s="201"/>
      <c r="J990" s="198"/>
      <c r="K990" s="198"/>
      <c r="L990" s="202"/>
      <c r="M990" s="203"/>
      <c r="N990" s="204"/>
      <c r="O990" s="204"/>
      <c r="P990" s="204"/>
      <c r="Q990" s="204"/>
      <c r="R990" s="204"/>
      <c r="S990" s="204"/>
      <c r="T990" s="205"/>
      <c r="AT990" s="206" t="s">
        <v>147</v>
      </c>
      <c r="AU990" s="206" t="s">
        <v>83</v>
      </c>
      <c r="AV990" s="12" t="s">
        <v>83</v>
      </c>
      <c r="AW990" s="12" t="s">
        <v>31</v>
      </c>
      <c r="AX990" s="12" t="s">
        <v>75</v>
      </c>
      <c r="AY990" s="206" t="s">
        <v>137</v>
      </c>
    </row>
    <row r="991" spans="1:65" s="13" customFormat="1">
      <c r="B991" s="207"/>
      <c r="C991" s="208"/>
      <c r="D991" s="192" t="s">
        <v>147</v>
      </c>
      <c r="E991" s="209" t="s">
        <v>1</v>
      </c>
      <c r="F991" s="210" t="s">
        <v>83</v>
      </c>
      <c r="G991" s="208"/>
      <c r="H991" s="211">
        <v>1</v>
      </c>
      <c r="I991" s="212"/>
      <c r="J991" s="208"/>
      <c r="K991" s="208"/>
      <c r="L991" s="213"/>
      <c r="M991" s="214"/>
      <c r="N991" s="215"/>
      <c r="O991" s="215"/>
      <c r="P991" s="215"/>
      <c r="Q991" s="215"/>
      <c r="R991" s="215"/>
      <c r="S991" s="215"/>
      <c r="T991" s="216"/>
      <c r="AT991" s="217" t="s">
        <v>147</v>
      </c>
      <c r="AU991" s="217" t="s">
        <v>83</v>
      </c>
      <c r="AV991" s="13" t="s">
        <v>85</v>
      </c>
      <c r="AW991" s="13" t="s">
        <v>31</v>
      </c>
      <c r="AX991" s="13" t="s">
        <v>75</v>
      </c>
      <c r="AY991" s="217" t="s">
        <v>137</v>
      </c>
    </row>
    <row r="992" spans="1:65" s="14" customFormat="1">
      <c r="B992" s="218"/>
      <c r="C992" s="219"/>
      <c r="D992" s="192" t="s">
        <v>147</v>
      </c>
      <c r="E992" s="220" t="s">
        <v>1</v>
      </c>
      <c r="F992" s="221" t="s">
        <v>152</v>
      </c>
      <c r="G992" s="219"/>
      <c r="H992" s="222">
        <v>46</v>
      </c>
      <c r="I992" s="223"/>
      <c r="J992" s="219"/>
      <c r="K992" s="219"/>
      <c r="L992" s="224"/>
      <c r="M992" s="225"/>
      <c r="N992" s="226"/>
      <c r="O992" s="226"/>
      <c r="P992" s="226"/>
      <c r="Q992" s="226"/>
      <c r="R992" s="226"/>
      <c r="S992" s="226"/>
      <c r="T992" s="227"/>
      <c r="AT992" s="228" t="s">
        <v>147</v>
      </c>
      <c r="AU992" s="228" t="s">
        <v>83</v>
      </c>
      <c r="AV992" s="14" t="s">
        <v>144</v>
      </c>
      <c r="AW992" s="14" t="s">
        <v>31</v>
      </c>
      <c r="AX992" s="14" t="s">
        <v>83</v>
      </c>
      <c r="AY992" s="228" t="s">
        <v>137</v>
      </c>
    </row>
    <row r="993" spans="1:65" s="2" customFormat="1" ht="37.9" customHeight="1">
      <c r="A993" s="34"/>
      <c r="B993" s="35"/>
      <c r="C993" s="229" t="s">
        <v>754</v>
      </c>
      <c r="D993" s="229" t="s">
        <v>678</v>
      </c>
      <c r="E993" s="230" t="s">
        <v>798</v>
      </c>
      <c r="F993" s="231" t="s">
        <v>799</v>
      </c>
      <c r="G993" s="232" t="s">
        <v>156</v>
      </c>
      <c r="H993" s="233">
        <v>24</v>
      </c>
      <c r="I993" s="234"/>
      <c r="J993" s="235">
        <f>ROUND(I993*H993,2)</f>
        <v>0</v>
      </c>
      <c r="K993" s="231" t="s">
        <v>142</v>
      </c>
      <c r="L993" s="39"/>
      <c r="M993" s="236" t="s">
        <v>1</v>
      </c>
      <c r="N993" s="237" t="s">
        <v>40</v>
      </c>
      <c r="O993" s="71"/>
      <c r="P993" s="188">
        <f>O993*H993</f>
        <v>0</v>
      </c>
      <c r="Q993" s="188">
        <v>0</v>
      </c>
      <c r="R993" s="188">
        <f>Q993*H993</f>
        <v>0</v>
      </c>
      <c r="S993" s="188">
        <v>0</v>
      </c>
      <c r="T993" s="189">
        <f>S993*H993</f>
        <v>0</v>
      </c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R993" s="190" t="s">
        <v>144</v>
      </c>
      <c r="AT993" s="190" t="s">
        <v>678</v>
      </c>
      <c r="AU993" s="190" t="s">
        <v>83</v>
      </c>
      <c r="AY993" s="17" t="s">
        <v>137</v>
      </c>
      <c r="BE993" s="191">
        <f>IF(N993="základní",J993,0)</f>
        <v>0</v>
      </c>
      <c r="BF993" s="191">
        <f>IF(N993="snížená",J993,0)</f>
        <v>0</v>
      </c>
      <c r="BG993" s="191">
        <f>IF(N993="zákl. přenesená",J993,0)</f>
        <v>0</v>
      </c>
      <c r="BH993" s="191">
        <f>IF(N993="sníž. přenesená",J993,0)</f>
        <v>0</v>
      </c>
      <c r="BI993" s="191">
        <f>IF(N993="nulová",J993,0)</f>
        <v>0</v>
      </c>
      <c r="BJ993" s="17" t="s">
        <v>83</v>
      </c>
      <c r="BK993" s="191">
        <f>ROUND(I993*H993,2)</f>
        <v>0</v>
      </c>
      <c r="BL993" s="17" t="s">
        <v>144</v>
      </c>
      <c r="BM993" s="190" t="s">
        <v>2161</v>
      </c>
    </row>
    <row r="994" spans="1:65" s="2" customFormat="1" ht="117">
      <c r="A994" s="34"/>
      <c r="B994" s="35"/>
      <c r="C994" s="36"/>
      <c r="D994" s="192" t="s">
        <v>146</v>
      </c>
      <c r="E994" s="36"/>
      <c r="F994" s="193" t="s">
        <v>801</v>
      </c>
      <c r="G994" s="36"/>
      <c r="H994" s="36"/>
      <c r="I994" s="194"/>
      <c r="J994" s="36"/>
      <c r="K994" s="36"/>
      <c r="L994" s="39"/>
      <c r="M994" s="195"/>
      <c r="N994" s="196"/>
      <c r="O994" s="71"/>
      <c r="P994" s="71"/>
      <c r="Q994" s="71"/>
      <c r="R994" s="71"/>
      <c r="S994" s="71"/>
      <c r="T994" s="72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T994" s="17" t="s">
        <v>146</v>
      </c>
      <c r="AU994" s="17" t="s">
        <v>83</v>
      </c>
    </row>
    <row r="995" spans="1:65" s="12" customFormat="1">
      <c r="B995" s="197"/>
      <c r="C995" s="198"/>
      <c r="D995" s="192" t="s">
        <v>147</v>
      </c>
      <c r="E995" s="199" t="s">
        <v>1</v>
      </c>
      <c r="F995" s="200" t="s">
        <v>1900</v>
      </c>
      <c r="G995" s="198"/>
      <c r="H995" s="199" t="s">
        <v>1</v>
      </c>
      <c r="I995" s="201"/>
      <c r="J995" s="198"/>
      <c r="K995" s="198"/>
      <c r="L995" s="202"/>
      <c r="M995" s="203"/>
      <c r="N995" s="204"/>
      <c r="O995" s="204"/>
      <c r="P995" s="204"/>
      <c r="Q995" s="204"/>
      <c r="R995" s="204"/>
      <c r="S995" s="204"/>
      <c r="T995" s="205"/>
      <c r="AT995" s="206" t="s">
        <v>147</v>
      </c>
      <c r="AU995" s="206" t="s">
        <v>83</v>
      </c>
      <c r="AV995" s="12" t="s">
        <v>83</v>
      </c>
      <c r="AW995" s="12" t="s">
        <v>31</v>
      </c>
      <c r="AX995" s="12" t="s">
        <v>75</v>
      </c>
      <c r="AY995" s="206" t="s">
        <v>137</v>
      </c>
    </row>
    <row r="996" spans="1:65" s="13" customFormat="1">
      <c r="B996" s="207"/>
      <c r="C996" s="208"/>
      <c r="D996" s="192" t="s">
        <v>147</v>
      </c>
      <c r="E996" s="209" t="s">
        <v>1</v>
      </c>
      <c r="F996" s="210" t="s">
        <v>276</v>
      </c>
      <c r="G996" s="208"/>
      <c r="H996" s="211">
        <v>24</v>
      </c>
      <c r="I996" s="212"/>
      <c r="J996" s="208"/>
      <c r="K996" s="208"/>
      <c r="L996" s="213"/>
      <c r="M996" s="214"/>
      <c r="N996" s="215"/>
      <c r="O996" s="215"/>
      <c r="P996" s="215"/>
      <c r="Q996" s="215"/>
      <c r="R996" s="215"/>
      <c r="S996" s="215"/>
      <c r="T996" s="216"/>
      <c r="AT996" s="217" t="s">
        <v>147</v>
      </c>
      <c r="AU996" s="217" t="s">
        <v>83</v>
      </c>
      <c r="AV996" s="13" t="s">
        <v>85</v>
      </c>
      <c r="AW996" s="13" t="s">
        <v>31</v>
      </c>
      <c r="AX996" s="13" t="s">
        <v>75</v>
      </c>
      <c r="AY996" s="217" t="s">
        <v>137</v>
      </c>
    </row>
    <row r="997" spans="1:65" s="14" customFormat="1">
      <c r="B997" s="218"/>
      <c r="C997" s="219"/>
      <c r="D997" s="192" t="s">
        <v>147</v>
      </c>
      <c r="E997" s="220" t="s">
        <v>1</v>
      </c>
      <c r="F997" s="221" t="s">
        <v>152</v>
      </c>
      <c r="G997" s="219"/>
      <c r="H997" s="222">
        <v>24</v>
      </c>
      <c r="I997" s="223"/>
      <c r="J997" s="219"/>
      <c r="K997" s="219"/>
      <c r="L997" s="224"/>
      <c r="M997" s="225"/>
      <c r="N997" s="226"/>
      <c r="O997" s="226"/>
      <c r="P997" s="226"/>
      <c r="Q997" s="226"/>
      <c r="R997" s="226"/>
      <c r="S997" s="226"/>
      <c r="T997" s="227"/>
      <c r="AT997" s="228" t="s">
        <v>147</v>
      </c>
      <c r="AU997" s="228" t="s">
        <v>83</v>
      </c>
      <c r="AV997" s="14" t="s">
        <v>144</v>
      </c>
      <c r="AW997" s="14" t="s">
        <v>31</v>
      </c>
      <c r="AX997" s="14" t="s">
        <v>83</v>
      </c>
      <c r="AY997" s="228" t="s">
        <v>137</v>
      </c>
    </row>
    <row r="998" spans="1:65" s="2" customFormat="1" ht="33" customHeight="1">
      <c r="A998" s="34"/>
      <c r="B998" s="35"/>
      <c r="C998" s="229" t="s">
        <v>759</v>
      </c>
      <c r="D998" s="229" t="s">
        <v>678</v>
      </c>
      <c r="E998" s="230" t="s">
        <v>2162</v>
      </c>
      <c r="F998" s="231" t="s">
        <v>2163</v>
      </c>
      <c r="G998" s="232" t="s">
        <v>156</v>
      </c>
      <c r="H998" s="233">
        <v>85</v>
      </c>
      <c r="I998" s="234"/>
      <c r="J998" s="235">
        <f>ROUND(I998*H998,2)</f>
        <v>0</v>
      </c>
      <c r="K998" s="231" t="s">
        <v>142</v>
      </c>
      <c r="L998" s="39"/>
      <c r="M998" s="236" t="s">
        <v>1</v>
      </c>
      <c r="N998" s="237" t="s">
        <v>40</v>
      </c>
      <c r="O998" s="71"/>
      <c r="P998" s="188">
        <f>O998*H998</f>
        <v>0</v>
      </c>
      <c r="Q998" s="188">
        <v>0</v>
      </c>
      <c r="R998" s="188">
        <f>Q998*H998</f>
        <v>0</v>
      </c>
      <c r="S998" s="188">
        <v>0</v>
      </c>
      <c r="T998" s="189">
        <f>S998*H998</f>
        <v>0</v>
      </c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R998" s="190" t="s">
        <v>144</v>
      </c>
      <c r="AT998" s="190" t="s">
        <v>678</v>
      </c>
      <c r="AU998" s="190" t="s">
        <v>83</v>
      </c>
      <c r="AY998" s="17" t="s">
        <v>137</v>
      </c>
      <c r="BE998" s="191">
        <f>IF(N998="základní",J998,0)</f>
        <v>0</v>
      </c>
      <c r="BF998" s="191">
        <f>IF(N998="snížená",J998,0)</f>
        <v>0</v>
      </c>
      <c r="BG998" s="191">
        <f>IF(N998="zákl. přenesená",J998,0)</f>
        <v>0</v>
      </c>
      <c r="BH998" s="191">
        <f>IF(N998="sníž. přenesená",J998,0)</f>
        <v>0</v>
      </c>
      <c r="BI998" s="191">
        <f>IF(N998="nulová",J998,0)</f>
        <v>0</v>
      </c>
      <c r="BJ998" s="17" t="s">
        <v>83</v>
      </c>
      <c r="BK998" s="191">
        <f>ROUND(I998*H998,2)</f>
        <v>0</v>
      </c>
      <c r="BL998" s="17" t="s">
        <v>144</v>
      </c>
      <c r="BM998" s="190" t="s">
        <v>2164</v>
      </c>
    </row>
    <row r="999" spans="1:65" s="2" customFormat="1" ht="97.5">
      <c r="A999" s="34"/>
      <c r="B999" s="35"/>
      <c r="C999" s="36"/>
      <c r="D999" s="192" t="s">
        <v>146</v>
      </c>
      <c r="E999" s="36"/>
      <c r="F999" s="193" t="s">
        <v>2165</v>
      </c>
      <c r="G999" s="36"/>
      <c r="H999" s="36"/>
      <c r="I999" s="194"/>
      <c r="J999" s="36"/>
      <c r="K999" s="36"/>
      <c r="L999" s="39"/>
      <c r="M999" s="195"/>
      <c r="N999" s="196"/>
      <c r="O999" s="71"/>
      <c r="P999" s="71"/>
      <c r="Q999" s="71"/>
      <c r="R999" s="71"/>
      <c r="S999" s="71"/>
      <c r="T999" s="72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T999" s="17" t="s">
        <v>146</v>
      </c>
      <c r="AU999" s="17" t="s">
        <v>83</v>
      </c>
    </row>
    <row r="1000" spans="1:65" s="12" customFormat="1">
      <c r="B1000" s="197"/>
      <c r="C1000" s="198"/>
      <c r="D1000" s="192" t="s">
        <v>147</v>
      </c>
      <c r="E1000" s="199" t="s">
        <v>1</v>
      </c>
      <c r="F1000" s="200" t="s">
        <v>1851</v>
      </c>
      <c r="G1000" s="198"/>
      <c r="H1000" s="199" t="s">
        <v>1</v>
      </c>
      <c r="I1000" s="201"/>
      <c r="J1000" s="198"/>
      <c r="K1000" s="198"/>
      <c r="L1000" s="202"/>
      <c r="M1000" s="203"/>
      <c r="N1000" s="204"/>
      <c r="O1000" s="204"/>
      <c r="P1000" s="204"/>
      <c r="Q1000" s="204"/>
      <c r="R1000" s="204"/>
      <c r="S1000" s="204"/>
      <c r="T1000" s="205"/>
      <c r="AT1000" s="206" t="s">
        <v>147</v>
      </c>
      <c r="AU1000" s="206" t="s">
        <v>83</v>
      </c>
      <c r="AV1000" s="12" t="s">
        <v>83</v>
      </c>
      <c r="AW1000" s="12" t="s">
        <v>31</v>
      </c>
      <c r="AX1000" s="12" t="s">
        <v>75</v>
      </c>
      <c r="AY1000" s="206" t="s">
        <v>137</v>
      </c>
    </row>
    <row r="1001" spans="1:65" s="13" customFormat="1">
      <c r="B1001" s="207"/>
      <c r="C1001" s="208"/>
      <c r="D1001" s="192" t="s">
        <v>147</v>
      </c>
      <c r="E1001" s="209" t="s">
        <v>1</v>
      </c>
      <c r="F1001" s="210" t="s">
        <v>580</v>
      </c>
      <c r="G1001" s="208"/>
      <c r="H1001" s="211">
        <v>85</v>
      </c>
      <c r="I1001" s="212"/>
      <c r="J1001" s="208"/>
      <c r="K1001" s="208"/>
      <c r="L1001" s="213"/>
      <c r="M1001" s="214"/>
      <c r="N1001" s="215"/>
      <c r="O1001" s="215"/>
      <c r="P1001" s="215"/>
      <c r="Q1001" s="215"/>
      <c r="R1001" s="215"/>
      <c r="S1001" s="215"/>
      <c r="T1001" s="216"/>
      <c r="AT1001" s="217" t="s">
        <v>147</v>
      </c>
      <c r="AU1001" s="217" t="s">
        <v>83</v>
      </c>
      <c r="AV1001" s="13" t="s">
        <v>85</v>
      </c>
      <c r="AW1001" s="13" t="s">
        <v>31</v>
      </c>
      <c r="AX1001" s="13" t="s">
        <v>75</v>
      </c>
      <c r="AY1001" s="217" t="s">
        <v>137</v>
      </c>
    </row>
    <row r="1002" spans="1:65" s="14" customFormat="1">
      <c r="B1002" s="218"/>
      <c r="C1002" s="219"/>
      <c r="D1002" s="192" t="s">
        <v>147</v>
      </c>
      <c r="E1002" s="220" t="s">
        <v>1</v>
      </c>
      <c r="F1002" s="221" t="s">
        <v>152</v>
      </c>
      <c r="G1002" s="219"/>
      <c r="H1002" s="222">
        <v>85</v>
      </c>
      <c r="I1002" s="223"/>
      <c r="J1002" s="219"/>
      <c r="K1002" s="219"/>
      <c r="L1002" s="224"/>
      <c r="M1002" s="225"/>
      <c r="N1002" s="226"/>
      <c r="O1002" s="226"/>
      <c r="P1002" s="226"/>
      <c r="Q1002" s="226"/>
      <c r="R1002" s="226"/>
      <c r="S1002" s="226"/>
      <c r="T1002" s="227"/>
      <c r="AT1002" s="228" t="s">
        <v>147</v>
      </c>
      <c r="AU1002" s="228" t="s">
        <v>83</v>
      </c>
      <c r="AV1002" s="14" t="s">
        <v>144</v>
      </c>
      <c r="AW1002" s="14" t="s">
        <v>31</v>
      </c>
      <c r="AX1002" s="14" t="s">
        <v>83</v>
      </c>
      <c r="AY1002" s="228" t="s">
        <v>137</v>
      </c>
    </row>
    <row r="1003" spans="1:65" s="2" customFormat="1" ht="16.5" customHeight="1">
      <c r="A1003" s="34"/>
      <c r="B1003" s="35"/>
      <c r="C1003" s="229" t="s">
        <v>764</v>
      </c>
      <c r="D1003" s="229" t="s">
        <v>678</v>
      </c>
      <c r="E1003" s="230" t="s">
        <v>853</v>
      </c>
      <c r="F1003" s="231" t="s">
        <v>854</v>
      </c>
      <c r="G1003" s="232" t="s">
        <v>141</v>
      </c>
      <c r="H1003" s="233">
        <v>72</v>
      </c>
      <c r="I1003" s="234"/>
      <c r="J1003" s="235">
        <f>ROUND(I1003*H1003,2)</f>
        <v>0</v>
      </c>
      <c r="K1003" s="231" t="s">
        <v>142</v>
      </c>
      <c r="L1003" s="39"/>
      <c r="M1003" s="236" t="s">
        <v>1</v>
      </c>
      <c r="N1003" s="237" t="s">
        <v>40</v>
      </c>
      <c r="O1003" s="71"/>
      <c r="P1003" s="188">
        <f>O1003*H1003</f>
        <v>0</v>
      </c>
      <c r="Q1003" s="188">
        <v>0</v>
      </c>
      <c r="R1003" s="188">
        <f>Q1003*H1003</f>
        <v>0</v>
      </c>
      <c r="S1003" s="188">
        <v>0</v>
      </c>
      <c r="T1003" s="189">
        <f>S1003*H1003</f>
        <v>0</v>
      </c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R1003" s="190" t="s">
        <v>144</v>
      </c>
      <c r="AT1003" s="190" t="s">
        <v>678</v>
      </c>
      <c r="AU1003" s="190" t="s">
        <v>83</v>
      </c>
      <c r="AY1003" s="17" t="s">
        <v>137</v>
      </c>
      <c r="BE1003" s="191">
        <f>IF(N1003="základní",J1003,0)</f>
        <v>0</v>
      </c>
      <c r="BF1003" s="191">
        <f>IF(N1003="snížená",J1003,0)</f>
        <v>0</v>
      </c>
      <c r="BG1003" s="191">
        <f>IF(N1003="zákl. přenesená",J1003,0)</f>
        <v>0</v>
      </c>
      <c r="BH1003" s="191">
        <f>IF(N1003="sníž. přenesená",J1003,0)</f>
        <v>0</v>
      </c>
      <c r="BI1003" s="191">
        <f>IF(N1003="nulová",J1003,0)</f>
        <v>0</v>
      </c>
      <c r="BJ1003" s="17" t="s">
        <v>83</v>
      </c>
      <c r="BK1003" s="191">
        <f>ROUND(I1003*H1003,2)</f>
        <v>0</v>
      </c>
      <c r="BL1003" s="17" t="s">
        <v>144</v>
      </c>
      <c r="BM1003" s="190" t="s">
        <v>2166</v>
      </c>
    </row>
    <row r="1004" spans="1:65" s="2" customFormat="1" ht="68.25">
      <c r="A1004" s="34"/>
      <c r="B1004" s="35"/>
      <c r="C1004" s="36"/>
      <c r="D1004" s="192" t="s">
        <v>146</v>
      </c>
      <c r="E1004" s="36"/>
      <c r="F1004" s="193" t="s">
        <v>856</v>
      </c>
      <c r="G1004" s="36"/>
      <c r="H1004" s="36"/>
      <c r="I1004" s="194"/>
      <c r="J1004" s="36"/>
      <c r="K1004" s="36"/>
      <c r="L1004" s="39"/>
      <c r="M1004" s="195"/>
      <c r="N1004" s="196"/>
      <c r="O1004" s="71"/>
      <c r="P1004" s="71"/>
      <c r="Q1004" s="71"/>
      <c r="R1004" s="71"/>
      <c r="S1004" s="71"/>
      <c r="T1004" s="72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T1004" s="17" t="s">
        <v>146</v>
      </c>
      <c r="AU1004" s="17" t="s">
        <v>83</v>
      </c>
    </row>
    <row r="1005" spans="1:65" s="12" customFormat="1">
      <c r="B1005" s="197"/>
      <c r="C1005" s="198"/>
      <c r="D1005" s="192" t="s">
        <v>147</v>
      </c>
      <c r="E1005" s="199" t="s">
        <v>1</v>
      </c>
      <c r="F1005" s="200" t="s">
        <v>1888</v>
      </c>
      <c r="G1005" s="198"/>
      <c r="H1005" s="199" t="s">
        <v>1</v>
      </c>
      <c r="I1005" s="201"/>
      <c r="J1005" s="198"/>
      <c r="K1005" s="198"/>
      <c r="L1005" s="202"/>
      <c r="M1005" s="203"/>
      <c r="N1005" s="204"/>
      <c r="O1005" s="204"/>
      <c r="P1005" s="204"/>
      <c r="Q1005" s="204"/>
      <c r="R1005" s="204"/>
      <c r="S1005" s="204"/>
      <c r="T1005" s="205"/>
      <c r="AT1005" s="206" t="s">
        <v>147</v>
      </c>
      <c r="AU1005" s="206" t="s">
        <v>83</v>
      </c>
      <c r="AV1005" s="12" t="s">
        <v>83</v>
      </c>
      <c r="AW1005" s="12" t="s">
        <v>31</v>
      </c>
      <c r="AX1005" s="12" t="s">
        <v>75</v>
      </c>
      <c r="AY1005" s="206" t="s">
        <v>137</v>
      </c>
    </row>
    <row r="1006" spans="1:65" s="13" customFormat="1">
      <c r="B1006" s="207"/>
      <c r="C1006" s="208"/>
      <c r="D1006" s="192" t="s">
        <v>147</v>
      </c>
      <c r="E1006" s="209" t="s">
        <v>1</v>
      </c>
      <c r="F1006" s="210" t="s">
        <v>857</v>
      </c>
      <c r="G1006" s="208"/>
      <c r="H1006" s="211">
        <v>7.2</v>
      </c>
      <c r="I1006" s="212"/>
      <c r="J1006" s="208"/>
      <c r="K1006" s="208"/>
      <c r="L1006" s="213"/>
      <c r="M1006" s="214"/>
      <c r="N1006" s="215"/>
      <c r="O1006" s="215"/>
      <c r="P1006" s="215"/>
      <c r="Q1006" s="215"/>
      <c r="R1006" s="215"/>
      <c r="S1006" s="215"/>
      <c r="T1006" s="216"/>
      <c r="AT1006" s="217" t="s">
        <v>147</v>
      </c>
      <c r="AU1006" s="217" t="s">
        <v>83</v>
      </c>
      <c r="AV1006" s="13" t="s">
        <v>85</v>
      </c>
      <c r="AW1006" s="13" t="s">
        <v>31</v>
      </c>
      <c r="AX1006" s="13" t="s">
        <v>75</v>
      </c>
      <c r="AY1006" s="217" t="s">
        <v>137</v>
      </c>
    </row>
    <row r="1007" spans="1:65" s="12" customFormat="1">
      <c r="B1007" s="197"/>
      <c r="C1007" s="198"/>
      <c r="D1007" s="192" t="s">
        <v>147</v>
      </c>
      <c r="E1007" s="199" t="s">
        <v>1</v>
      </c>
      <c r="F1007" s="200" t="s">
        <v>1889</v>
      </c>
      <c r="G1007" s="198"/>
      <c r="H1007" s="199" t="s">
        <v>1</v>
      </c>
      <c r="I1007" s="201"/>
      <c r="J1007" s="198"/>
      <c r="K1007" s="198"/>
      <c r="L1007" s="202"/>
      <c r="M1007" s="203"/>
      <c r="N1007" s="204"/>
      <c r="O1007" s="204"/>
      <c r="P1007" s="204"/>
      <c r="Q1007" s="204"/>
      <c r="R1007" s="204"/>
      <c r="S1007" s="204"/>
      <c r="T1007" s="205"/>
      <c r="AT1007" s="206" t="s">
        <v>147</v>
      </c>
      <c r="AU1007" s="206" t="s">
        <v>83</v>
      </c>
      <c r="AV1007" s="12" t="s">
        <v>83</v>
      </c>
      <c r="AW1007" s="12" t="s">
        <v>31</v>
      </c>
      <c r="AX1007" s="12" t="s">
        <v>75</v>
      </c>
      <c r="AY1007" s="206" t="s">
        <v>137</v>
      </c>
    </row>
    <row r="1008" spans="1:65" s="13" customFormat="1">
      <c r="B1008" s="207"/>
      <c r="C1008" s="208"/>
      <c r="D1008" s="192" t="s">
        <v>147</v>
      </c>
      <c r="E1008" s="209" t="s">
        <v>1</v>
      </c>
      <c r="F1008" s="210" t="s">
        <v>2167</v>
      </c>
      <c r="G1008" s="208"/>
      <c r="H1008" s="211">
        <v>50.4</v>
      </c>
      <c r="I1008" s="212"/>
      <c r="J1008" s="208"/>
      <c r="K1008" s="208"/>
      <c r="L1008" s="213"/>
      <c r="M1008" s="214"/>
      <c r="N1008" s="215"/>
      <c r="O1008" s="215"/>
      <c r="P1008" s="215"/>
      <c r="Q1008" s="215"/>
      <c r="R1008" s="215"/>
      <c r="S1008" s="215"/>
      <c r="T1008" s="216"/>
      <c r="AT1008" s="217" t="s">
        <v>147</v>
      </c>
      <c r="AU1008" s="217" t="s">
        <v>83</v>
      </c>
      <c r="AV1008" s="13" t="s">
        <v>85</v>
      </c>
      <c r="AW1008" s="13" t="s">
        <v>31</v>
      </c>
      <c r="AX1008" s="13" t="s">
        <v>75</v>
      </c>
      <c r="AY1008" s="217" t="s">
        <v>137</v>
      </c>
    </row>
    <row r="1009" spans="1:65" s="12" customFormat="1">
      <c r="B1009" s="197"/>
      <c r="C1009" s="198"/>
      <c r="D1009" s="192" t="s">
        <v>147</v>
      </c>
      <c r="E1009" s="199" t="s">
        <v>1</v>
      </c>
      <c r="F1009" s="200" t="s">
        <v>1853</v>
      </c>
      <c r="G1009" s="198"/>
      <c r="H1009" s="199" t="s">
        <v>1</v>
      </c>
      <c r="I1009" s="201"/>
      <c r="J1009" s="198"/>
      <c r="K1009" s="198"/>
      <c r="L1009" s="202"/>
      <c r="M1009" s="203"/>
      <c r="N1009" s="204"/>
      <c r="O1009" s="204"/>
      <c r="P1009" s="204"/>
      <c r="Q1009" s="204"/>
      <c r="R1009" s="204"/>
      <c r="S1009" s="204"/>
      <c r="T1009" s="205"/>
      <c r="AT1009" s="206" t="s">
        <v>147</v>
      </c>
      <c r="AU1009" s="206" t="s">
        <v>83</v>
      </c>
      <c r="AV1009" s="12" t="s">
        <v>83</v>
      </c>
      <c r="AW1009" s="12" t="s">
        <v>31</v>
      </c>
      <c r="AX1009" s="12" t="s">
        <v>75</v>
      </c>
      <c r="AY1009" s="206" t="s">
        <v>137</v>
      </c>
    </row>
    <row r="1010" spans="1:65" s="12" customFormat="1">
      <c r="B1010" s="197"/>
      <c r="C1010" s="198"/>
      <c r="D1010" s="192" t="s">
        <v>147</v>
      </c>
      <c r="E1010" s="199" t="s">
        <v>1</v>
      </c>
      <c r="F1010" s="200" t="s">
        <v>1891</v>
      </c>
      <c r="G1010" s="198"/>
      <c r="H1010" s="199" t="s">
        <v>1</v>
      </c>
      <c r="I1010" s="201"/>
      <c r="J1010" s="198"/>
      <c r="K1010" s="198"/>
      <c r="L1010" s="202"/>
      <c r="M1010" s="203"/>
      <c r="N1010" s="204"/>
      <c r="O1010" s="204"/>
      <c r="P1010" s="204"/>
      <c r="Q1010" s="204"/>
      <c r="R1010" s="204"/>
      <c r="S1010" s="204"/>
      <c r="T1010" s="205"/>
      <c r="AT1010" s="206" t="s">
        <v>147</v>
      </c>
      <c r="AU1010" s="206" t="s">
        <v>83</v>
      </c>
      <c r="AV1010" s="12" t="s">
        <v>83</v>
      </c>
      <c r="AW1010" s="12" t="s">
        <v>31</v>
      </c>
      <c r="AX1010" s="12" t="s">
        <v>75</v>
      </c>
      <c r="AY1010" s="206" t="s">
        <v>137</v>
      </c>
    </row>
    <row r="1011" spans="1:65" s="13" customFormat="1">
      <c r="B1011" s="207"/>
      <c r="C1011" s="208"/>
      <c r="D1011" s="192" t="s">
        <v>147</v>
      </c>
      <c r="E1011" s="209" t="s">
        <v>1</v>
      </c>
      <c r="F1011" s="210" t="s">
        <v>857</v>
      </c>
      <c r="G1011" s="208"/>
      <c r="H1011" s="211">
        <v>7.2</v>
      </c>
      <c r="I1011" s="212"/>
      <c r="J1011" s="208"/>
      <c r="K1011" s="208"/>
      <c r="L1011" s="213"/>
      <c r="M1011" s="214"/>
      <c r="N1011" s="215"/>
      <c r="O1011" s="215"/>
      <c r="P1011" s="215"/>
      <c r="Q1011" s="215"/>
      <c r="R1011" s="215"/>
      <c r="S1011" s="215"/>
      <c r="T1011" s="216"/>
      <c r="AT1011" s="217" t="s">
        <v>147</v>
      </c>
      <c r="AU1011" s="217" t="s">
        <v>83</v>
      </c>
      <c r="AV1011" s="13" t="s">
        <v>85</v>
      </c>
      <c r="AW1011" s="13" t="s">
        <v>31</v>
      </c>
      <c r="AX1011" s="13" t="s">
        <v>75</v>
      </c>
      <c r="AY1011" s="217" t="s">
        <v>137</v>
      </c>
    </row>
    <row r="1012" spans="1:65" s="12" customFormat="1">
      <c r="B1012" s="197"/>
      <c r="C1012" s="198"/>
      <c r="D1012" s="192" t="s">
        <v>147</v>
      </c>
      <c r="E1012" s="199" t="s">
        <v>1</v>
      </c>
      <c r="F1012" s="200" t="s">
        <v>1892</v>
      </c>
      <c r="G1012" s="198"/>
      <c r="H1012" s="199" t="s">
        <v>1</v>
      </c>
      <c r="I1012" s="201"/>
      <c r="J1012" s="198"/>
      <c r="K1012" s="198"/>
      <c r="L1012" s="202"/>
      <c r="M1012" s="203"/>
      <c r="N1012" s="204"/>
      <c r="O1012" s="204"/>
      <c r="P1012" s="204"/>
      <c r="Q1012" s="204"/>
      <c r="R1012" s="204"/>
      <c r="S1012" s="204"/>
      <c r="T1012" s="205"/>
      <c r="AT1012" s="206" t="s">
        <v>147</v>
      </c>
      <c r="AU1012" s="206" t="s">
        <v>83</v>
      </c>
      <c r="AV1012" s="12" t="s">
        <v>83</v>
      </c>
      <c r="AW1012" s="12" t="s">
        <v>31</v>
      </c>
      <c r="AX1012" s="12" t="s">
        <v>75</v>
      </c>
      <c r="AY1012" s="206" t="s">
        <v>137</v>
      </c>
    </row>
    <row r="1013" spans="1:65" s="13" customFormat="1">
      <c r="B1013" s="207"/>
      <c r="C1013" s="208"/>
      <c r="D1013" s="192" t="s">
        <v>147</v>
      </c>
      <c r="E1013" s="209" t="s">
        <v>1</v>
      </c>
      <c r="F1013" s="210" t="s">
        <v>857</v>
      </c>
      <c r="G1013" s="208"/>
      <c r="H1013" s="211">
        <v>7.2</v>
      </c>
      <c r="I1013" s="212"/>
      <c r="J1013" s="208"/>
      <c r="K1013" s="208"/>
      <c r="L1013" s="213"/>
      <c r="M1013" s="214"/>
      <c r="N1013" s="215"/>
      <c r="O1013" s="215"/>
      <c r="P1013" s="215"/>
      <c r="Q1013" s="215"/>
      <c r="R1013" s="215"/>
      <c r="S1013" s="215"/>
      <c r="T1013" s="216"/>
      <c r="AT1013" s="217" t="s">
        <v>147</v>
      </c>
      <c r="AU1013" s="217" t="s">
        <v>83</v>
      </c>
      <c r="AV1013" s="13" t="s">
        <v>85</v>
      </c>
      <c r="AW1013" s="13" t="s">
        <v>31</v>
      </c>
      <c r="AX1013" s="13" t="s">
        <v>75</v>
      </c>
      <c r="AY1013" s="217" t="s">
        <v>137</v>
      </c>
    </row>
    <row r="1014" spans="1:65" s="14" customFormat="1">
      <c r="B1014" s="218"/>
      <c r="C1014" s="219"/>
      <c r="D1014" s="192" t="s">
        <v>147</v>
      </c>
      <c r="E1014" s="220" t="s">
        <v>1</v>
      </c>
      <c r="F1014" s="221" t="s">
        <v>152</v>
      </c>
      <c r="G1014" s="219"/>
      <c r="H1014" s="222">
        <v>72</v>
      </c>
      <c r="I1014" s="223"/>
      <c r="J1014" s="219"/>
      <c r="K1014" s="219"/>
      <c r="L1014" s="224"/>
      <c r="M1014" s="225"/>
      <c r="N1014" s="226"/>
      <c r="O1014" s="226"/>
      <c r="P1014" s="226"/>
      <c r="Q1014" s="226"/>
      <c r="R1014" s="226"/>
      <c r="S1014" s="226"/>
      <c r="T1014" s="227"/>
      <c r="AT1014" s="228" t="s">
        <v>147</v>
      </c>
      <c r="AU1014" s="228" t="s">
        <v>83</v>
      </c>
      <c r="AV1014" s="14" t="s">
        <v>144</v>
      </c>
      <c r="AW1014" s="14" t="s">
        <v>31</v>
      </c>
      <c r="AX1014" s="14" t="s">
        <v>83</v>
      </c>
      <c r="AY1014" s="228" t="s">
        <v>137</v>
      </c>
    </row>
    <row r="1015" spans="1:65" s="2" customFormat="1" ht="24.2" customHeight="1">
      <c r="A1015" s="34"/>
      <c r="B1015" s="35"/>
      <c r="C1015" s="229" t="s">
        <v>769</v>
      </c>
      <c r="D1015" s="229" t="s">
        <v>678</v>
      </c>
      <c r="E1015" s="230" t="s">
        <v>865</v>
      </c>
      <c r="F1015" s="231" t="s">
        <v>866</v>
      </c>
      <c r="G1015" s="232" t="s">
        <v>156</v>
      </c>
      <c r="H1015" s="233">
        <v>20</v>
      </c>
      <c r="I1015" s="234"/>
      <c r="J1015" s="235">
        <f>ROUND(I1015*H1015,2)</f>
        <v>0</v>
      </c>
      <c r="K1015" s="231" t="s">
        <v>142</v>
      </c>
      <c r="L1015" s="39"/>
      <c r="M1015" s="236" t="s">
        <v>1</v>
      </c>
      <c r="N1015" s="237" t="s">
        <v>40</v>
      </c>
      <c r="O1015" s="71"/>
      <c r="P1015" s="188">
        <f>O1015*H1015</f>
        <v>0</v>
      </c>
      <c r="Q1015" s="188">
        <v>0</v>
      </c>
      <c r="R1015" s="188">
        <f>Q1015*H1015</f>
        <v>0</v>
      </c>
      <c r="S1015" s="188">
        <v>0</v>
      </c>
      <c r="T1015" s="189">
        <f>S1015*H1015</f>
        <v>0</v>
      </c>
      <c r="U1015" s="34"/>
      <c r="V1015" s="34"/>
      <c r="W1015" s="34"/>
      <c r="X1015" s="34"/>
      <c r="Y1015" s="34"/>
      <c r="Z1015" s="34"/>
      <c r="AA1015" s="34"/>
      <c r="AB1015" s="34"/>
      <c r="AC1015" s="34"/>
      <c r="AD1015" s="34"/>
      <c r="AE1015" s="34"/>
      <c r="AR1015" s="190" t="s">
        <v>144</v>
      </c>
      <c r="AT1015" s="190" t="s">
        <v>678</v>
      </c>
      <c r="AU1015" s="190" t="s">
        <v>83</v>
      </c>
      <c r="AY1015" s="17" t="s">
        <v>137</v>
      </c>
      <c r="BE1015" s="191">
        <f>IF(N1015="základní",J1015,0)</f>
        <v>0</v>
      </c>
      <c r="BF1015" s="191">
        <f>IF(N1015="snížená",J1015,0)</f>
        <v>0</v>
      </c>
      <c r="BG1015" s="191">
        <f>IF(N1015="zákl. přenesená",J1015,0)</f>
        <v>0</v>
      </c>
      <c r="BH1015" s="191">
        <f>IF(N1015="sníž. přenesená",J1015,0)</f>
        <v>0</v>
      </c>
      <c r="BI1015" s="191">
        <f>IF(N1015="nulová",J1015,0)</f>
        <v>0</v>
      </c>
      <c r="BJ1015" s="17" t="s">
        <v>83</v>
      </c>
      <c r="BK1015" s="191">
        <f>ROUND(I1015*H1015,2)</f>
        <v>0</v>
      </c>
      <c r="BL1015" s="17" t="s">
        <v>144</v>
      </c>
      <c r="BM1015" s="190" t="s">
        <v>2168</v>
      </c>
    </row>
    <row r="1016" spans="1:65" s="2" customFormat="1" ht="29.25">
      <c r="A1016" s="34"/>
      <c r="B1016" s="35"/>
      <c r="C1016" s="36"/>
      <c r="D1016" s="192" t="s">
        <v>146</v>
      </c>
      <c r="E1016" s="36"/>
      <c r="F1016" s="193" t="s">
        <v>868</v>
      </c>
      <c r="G1016" s="36"/>
      <c r="H1016" s="36"/>
      <c r="I1016" s="194"/>
      <c r="J1016" s="36"/>
      <c r="K1016" s="36"/>
      <c r="L1016" s="39"/>
      <c r="M1016" s="195"/>
      <c r="N1016" s="196"/>
      <c r="O1016" s="71"/>
      <c r="P1016" s="71"/>
      <c r="Q1016" s="71"/>
      <c r="R1016" s="71"/>
      <c r="S1016" s="71"/>
      <c r="T1016" s="72"/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T1016" s="17" t="s">
        <v>146</v>
      </c>
      <c r="AU1016" s="17" t="s">
        <v>83</v>
      </c>
    </row>
    <row r="1017" spans="1:65" s="13" customFormat="1">
      <c r="B1017" s="207"/>
      <c r="C1017" s="208"/>
      <c r="D1017" s="192" t="s">
        <v>147</v>
      </c>
      <c r="E1017" s="209" t="s">
        <v>1</v>
      </c>
      <c r="F1017" s="210" t="s">
        <v>261</v>
      </c>
      <c r="G1017" s="208"/>
      <c r="H1017" s="211">
        <v>20</v>
      </c>
      <c r="I1017" s="212"/>
      <c r="J1017" s="208"/>
      <c r="K1017" s="208"/>
      <c r="L1017" s="213"/>
      <c r="M1017" s="214"/>
      <c r="N1017" s="215"/>
      <c r="O1017" s="215"/>
      <c r="P1017" s="215"/>
      <c r="Q1017" s="215"/>
      <c r="R1017" s="215"/>
      <c r="S1017" s="215"/>
      <c r="T1017" s="216"/>
      <c r="AT1017" s="217" t="s">
        <v>147</v>
      </c>
      <c r="AU1017" s="217" t="s">
        <v>83</v>
      </c>
      <c r="AV1017" s="13" t="s">
        <v>85</v>
      </c>
      <c r="AW1017" s="13" t="s">
        <v>31</v>
      </c>
      <c r="AX1017" s="13" t="s">
        <v>75</v>
      </c>
      <c r="AY1017" s="217" t="s">
        <v>137</v>
      </c>
    </row>
    <row r="1018" spans="1:65" s="14" customFormat="1">
      <c r="B1018" s="218"/>
      <c r="C1018" s="219"/>
      <c r="D1018" s="192" t="s">
        <v>147</v>
      </c>
      <c r="E1018" s="220" t="s">
        <v>1</v>
      </c>
      <c r="F1018" s="221" t="s">
        <v>152</v>
      </c>
      <c r="G1018" s="219"/>
      <c r="H1018" s="222">
        <v>20</v>
      </c>
      <c r="I1018" s="223"/>
      <c r="J1018" s="219"/>
      <c r="K1018" s="219"/>
      <c r="L1018" s="224"/>
      <c r="M1018" s="225"/>
      <c r="N1018" s="226"/>
      <c r="O1018" s="226"/>
      <c r="P1018" s="226"/>
      <c r="Q1018" s="226"/>
      <c r="R1018" s="226"/>
      <c r="S1018" s="226"/>
      <c r="T1018" s="227"/>
      <c r="AT1018" s="228" t="s">
        <v>147</v>
      </c>
      <c r="AU1018" s="228" t="s">
        <v>83</v>
      </c>
      <c r="AV1018" s="14" t="s">
        <v>144</v>
      </c>
      <c r="AW1018" s="14" t="s">
        <v>31</v>
      </c>
      <c r="AX1018" s="14" t="s">
        <v>83</v>
      </c>
      <c r="AY1018" s="228" t="s">
        <v>137</v>
      </c>
    </row>
    <row r="1019" spans="1:65" s="2" customFormat="1" ht="24.2" customHeight="1">
      <c r="A1019" s="34"/>
      <c r="B1019" s="35"/>
      <c r="C1019" s="229" t="s">
        <v>774</v>
      </c>
      <c r="D1019" s="229" t="s">
        <v>678</v>
      </c>
      <c r="E1019" s="230" t="s">
        <v>860</v>
      </c>
      <c r="F1019" s="231" t="s">
        <v>861</v>
      </c>
      <c r="G1019" s="232" t="s">
        <v>156</v>
      </c>
      <c r="H1019" s="233">
        <v>161</v>
      </c>
      <c r="I1019" s="234"/>
      <c r="J1019" s="235">
        <f>ROUND(I1019*H1019,2)</f>
        <v>0</v>
      </c>
      <c r="K1019" s="231" t="s">
        <v>142</v>
      </c>
      <c r="L1019" s="39"/>
      <c r="M1019" s="236" t="s">
        <v>1</v>
      </c>
      <c r="N1019" s="237" t="s">
        <v>40</v>
      </c>
      <c r="O1019" s="71"/>
      <c r="P1019" s="188">
        <f>O1019*H1019</f>
        <v>0</v>
      </c>
      <c r="Q1019" s="188">
        <v>0</v>
      </c>
      <c r="R1019" s="188">
        <f>Q1019*H1019</f>
        <v>0</v>
      </c>
      <c r="S1019" s="188">
        <v>0</v>
      </c>
      <c r="T1019" s="189">
        <f>S1019*H1019</f>
        <v>0</v>
      </c>
      <c r="U1019" s="34"/>
      <c r="V1019" s="34"/>
      <c r="W1019" s="34"/>
      <c r="X1019" s="34"/>
      <c r="Y1019" s="34"/>
      <c r="Z1019" s="34"/>
      <c r="AA1019" s="34"/>
      <c r="AB1019" s="34"/>
      <c r="AC1019" s="34"/>
      <c r="AD1019" s="34"/>
      <c r="AE1019" s="34"/>
      <c r="AR1019" s="190" t="s">
        <v>144</v>
      </c>
      <c r="AT1019" s="190" t="s">
        <v>678</v>
      </c>
      <c r="AU1019" s="190" t="s">
        <v>83</v>
      </c>
      <c r="AY1019" s="17" t="s">
        <v>137</v>
      </c>
      <c r="BE1019" s="191">
        <f>IF(N1019="základní",J1019,0)</f>
        <v>0</v>
      </c>
      <c r="BF1019" s="191">
        <f>IF(N1019="snížená",J1019,0)</f>
        <v>0</v>
      </c>
      <c r="BG1019" s="191">
        <f>IF(N1019="zákl. přenesená",J1019,0)</f>
        <v>0</v>
      </c>
      <c r="BH1019" s="191">
        <f>IF(N1019="sníž. přenesená",J1019,0)</f>
        <v>0</v>
      </c>
      <c r="BI1019" s="191">
        <f>IF(N1019="nulová",J1019,0)</f>
        <v>0</v>
      </c>
      <c r="BJ1019" s="17" t="s">
        <v>83</v>
      </c>
      <c r="BK1019" s="191">
        <f>ROUND(I1019*H1019,2)</f>
        <v>0</v>
      </c>
      <c r="BL1019" s="17" t="s">
        <v>144</v>
      </c>
      <c r="BM1019" s="190" t="s">
        <v>2169</v>
      </c>
    </row>
    <row r="1020" spans="1:65" s="2" customFormat="1" ht="29.25">
      <c r="A1020" s="34"/>
      <c r="B1020" s="35"/>
      <c r="C1020" s="36"/>
      <c r="D1020" s="192" t="s">
        <v>146</v>
      </c>
      <c r="E1020" s="36"/>
      <c r="F1020" s="193" t="s">
        <v>863</v>
      </c>
      <c r="G1020" s="36"/>
      <c r="H1020" s="36"/>
      <c r="I1020" s="194"/>
      <c r="J1020" s="36"/>
      <c r="K1020" s="36"/>
      <c r="L1020" s="39"/>
      <c r="M1020" s="195"/>
      <c r="N1020" s="196"/>
      <c r="O1020" s="71"/>
      <c r="P1020" s="71"/>
      <c r="Q1020" s="71"/>
      <c r="R1020" s="71"/>
      <c r="S1020" s="71"/>
      <c r="T1020" s="72"/>
      <c r="U1020" s="34"/>
      <c r="V1020" s="34"/>
      <c r="W1020" s="34"/>
      <c r="X1020" s="34"/>
      <c r="Y1020" s="34"/>
      <c r="Z1020" s="34"/>
      <c r="AA1020" s="34"/>
      <c r="AB1020" s="34"/>
      <c r="AC1020" s="34"/>
      <c r="AD1020" s="34"/>
      <c r="AE1020" s="34"/>
      <c r="AT1020" s="17" t="s">
        <v>146</v>
      </c>
      <c r="AU1020" s="17" t="s">
        <v>83</v>
      </c>
    </row>
    <row r="1021" spans="1:65" s="13" customFormat="1">
      <c r="B1021" s="207"/>
      <c r="C1021" s="208"/>
      <c r="D1021" s="192" t="s">
        <v>147</v>
      </c>
      <c r="E1021" s="209" t="s">
        <v>1</v>
      </c>
      <c r="F1021" s="210" t="s">
        <v>1072</v>
      </c>
      <c r="G1021" s="208"/>
      <c r="H1021" s="211">
        <v>161</v>
      </c>
      <c r="I1021" s="212"/>
      <c r="J1021" s="208"/>
      <c r="K1021" s="208"/>
      <c r="L1021" s="213"/>
      <c r="M1021" s="214"/>
      <c r="N1021" s="215"/>
      <c r="O1021" s="215"/>
      <c r="P1021" s="215"/>
      <c r="Q1021" s="215"/>
      <c r="R1021" s="215"/>
      <c r="S1021" s="215"/>
      <c r="T1021" s="216"/>
      <c r="AT1021" s="217" t="s">
        <v>147</v>
      </c>
      <c r="AU1021" s="217" t="s">
        <v>83</v>
      </c>
      <c r="AV1021" s="13" t="s">
        <v>85</v>
      </c>
      <c r="AW1021" s="13" t="s">
        <v>31</v>
      </c>
      <c r="AX1021" s="13" t="s">
        <v>75</v>
      </c>
      <c r="AY1021" s="217" t="s">
        <v>137</v>
      </c>
    </row>
    <row r="1022" spans="1:65" s="14" customFormat="1">
      <c r="B1022" s="218"/>
      <c r="C1022" s="219"/>
      <c r="D1022" s="192" t="s">
        <v>147</v>
      </c>
      <c r="E1022" s="220" t="s">
        <v>1</v>
      </c>
      <c r="F1022" s="221" t="s">
        <v>152</v>
      </c>
      <c r="G1022" s="219"/>
      <c r="H1022" s="222">
        <v>161</v>
      </c>
      <c r="I1022" s="223"/>
      <c r="J1022" s="219"/>
      <c r="K1022" s="219"/>
      <c r="L1022" s="224"/>
      <c r="M1022" s="225"/>
      <c r="N1022" s="226"/>
      <c r="O1022" s="226"/>
      <c r="P1022" s="226"/>
      <c r="Q1022" s="226"/>
      <c r="R1022" s="226"/>
      <c r="S1022" s="226"/>
      <c r="T1022" s="227"/>
      <c r="AT1022" s="228" t="s">
        <v>147</v>
      </c>
      <c r="AU1022" s="228" t="s">
        <v>83</v>
      </c>
      <c r="AV1022" s="14" t="s">
        <v>144</v>
      </c>
      <c r="AW1022" s="14" t="s">
        <v>31</v>
      </c>
      <c r="AX1022" s="14" t="s">
        <v>83</v>
      </c>
      <c r="AY1022" s="228" t="s">
        <v>137</v>
      </c>
    </row>
    <row r="1023" spans="1:65" s="2" customFormat="1" ht="21.75" customHeight="1">
      <c r="A1023" s="34"/>
      <c r="B1023" s="35"/>
      <c r="C1023" s="229" t="s">
        <v>784</v>
      </c>
      <c r="D1023" s="229" t="s">
        <v>678</v>
      </c>
      <c r="E1023" s="230" t="s">
        <v>1665</v>
      </c>
      <c r="F1023" s="231" t="s">
        <v>1666</v>
      </c>
      <c r="G1023" s="232" t="s">
        <v>156</v>
      </c>
      <c r="H1023" s="233">
        <v>62</v>
      </c>
      <c r="I1023" s="234"/>
      <c r="J1023" s="235">
        <f>ROUND(I1023*H1023,2)</f>
        <v>0</v>
      </c>
      <c r="K1023" s="231" t="s">
        <v>142</v>
      </c>
      <c r="L1023" s="39"/>
      <c r="M1023" s="236" t="s">
        <v>1</v>
      </c>
      <c r="N1023" s="237" t="s">
        <v>40</v>
      </c>
      <c r="O1023" s="71"/>
      <c r="P1023" s="188">
        <f>O1023*H1023</f>
        <v>0</v>
      </c>
      <c r="Q1023" s="188">
        <v>0</v>
      </c>
      <c r="R1023" s="188">
        <f>Q1023*H1023</f>
        <v>0</v>
      </c>
      <c r="S1023" s="188">
        <v>0</v>
      </c>
      <c r="T1023" s="189">
        <f>S1023*H1023</f>
        <v>0</v>
      </c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R1023" s="190" t="s">
        <v>144</v>
      </c>
      <c r="AT1023" s="190" t="s">
        <v>678</v>
      </c>
      <c r="AU1023" s="190" t="s">
        <v>83</v>
      </c>
      <c r="AY1023" s="17" t="s">
        <v>137</v>
      </c>
      <c r="BE1023" s="191">
        <f>IF(N1023="základní",J1023,0)</f>
        <v>0</v>
      </c>
      <c r="BF1023" s="191">
        <f>IF(N1023="snížená",J1023,0)</f>
        <v>0</v>
      </c>
      <c r="BG1023" s="191">
        <f>IF(N1023="zákl. přenesená",J1023,0)</f>
        <v>0</v>
      </c>
      <c r="BH1023" s="191">
        <f>IF(N1023="sníž. přenesená",J1023,0)</f>
        <v>0</v>
      </c>
      <c r="BI1023" s="191">
        <f>IF(N1023="nulová",J1023,0)</f>
        <v>0</v>
      </c>
      <c r="BJ1023" s="17" t="s">
        <v>83</v>
      </c>
      <c r="BK1023" s="191">
        <f>ROUND(I1023*H1023,2)</f>
        <v>0</v>
      </c>
      <c r="BL1023" s="17" t="s">
        <v>144</v>
      </c>
      <c r="BM1023" s="190" t="s">
        <v>2170</v>
      </c>
    </row>
    <row r="1024" spans="1:65" s="2" customFormat="1" ht="29.25">
      <c r="A1024" s="34"/>
      <c r="B1024" s="35"/>
      <c r="C1024" s="36"/>
      <c r="D1024" s="192" t="s">
        <v>146</v>
      </c>
      <c r="E1024" s="36"/>
      <c r="F1024" s="193" t="s">
        <v>1668</v>
      </c>
      <c r="G1024" s="36"/>
      <c r="H1024" s="36"/>
      <c r="I1024" s="194"/>
      <c r="J1024" s="36"/>
      <c r="K1024" s="36"/>
      <c r="L1024" s="39"/>
      <c r="M1024" s="195"/>
      <c r="N1024" s="196"/>
      <c r="O1024" s="71"/>
      <c r="P1024" s="71"/>
      <c r="Q1024" s="71"/>
      <c r="R1024" s="71"/>
      <c r="S1024" s="71"/>
      <c r="T1024" s="72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T1024" s="17" t="s">
        <v>146</v>
      </c>
      <c r="AU1024" s="17" t="s">
        <v>83</v>
      </c>
    </row>
    <row r="1025" spans="1:65" s="13" customFormat="1">
      <c r="B1025" s="207"/>
      <c r="C1025" s="208"/>
      <c r="D1025" s="192" t="s">
        <v>147</v>
      </c>
      <c r="E1025" s="209" t="s">
        <v>1</v>
      </c>
      <c r="F1025" s="210" t="s">
        <v>2171</v>
      </c>
      <c r="G1025" s="208"/>
      <c r="H1025" s="211">
        <v>60.832999999999998</v>
      </c>
      <c r="I1025" s="212"/>
      <c r="J1025" s="208"/>
      <c r="K1025" s="208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147</v>
      </c>
      <c r="AU1025" s="217" t="s">
        <v>83</v>
      </c>
      <c r="AV1025" s="13" t="s">
        <v>85</v>
      </c>
      <c r="AW1025" s="13" t="s">
        <v>31</v>
      </c>
      <c r="AX1025" s="13" t="s">
        <v>75</v>
      </c>
      <c r="AY1025" s="217" t="s">
        <v>137</v>
      </c>
    </row>
    <row r="1026" spans="1:65" s="13" customFormat="1">
      <c r="B1026" s="207"/>
      <c r="C1026" s="208"/>
      <c r="D1026" s="192" t="s">
        <v>147</v>
      </c>
      <c r="E1026" s="209" t="s">
        <v>1</v>
      </c>
      <c r="F1026" s="210" t="s">
        <v>2172</v>
      </c>
      <c r="G1026" s="208"/>
      <c r="H1026" s="211">
        <v>1.167</v>
      </c>
      <c r="I1026" s="212"/>
      <c r="J1026" s="208"/>
      <c r="K1026" s="208"/>
      <c r="L1026" s="213"/>
      <c r="M1026" s="214"/>
      <c r="N1026" s="215"/>
      <c r="O1026" s="215"/>
      <c r="P1026" s="215"/>
      <c r="Q1026" s="215"/>
      <c r="R1026" s="215"/>
      <c r="S1026" s="215"/>
      <c r="T1026" s="216"/>
      <c r="AT1026" s="217" t="s">
        <v>147</v>
      </c>
      <c r="AU1026" s="217" t="s">
        <v>83</v>
      </c>
      <c r="AV1026" s="13" t="s">
        <v>85</v>
      </c>
      <c r="AW1026" s="13" t="s">
        <v>31</v>
      </c>
      <c r="AX1026" s="13" t="s">
        <v>75</v>
      </c>
      <c r="AY1026" s="217" t="s">
        <v>137</v>
      </c>
    </row>
    <row r="1027" spans="1:65" s="14" customFormat="1">
      <c r="B1027" s="218"/>
      <c r="C1027" s="219"/>
      <c r="D1027" s="192" t="s">
        <v>147</v>
      </c>
      <c r="E1027" s="220" t="s">
        <v>1</v>
      </c>
      <c r="F1027" s="221" t="s">
        <v>152</v>
      </c>
      <c r="G1027" s="219"/>
      <c r="H1027" s="222">
        <v>62</v>
      </c>
      <c r="I1027" s="223"/>
      <c r="J1027" s="219"/>
      <c r="K1027" s="219"/>
      <c r="L1027" s="224"/>
      <c r="M1027" s="225"/>
      <c r="N1027" s="226"/>
      <c r="O1027" s="226"/>
      <c r="P1027" s="226"/>
      <c r="Q1027" s="226"/>
      <c r="R1027" s="226"/>
      <c r="S1027" s="226"/>
      <c r="T1027" s="227"/>
      <c r="AT1027" s="228" t="s">
        <v>147</v>
      </c>
      <c r="AU1027" s="228" t="s">
        <v>83</v>
      </c>
      <c r="AV1027" s="14" t="s">
        <v>144</v>
      </c>
      <c r="AW1027" s="14" t="s">
        <v>31</v>
      </c>
      <c r="AX1027" s="14" t="s">
        <v>83</v>
      </c>
      <c r="AY1027" s="228" t="s">
        <v>137</v>
      </c>
    </row>
    <row r="1028" spans="1:65" s="2" customFormat="1" ht="16.5" customHeight="1">
      <c r="A1028" s="34"/>
      <c r="B1028" s="35"/>
      <c r="C1028" s="229" t="s">
        <v>792</v>
      </c>
      <c r="D1028" s="229" t="s">
        <v>678</v>
      </c>
      <c r="E1028" s="230" t="s">
        <v>871</v>
      </c>
      <c r="F1028" s="231" t="s">
        <v>872</v>
      </c>
      <c r="G1028" s="232" t="s">
        <v>156</v>
      </c>
      <c r="H1028" s="233">
        <v>494</v>
      </c>
      <c r="I1028" s="234"/>
      <c r="J1028" s="235">
        <f>ROUND(I1028*H1028,2)</f>
        <v>0</v>
      </c>
      <c r="K1028" s="231" t="s">
        <v>142</v>
      </c>
      <c r="L1028" s="39"/>
      <c r="M1028" s="236" t="s">
        <v>1</v>
      </c>
      <c r="N1028" s="237" t="s">
        <v>40</v>
      </c>
      <c r="O1028" s="71"/>
      <c r="P1028" s="188">
        <f>O1028*H1028</f>
        <v>0</v>
      </c>
      <c r="Q1028" s="188">
        <v>0</v>
      </c>
      <c r="R1028" s="188">
        <f>Q1028*H1028</f>
        <v>0</v>
      </c>
      <c r="S1028" s="188">
        <v>0</v>
      </c>
      <c r="T1028" s="189">
        <f>S1028*H1028</f>
        <v>0</v>
      </c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R1028" s="190" t="s">
        <v>144</v>
      </c>
      <c r="AT1028" s="190" t="s">
        <v>678</v>
      </c>
      <c r="AU1028" s="190" t="s">
        <v>83</v>
      </c>
      <c r="AY1028" s="17" t="s">
        <v>137</v>
      </c>
      <c r="BE1028" s="191">
        <f>IF(N1028="základní",J1028,0)</f>
        <v>0</v>
      </c>
      <c r="BF1028" s="191">
        <f>IF(N1028="snížená",J1028,0)</f>
        <v>0</v>
      </c>
      <c r="BG1028" s="191">
        <f>IF(N1028="zákl. přenesená",J1028,0)</f>
        <v>0</v>
      </c>
      <c r="BH1028" s="191">
        <f>IF(N1028="sníž. přenesená",J1028,0)</f>
        <v>0</v>
      </c>
      <c r="BI1028" s="191">
        <f>IF(N1028="nulová",J1028,0)</f>
        <v>0</v>
      </c>
      <c r="BJ1028" s="17" t="s">
        <v>83</v>
      </c>
      <c r="BK1028" s="191">
        <f>ROUND(I1028*H1028,2)</f>
        <v>0</v>
      </c>
      <c r="BL1028" s="17" t="s">
        <v>144</v>
      </c>
      <c r="BM1028" s="190" t="s">
        <v>2173</v>
      </c>
    </row>
    <row r="1029" spans="1:65" s="2" customFormat="1" ht="29.25">
      <c r="A1029" s="34"/>
      <c r="B1029" s="35"/>
      <c r="C1029" s="36"/>
      <c r="D1029" s="192" t="s">
        <v>146</v>
      </c>
      <c r="E1029" s="36"/>
      <c r="F1029" s="193" t="s">
        <v>874</v>
      </c>
      <c r="G1029" s="36"/>
      <c r="H1029" s="36"/>
      <c r="I1029" s="194"/>
      <c r="J1029" s="36"/>
      <c r="K1029" s="36"/>
      <c r="L1029" s="39"/>
      <c r="M1029" s="195"/>
      <c r="N1029" s="196"/>
      <c r="O1029" s="71"/>
      <c r="P1029" s="71"/>
      <c r="Q1029" s="71"/>
      <c r="R1029" s="71"/>
      <c r="S1029" s="71"/>
      <c r="T1029" s="72"/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T1029" s="17" t="s">
        <v>146</v>
      </c>
      <c r="AU1029" s="17" t="s">
        <v>83</v>
      </c>
    </row>
    <row r="1030" spans="1:65" s="13" customFormat="1">
      <c r="B1030" s="207"/>
      <c r="C1030" s="208"/>
      <c r="D1030" s="192" t="s">
        <v>147</v>
      </c>
      <c r="E1030" s="209" t="s">
        <v>1</v>
      </c>
      <c r="F1030" s="210" t="s">
        <v>2174</v>
      </c>
      <c r="G1030" s="208"/>
      <c r="H1030" s="211">
        <v>147.667</v>
      </c>
      <c r="I1030" s="212"/>
      <c r="J1030" s="208"/>
      <c r="K1030" s="208"/>
      <c r="L1030" s="213"/>
      <c r="M1030" s="214"/>
      <c r="N1030" s="215"/>
      <c r="O1030" s="215"/>
      <c r="P1030" s="215"/>
      <c r="Q1030" s="215"/>
      <c r="R1030" s="215"/>
      <c r="S1030" s="215"/>
      <c r="T1030" s="216"/>
      <c r="AT1030" s="217" t="s">
        <v>147</v>
      </c>
      <c r="AU1030" s="217" t="s">
        <v>83</v>
      </c>
      <c r="AV1030" s="13" t="s">
        <v>85</v>
      </c>
      <c r="AW1030" s="13" t="s">
        <v>31</v>
      </c>
      <c r="AX1030" s="13" t="s">
        <v>75</v>
      </c>
      <c r="AY1030" s="217" t="s">
        <v>137</v>
      </c>
    </row>
    <row r="1031" spans="1:65" s="13" customFormat="1">
      <c r="B1031" s="207"/>
      <c r="C1031" s="208"/>
      <c r="D1031" s="192" t="s">
        <v>147</v>
      </c>
      <c r="E1031" s="209" t="s">
        <v>1</v>
      </c>
      <c r="F1031" s="210" t="s">
        <v>167</v>
      </c>
      <c r="G1031" s="208"/>
      <c r="H1031" s="211">
        <v>0.33300000000000002</v>
      </c>
      <c r="I1031" s="212"/>
      <c r="J1031" s="208"/>
      <c r="K1031" s="208"/>
      <c r="L1031" s="213"/>
      <c r="M1031" s="214"/>
      <c r="N1031" s="215"/>
      <c r="O1031" s="215"/>
      <c r="P1031" s="215"/>
      <c r="Q1031" s="215"/>
      <c r="R1031" s="215"/>
      <c r="S1031" s="215"/>
      <c r="T1031" s="216"/>
      <c r="AT1031" s="217" t="s">
        <v>147</v>
      </c>
      <c r="AU1031" s="217" t="s">
        <v>83</v>
      </c>
      <c r="AV1031" s="13" t="s">
        <v>85</v>
      </c>
      <c r="AW1031" s="13" t="s">
        <v>31</v>
      </c>
      <c r="AX1031" s="13" t="s">
        <v>75</v>
      </c>
      <c r="AY1031" s="217" t="s">
        <v>137</v>
      </c>
    </row>
    <row r="1032" spans="1:65" s="13" customFormat="1">
      <c r="B1032" s="207"/>
      <c r="C1032" s="208"/>
      <c r="D1032" s="192" t="s">
        <v>147</v>
      </c>
      <c r="E1032" s="209" t="s">
        <v>1</v>
      </c>
      <c r="F1032" s="210" t="s">
        <v>2175</v>
      </c>
      <c r="G1032" s="208"/>
      <c r="H1032" s="211">
        <v>100.833</v>
      </c>
      <c r="I1032" s="212"/>
      <c r="J1032" s="208"/>
      <c r="K1032" s="208"/>
      <c r="L1032" s="213"/>
      <c r="M1032" s="214"/>
      <c r="N1032" s="215"/>
      <c r="O1032" s="215"/>
      <c r="P1032" s="215"/>
      <c r="Q1032" s="215"/>
      <c r="R1032" s="215"/>
      <c r="S1032" s="215"/>
      <c r="T1032" s="216"/>
      <c r="AT1032" s="217" t="s">
        <v>147</v>
      </c>
      <c r="AU1032" s="217" t="s">
        <v>83</v>
      </c>
      <c r="AV1032" s="13" t="s">
        <v>85</v>
      </c>
      <c r="AW1032" s="13" t="s">
        <v>31</v>
      </c>
      <c r="AX1032" s="13" t="s">
        <v>75</v>
      </c>
      <c r="AY1032" s="217" t="s">
        <v>137</v>
      </c>
    </row>
    <row r="1033" spans="1:65" s="13" customFormat="1">
      <c r="B1033" s="207"/>
      <c r="C1033" s="208"/>
      <c r="D1033" s="192" t="s">
        <v>147</v>
      </c>
      <c r="E1033" s="209" t="s">
        <v>1</v>
      </c>
      <c r="F1033" s="210" t="s">
        <v>2172</v>
      </c>
      <c r="G1033" s="208"/>
      <c r="H1033" s="211">
        <v>1.167</v>
      </c>
      <c r="I1033" s="212"/>
      <c r="J1033" s="208"/>
      <c r="K1033" s="208"/>
      <c r="L1033" s="213"/>
      <c r="M1033" s="214"/>
      <c r="N1033" s="215"/>
      <c r="O1033" s="215"/>
      <c r="P1033" s="215"/>
      <c r="Q1033" s="215"/>
      <c r="R1033" s="215"/>
      <c r="S1033" s="215"/>
      <c r="T1033" s="216"/>
      <c r="AT1033" s="217" t="s">
        <v>147</v>
      </c>
      <c r="AU1033" s="217" t="s">
        <v>83</v>
      </c>
      <c r="AV1033" s="13" t="s">
        <v>85</v>
      </c>
      <c r="AW1033" s="13" t="s">
        <v>31</v>
      </c>
      <c r="AX1033" s="13" t="s">
        <v>75</v>
      </c>
      <c r="AY1033" s="217" t="s">
        <v>137</v>
      </c>
    </row>
    <row r="1034" spans="1:65" s="13" customFormat="1">
      <c r="B1034" s="207"/>
      <c r="C1034" s="208"/>
      <c r="D1034" s="192" t="s">
        <v>147</v>
      </c>
      <c r="E1034" s="209" t="s">
        <v>1</v>
      </c>
      <c r="F1034" s="210" t="s">
        <v>2176</v>
      </c>
      <c r="G1034" s="208"/>
      <c r="H1034" s="211">
        <v>10</v>
      </c>
      <c r="I1034" s="212"/>
      <c r="J1034" s="208"/>
      <c r="K1034" s="208"/>
      <c r="L1034" s="213"/>
      <c r="M1034" s="214"/>
      <c r="N1034" s="215"/>
      <c r="O1034" s="215"/>
      <c r="P1034" s="215"/>
      <c r="Q1034" s="215"/>
      <c r="R1034" s="215"/>
      <c r="S1034" s="215"/>
      <c r="T1034" s="216"/>
      <c r="AT1034" s="217" t="s">
        <v>147</v>
      </c>
      <c r="AU1034" s="217" t="s">
        <v>83</v>
      </c>
      <c r="AV1034" s="13" t="s">
        <v>85</v>
      </c>
      <c r="AW1034" s="13" t="s">
        <v>31</v>
      </c>
      <c r="AX1034" s="13" t="s">
        <v>75</v>
      </c>
      <c r="AY1034" s="217" t="s">
        <v>137</v>
      </c>
    </row>
    <row r="1035" spans="1:65" s="13" customFormat="1">
      <c r="B1035" s="207"/>
      <c r="C1035" s="208"/>
      <c r="D1035" s="192" t="s">
        <v>147</v>
      </c>
      <c r="E1035" s="209" t="s">
        <v>1</v>
      </c>
      <c r="F1035" s="210" t="s">
        <v>2177</v>
      </c>
      <c r="G1035" s="208"/>
      <c r="H1035" s="211">
        <v>208.25</v>
      </c>
      <c r="I1035" s="212"/>
      <c r="J1035" s="208"/>
      <c r="K1035" s="208"/>
      <c r="L1035" s="213"/>
      <c r="M1035" s="214"/>
      <c r="N1035" s="215"/>
      <c r="O1035" s="215"/>
      <c r="P1035" s="215"/>
      <c r="Q1035" s="215"/>
      <c r="R1035" s="215"/>
      <c r="S1035" s="215"/>
      <c r="T1035" s="216"/>
      <c r="AT1035" s="217" t="s">
        <v>147</v>
      </c>
      <c r="AU1035" s="217" t="s">
        <v>83</v>
      </c>
      <c r="AV1035" s="13" t="s">
        <v>85</v>
      </c>
      <c r="AW1035" s="13" t="s">
        <v>31</v>
      </c>
      <c r="AX1035" s="13" t="s">
        <v>75</v>
      </c>
      <c r="AY1035" s="217" t="s">
        <v>137</v>
      </c>
    </row>
    <row r="1036" spans="1:65" s="13" customFormat="1">
      <c r="B1036" s="207"/>
      <c r="C1036" s="208"/>
      <c r="D1036" s="192" t="s">
        <v>147</v>
      </c>
      <c r="E1036" s="209" t="s">
        <v>1</v>
      </c>
      <c r="F1036" s="210" t="s">
        <v>2178</v>
      </c>
      <c r="G1036" s="208"/>
      <c r="H1036" s="211">
        <v>1.75</v>
      </c>
      <c r="I1036" s="212"/>
      <c r="J1036" s="208"/>
      <c r="K1036" s="208"/>
      <c r="L1036" s="213"/>
      <c r="M1036" s="214"/>
      <c r="N1036" s="215"/>
      <c r="O1036" s="215"/>
      <c r="P1036" s="215"/>
      <c r="Q1036" s="215"/>
      <c r="R1036" s="215"/>
      <c r="S1036" s="215"/>
      <c r="T1036" s="216"/>
      <c r="AT1036" s="217" t="s">
        <v>147</v>
      </c>
      <c r="AU1036" s="217" t="s">
        <v>83</v>
      </c>
      <c r="AV1036" s="13" t="s">
        <v>85</v>
      </c>
      <c r="AW1036" s="13" t="s">
        <v>31</v>
      </c>
      <c r="AX1036" s="13" t="s">
        <v>75</v>
      </c>
      <c r="AY1036" s="217" t="s">
        <v>137</v>
      </c>
    </row>
    <row r="1037" spans="1:65" s="13" customFormat="1">
      <c r="B1037" s="207"/>
      <c r="C1037" s="208"/>
      <c r="D1037" s="192" t="s">
        <v>147</v>
      </c>
      <c r="E1037" s="209" t="s">
        <v>1</v>
      </c>
      <c r="F1037" s="210" t="s">
        <v>2179</v>
      </c>
      <c r="G1037" s="208"/>
      <c r="H1037" s="211">
        <v>19.332999999999998</v>
      </c>
      <c r="I1037" s="212"/>
      <c r="J1037" s="208"/>
      <c r="K1037" s="208"/>
      <c r="L1037" s="213"/>
      <c r="M1037" s="214"/>
      <c r="N1037" s="215"/>
      <c r="O1037" s="215"/>
      <c r="P1037" s="215"/>
      <c r="Q1037" s="215"/>
      <c r="R1037" s="215"/>
      <c r="S1037" s="215"/>
      <c r="T1037" s="216"/>
      <c r="AT1037" s="217" t="s">
        <v>147</v>
      </c>
      <c r="AU1037" s="217" t="s">
        <v>83</v>
      </c>
      <c r="AV1037" s="13" t="s">
        <v>85</v>
      </c>
      <c r="AW1037" s="13" t="s">
        <v>31</v>
      </c>
      <c r="AX1037" s="13" t="s">
        <v>75</v>
      </c>
      <c r="AY1037" s="217" t="s">
        <v>137</v>
      </c>
    </row>
    <row r="1038" spans="1:65" s="13" customFormat="1">
      <c r="B1038" s="207"/>
      <c r="C1038" s="208"/>
      <c r="D1038" s="192" t="s">
        <v>147</v>
      </c>
      <c r="E1038" s="209" t="s">
        <v>1</v>
      </c>
      <c r="F1038" s="210" t="s">
        <v>2180</v>
      </c>
      <c r="G1038" s="208"/>
      <c r="H1038" s="211">
        <v>0.66700000000000004</v>
      </c>
      <c r="I1038" s="212"/>
      <c r="J1038" s="208"/>
      <c r="K1038" s="208"/>
      <c r="L1038" s="213"/>
      <c r="M1038" s="214"/>
      <c r="N1038" s="215"/>
      <c r="O1038" s="215"/>
      <c r="P1038" s="215"/>
      <c r="Q1038" s="215"/>
      <c r="R1038" s="215"/>
      <c r="S1038" s="215"/>
      <c r="T1038" s="216"/>
      <c r="AT1038" s="217" t="s">
        <v>147</v>
      </c>
      <c r="AU1038" s="217" t="s">
        <v>83</v>
      </c>
      <c r="AV1038" s="13" t="s">
        <v>85</v>
      </c>
      <c r="AW1038" s="13" t="s">
        <v>31</v>
      </c>
      <c r="AX1038" s="13" t="s">
        <v>75</v>
      </c>
      <c r="AY1038" s="217" t="s">
        <v>137</v>
      </c>
    </row>
    <row r="1039" spans="1:65" s="13" customFormat="1">
      <c r="B1039" s="207"/>
      <c r="C1039" s="208"/>
      <c r="D1039" s="192" t="s">
        <v>147</v>
      </c>
      <c r="E1039" s="209" t="s">
        <v>1</v>
      </c>
      <c r="F1039" s="210" t="s">
        <v>2181</v>
      </c>
      <c r="G1039" s="208"/>
      <c r="H1039" s="211">
        <v>3.75</v>
      </c>
      <c r="I1039" s="212"/>
      <c r="J1039" s="208"/>
      <c r="K1039" s="208"/>
      <c r="L1039" s="213"/>
      <c r="M1039" s="214"/>
      <c r="N1039" s="215"/>
      <c r="O1039" s="215"/>
      <c r="P1039" s="215"/>
      <c r="Q1039" s="215"/>
      <c r="R1039" s="215"/>
      <c r="S1039" s="215"/>
      <c r="T1039" s="216"/>
      <c r="AT1039" s="217" t="s">
        <v>147</v>
      </c>
      <c r="AU1039" s="217" t="s">
        <v>83</v>
      </c>
      <c r="AV1039" s="13" t="s">
        <v>85</v>
      </c>
      <c r="AW1039" s="13" t="s">
        <v>31</v>
      </c>
      <c r="AX1039" s="13" t="s">
        <v>75</v>
      </c>
      <c r="AY1039" s="217" t="s">
        <v>137</v>
      </c>
    </row>
    <row r="1040" spans="1:65" s="13" customFormat="1">
      <c r="B1040" s="207"/>
      <c r="C1040" s="208"/>
      <c r="D1040" s="192" t="s">
        <v>147</v>
      </c>
      <c r="E1040" s="209" t="s">
        <v>1</v>
      </c>
      <c r="F1040" s="210" t="s">
        <v>2182</v>
      </c>
      <c r="G1040" s="208"/>
      <c r="H1040" s="211">
        <v>0.25</v>
      </c>
      <c r="I1040" s="212"/>
      <c r="J1040" s="208"/>
      <c r="K1040" s="208"/>
      <c r="L1040" s="213"/>
      <c r="M1040" s="214"/>
      <c r="N1040" s="215"/>
      <c r="O1040" s="215"/>
      <c r="P1040" s="215"/>
      <c r="Q1040" s="215"/>
      <c r="R1040" s="215"/>
      <c r="S1040" s="215"/>
      <c r="T1040" s="216"/>
      <c r="AT1040" s="217" t="s">
        <v>147</v>
      </c>
      <c r="AU1040" s="217" t="s">
        <v>83</v>
      </c>
      <c r="AV1040" s="13" t="s">
        <v>85</v>
      </c>
      <c r="AW1040" s="13" t="s">
        <v>31</v>
      </c>
      <c r="AX1040" s="13" t="s">
        <v>75</v>
      </c>
      <c r="AY1040" s="217" t="s">
        <v>137</v>
      </c>
    </row>
    <row r="1041" spans="1:65" s="14" customFormat="1">
      <c r="B1041" s="218"/>
      <c r="C1041" s="219"/>
      <c r="D1041" s="192" t="s">
        <v>147</v>
      </c>
      <c r="E1041" s="220" t="s">
        <v>1</v>
      </c>
      <c r="F1041" s="221" t="s">
        <v>152</v>
      </c>
      <c r="G1041" s="219"/>
      <c r="H1041" s="222">
        <v>493.99999999999994</v>
      </c>
      <c r="I1041" s="223"/>
      <c r="J1041" s="219"/>
      <c r="K1041" s="219"/>
      <c r="L1041" s="224"/>
      <c r="M1041" s="225"/>
      <c r="N1041" s="226"/>
      <c r="O1041" s="226"/>
      <c r="P1041" s="226"/>
      <c r="Q1041" s="226"/>
      <c r="R1041" s="226"/>
      <c r="S1041" s="226"/>
      <c r="T1041" s="227"/>
      <c r="AT1041" s="228" t="s">
        <v>147</v>
      </c>
      <c r="AU1041" s="228" t="s">
        <v>83</v>
      </c>
      <c r="AV1041" s="14" t="s">
        <v>144</v>
      </c>
      <c r="AW1041" s="14" t="s">
        <v>31</v>
      </c>
      <c r="AX1041" s="14" t="s">
        <v>83</v>
      </c>
      <c r="AY1041" s="228" t="s">
        <v>137</v>
      </c>
    </row>
    <row r="1042" spans="1:65" s="2" customFormat="1" ht="21.75" customHeight="1">
      <c r="A1042" s="34"/>
      <c r="B1042" s="35"/>
      <c r="C1042" s="229" t="s">
        <v>797</v>
      </c>
      <c r="D1042" s="229" t="s">
        <v>678</v>
      </c>
      <c r="E1042" s="230" t="s">
        <v>1010</v>
      </c>
      <c r="F1042" s="231" t="s">
        <v>1011</v>
      </c>
      <c r="G1042" s="232" t="s">
        <v>156</v>
      </c>
      <c r="H1042" s="233">
        <v>58</v>
      </c>
      <c r="I1042" s="234"/>
      <c r="J1042" s="235">
        <f>ROUND(I1042*H1042,2)</f>
        <v>0</v>
      </c>
      <c r="K1042" s="231" t="s">
        <v>142</v>
      </c>
      <c r="L1042" s="39"/>
      <c r="M1042" s="236" t="s">
        <v>1</v>
      </c>
      <c r="N1042" s="237" t="s">
        <v>40</v>
      </c>
      <c r="O1042" s="71"/>
      <c r="P1042" s="188">
        <f>O1042*H1042</f>
        <v>0</v>
      </c>
      <c r="Q1042" s="188">
        <v>0</v>
      </c>
      <c r="R1042" s="188">
        <f>Q1042*H1042</f>
        <v>0</v>
      </c>
      <c r="S1042" s="188">
        <v>0</v>
      </c>
      <c r="T1042" s="189">
        <f>S1042*H1042</f>
        <v>0</v>
      </c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R1042" s="190" t="s">
        <v>144</v>
      </c>
      <c r="AT1042" s="190" t="s">
        <v>678</v>
      </c>
      <c r="AU1042" s="190" t="s">
        <v>83</v>
      </c>
      <c r="AY1042" s="17" t="s">
        <v>137</v>
      </c>
      <c r="BE1042" s="191">
        <f>IF(N1042="základní",J1042,0)</f>
        <v>0</v>
      </c>
      <c r="BF1042" s="191">
        <f>IF(N1042="snížená",J1042,0)</f>
        <v>0</v>
      </c>
      <c r="BG1042" s="191">
        <f>IF(N1042="zákl. přenesená",J1042,0)</f>
        <v>0</v>
      </c>
      <c r="BH1042" s="191">
        <f>IF(N1042="sníž. přenesená",J1042,0)</f>
        <v>0</v>
      </c>
      <c r="BI1042" s="191">
        <f>IF(N1042="nulová",J1042,0)</f>
        <v>0</v>
      </c>
      <c r="BJ1042" s="17" t="s">
        <v>83</v>
      </c>
      <c r="BK1042" s="191">
        <f>ROUND(I1042*H1042,2)</f>
        <v>0</v>
      </c>
      <c r="BL1042" s="17" t="s">
        <v>144</v>
      </c>
      <c r="BM1042" s="190" t="s">
        <v>2183</v>
      </c>
    </row>
    <row r="1043" spans="1:65" s="2" customFormat="1" ht="29.25">
      <c r="A1043" s="34"/>
      <c r="B1043" s="35"/>
      <c r="C1043" s="36"/>
      <c r="D1043" s="192" t="s">
        <v>146</v>
      </c>
      <c r="E1043" s="36"/>
      <c r="F1043" s="193" t="s">
        <v>1013</v>
      </c>
      <c r="G1043" s="36"/>
      <c r="H1043" s="36"/>
      <c r="I1043" s="194"/>
      <c r="J1043" s="36"/>
      <c r="K1043" s="36"/>
      <c r="L1043" s="39"/>
      <c r="M1043" s="195"/>
      <c r="N1043" s="196"/>
      <c r="O1043" s="71"/>
      <c r="P1043" s="71"/>
      <c r="Q1043" s="71"/>
      <c r="R1043" s="71"/>
      <c r="S1043" s="71"/>
      <c r="T1043" s="72"/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T1043" s="17" t="s">
        <v>146</v>
      </c>
      <c r="AU1043" s="17" t="s">
        <v>83</v>
      </c>
    </row>
    <row r="1044" spans="1:65" s="12" customFormat="1">
      <c r="B1044" s="197"/>
      <c r="C1044" s="198"/>
      <c r="D1044" s="192" t="s">
        <v>147</v>
      </c>
      <c r="E1044" s="199" t="s">
        <v>1</v>
      </c>
      <c r="F1044" s="200" t="s">
        <v>2184</v>
      </c>
      <c r="G1044" s="198"/>
      <c r="H1044" s="199" t="s">
        <v>1</v>
      </c>
      <c r="I1044" s="201"/>
      <c r="J1044" s="198"/>
      <c r="K1044" s="198"/>
      <c r="L1044" s="202"/>
      <c r="M1044" s="203"/>
      <c r="N1044" s="204"/>
      <c r="O1044" s="204"/>
      <c r="P1044" s="204"/>
      <c r="Q1044" s="204"/>
      <c r="R1044" s="204"/>
      <c r="S1044" s="204"/>
      <c r="T1044" s="205"/>
      <c r="AT1044" s="206" t="s">
        <v>147</v>
      </c>
      <c r="AU1044" s="206" t="s">
        <v>83</v>
      </c>
      <c r="AV1044" s="12" t="s">
        <v>83</v>
      </c>
      <c r="AW1044" s="12" t="s">
        <v>31</v>
      </c>
      <c r="AX1044" s="12" t="s">
        <v>75</v>
      </c>
      <c r="AY1044" s="206" t="s">
        <v>137</v>
      </c>
    </row>
    <row r="1045" spans="1:65" s="13" customFormat="1">
      <c r="B1045" s="207"/>
      <c r="C1045" s="208"/>
      <c r="D1045" s="192" t="s">
        <v>147</v>
      </c>
      <c r="E1045" s="209" t="s">
        <v>1</v>
      </c>
      <c r="F1045" s="210" t="s">
        <v>2185</v>
      </c>
      <c r="G1045" s="208"/>
      <c r="H1045" s="211">
        <v>12</v>
      </c>
      <c r="I1045" s="212"/>
      <c r="J1045" s="208"/>
      <c r="K1045" s="208"/>
      <c r="L1045" s="213"/>
      <c r="M1045" s="214"/>
      <c r="N1045" s="215"/>
      <c r="O1045" s="215"/>
      <c r="P1045" s="215"/>
      <c r="Q1045" s="215"/>
      <c r="R1045" s="215"/>
      <c r="S1045" s="215"/>
      <c r="T1045" s="216"/>
      <c r="AT1045" s="217" t="s">
        <v>147</v>
      </c>
      <c r="AU1045" s="217" t="s">
        <v>83</v>
      </c>
      <c r="AV1045" s="13" t="s">
        <v>85</v>
      </c>
      <c r="AW1045" s="13" t="s">
        <v>31</v>
      </c>
      <c r="AX1045" s="13" t="s">
        <v>75</v>
      </c>
      <c r="AY1045" s="217" t="s">
        <v>137</v>
      </c>
    </row>
    <row r="1046" spans="1:65" s="12" customFormat="1">
      <c r="B1046" s="197"/>
      <c r="C1046" s="198"/>
      <c r="D1046" s="192" t="s">
        <v>147</v>
      </c>
      <c r="E1046" s="199" t="s">
        <v>1</v>
      </c>
      <c r="F1046" s="200" t="s">
        <v>2186</v>
      </c>
      <c r="G1046" s="198"/>
      <c r="H1046" s="199" t="s">
        <v>1</v>
      </c>
      <c r="I1046" s="201"/>
      <c r="J1046" s="198"/>
      <c r="K1046" s="198"/>
      <c r="L1046" s="202"/>
      <c r="M1046" s="203"/>
      <c r="N1046" s="204"/>
      <c r="O1046" s="204"/>
      <c r="P1046" s="204"/>
      <c r="Q1046" s="204"/>
      <c r="R1046" s="204"/>
      <c r="S1046" s="204"/>
      <c r="T1046" s="205"/>
      <c r="AT1046" s="206" t="s">
        <v>147</v>
      </c>
      <c r="AU1046" s="206" t="s">
        <v>83</v>
      </c>
      <c r="AV1046" s="12" t="s">
        <v>83</v>
      </c>
      <c r="AW1046" s="12" t="s">
        <v>31</v>
      </c>
      <c r="AX1046" s="12" t="s">
        <v>75</v>
      </c>
      <c r="AY1046" s="206" t="s">
        <v>137</v>
      </c>
    </row>
    <row r="1047" spans="1:65" s="13" customFormat="1">
      <c r="B1047" s="207"/>
      <c r="C1047" s="208"/>
      <c r="D1047" s="192" t="s">
        <v>147</v>
      </c>
      <c r="E1047" s="209" t="s">
        <v>1</v>
      </c>
      <c r="F1047" s="210" t="s">
        <v>2187</v>
      </c>
      <c r="G1047" s="208"/>
      <c r="H1047" s="211">
        <v>24</v>
      </c>
      <c r="I1047" s="212"/>
      <c r="J1047" s="208"/>
      <c r="K1047" s="208"/>
      <c r="L1047" s="213"/>
      <c r="M1047" s="214"/>
      <c r="N1047" s="215"/>
      <c r="O1047" s="215"/>
      <c r="P1047" s="215"/>
      <c r="Q1047" s="215"/>
      <c r="R1047" s="215"/>
      <c r="S1047" s="215"/>
      <c r="T1047" s="216"/>
      <c r="AT1047" s="217" t="s">
        <v>147</v>
      </c>
      <c r="AU1047" s="217" t="s">
        <v>83</v>
      </c>
      <c r="AV1047" s="13" t="s">
        <v>85</v>
      </c>
      <c r="AW1047" s="13" t="s">
        <v>31</v>
      </c>
      <c r="AX1047" s="13" t="s">
        <v>75</v>
      </c>
      <c r="AY1047" s="217" t="s">
        <v>137</v>
      </c>
    </row>
    <row r="1048" spans="1:65" s="12" customFormat="1">
      <c r="B1048" s="197"/>
      <c r="C1048" s="198"/>
      <c r="D1048" s="192" t="s">
        <v>147</v>
      </c>
      <c r="E1048" s="199" t="s">
        <v>1</v>
      </c>
      <c r="F1048" s="200" t="s">
        <v>1853</v>
      </c>
      <c r="G1048" s="198"/>
      <c r="H1048" s="199" t="s">
        <v>1</v>
      </c>
      <c r="I1048" s="201"/>
      <c r="J1048" s="198"/>
      <c r="K1048" s="198"/>
      <c r="L1048" s="202"/>
      <c r="M1048" s="203"/>
      <c r="N1048" s="204"/>
      <c r="O1048" s="204"/>
      <c r="P1048" s="204"/>
      <c r="Q1048" s="204"/>
      <c r="R1048" s="204"/>
      <c r="S1048" s="204"/>
      <c r="T1048" s="205"/>
      <c r="AT1048" s="206" t="s">
        <v>147</v>
      </c>
      <c r="AU1048" s="206" t="s">
        <v>83</v>
      </c>
      <c r="AV1048" s="12" t="s">
        <v>83</v>
      </c>
      <c r="AW1048" s="12" t="s">
        <v>31</v>
      </c>
      <c r="AX1048" s="12" t="s">
        <v>75</v>
      </c>
      <c r="AY1048" s="206" t="s">
        <v>137</v>
      </c>
    </row>
    <row r="1049" spans="1:65" s="12" customFormat="1">
      <c r="B1049" s="197"/>
      <c r="C1049" s="198"/>
      <c r="D1049" s="192" t="s">
        <v>147</v>
      </c>
      <c r="E1049" s="199" t="s">
        <v>1</v>
      </c>
      <c r="F1049" s="200" t="s">
        <v>2188</v>
      </c>
      <c r="G1049" s="198"/>
      <c r="H1049" s="199" t="s">
        <v>1</v>
      </c>
      <c r="I1049" s="201"/>
      <c r="J1049" s="198"/>
      <c r="K1049" s="198"/>
      <c r="L1049" s="202"/>
      <c r="M1049" s="203"/>
      <c r="N1049" s="204"/>
      <c r="O1049" s="204"/>
      <c r="P1049" s="204"/>
      <c r="Q1049" s="204"/>
      <c r="R1049" s="204"/>
      <c r="S1049" s="204"/>
      <c r="T1049" s="205"/>
      <c r="AT1049" s="206" t="s">
        <v>147</v>
      </c>
      <c r="AU1049" s="206" t="s">
        <v>83</v>
      </c>
      <c r="AV1049" s="12" t="s">
        <v>83</v>
      </c>
      <c r="AW1049" s="12" t="s">
        <v>31</v>
      </c>
      <c r="AX1049" s="12" t="s">
        <v>75</v>
      </c>
      <c r="AY1049" s="206" t="s">
        <v>137</v>
      </c>
    </row>
    <row r="1050" spans="1:65" s="13" customFormat="1">
      <c r="B1050" s="207"/>
      <c r="C1050" s="208"/>
      <c r="D1050" s="192" t="s">
        <v>147</v>
      </c>
      <c r="E1050" s="209" t="s">
        <v>1</v>
      </c>
      <c r="F1050" s="210" t="s">
        <v>2189</v>
      </c>
      <c r="G1050" s="208"/>
      <c r="H1050" s="211">
        <v>12</v>
      </c>
      <c r="I1050" s="212"/>
      <c r="J1050" s="208"/>
      <c r="K1050" s="208"/>
      <c r="L1050" s="213"/>
      <c r="M1050" s="214"/>
      <c r="N1050" s="215"/>
      <c r="O1050" s="215"/>
      <c r="P1050" s="215"/>
      <c r="Q1050" s="215"/>
      <c r="R1050" s="215"/>
      <c r="S1050" s="215"/>
      <c r="T1050" s="216"/>
      <c r="AT1050" s="217" t="s">
        <v>147</v>
      </c>
      <c r="AU1050" s="217" t="s">
        <v>83</v>
      </c>
      <c r="AV1050" s="13" t="s">
        <v>85</v>
      </c>
      <c r="AW1050" s="13" t="s">
        <v>31</v>
      </c>
      <c r="AX1050" s="13" t="s">
        <v>75</v>
      </c>
      <c r="AY1050" s="217" t="s">
        <v>137</v>
      </c>
    </row>
    <row r="1051" spans="1:65" s="12" customFormat="1">
      <c r="B1051" s="197"/>
      <c r="C1051" s="198"/>
      <c r="D1051" s="192" t="s">
        <v>147</v>
      </c>
      <c r="E1051" s="199" t="s">
        <v>1</v>
      </c>
      <c r="F1051" s="200" t="s">
        <v>2190</v>
      </c>
      <c r="G1051" s="198"/>
      <c r="H1051" s="199" t="s">
        <v>1</v>
      </c>
      <c r="I1051" s="201"/>
      <c r="J1051" s="198"/>
      <c r="K1051" s="198"/>
      <c r="L1051" s="202"/>
      <c r="M1051" s="203"/>
      <c r="N1051" s="204"/>
      <c r="O1051" s="204"/>
      <c r="P1051" s="204"/>
      <c r="Q1051" s="204"/>
      <c r="R1051" s="204"/>
      <c r="S1051" s="204"/>
      <c r="T1051" s="205"/>
      <c r="AT1051" s="206" t="s">
        <v>147</v>
      </c>
      <c r="AU1051" s="206" t="s">
        <v>83</v>
      </c>
      <c r="AV1051" s="12" t="s">
        <v>83</v>
      </c>
      <c r="AW1051" s="12" t="s">
        <v>31</v>
      </c>
      <c r="AX1051" s="12" t="s">
        <v>75</v>
      </c>
      <c r="AY1051" s="206" t="s">
        <v>137</v>
      </c>
    </row>
    <row r="1052" spans="1:65" s="13" customFormat="1">
      <c r="B1052" s="207"/>
      <c r="C1052" s="208"/>
      <c r="D1052" s="192" t="s">
        <v>147</v>
      </c>
      <c r="E1052" s="209" t="s">
        <v>1</v>
      </c>
      <c r="F1052" s="210" t="s">
        <v>205</v>
      </c>
      <c r="G1052" s="208"/>
      <c r="H1052" s="211">
        <v>10</v>
      </c>
      <c r="I1052" s="212"/>
      <c r="J1052" s="208"/>
      <c r="K1052" s="208"/>
      <c r="L1052" s="213"/>
      <c r="M1052" s="214"/>
      <c r="N1052" s="215"/>
      <c r="O1052" s="215"/>
      <c r="P1052" s="215"/>
      <c r="Q1052" s="215"/>
      <c r="R1052" s="215"/>
      <c r="S1052" s="215"/>
      <c r="T1052" s="216"/>
      <c r="AT1052" s="217" t="s">
        <v>147</v>
      </c>
      <c r="AU1052" s="217" t="s">
        <v>83</v>
      </c>
      <c r="AV1052" s="13" t="s">
        <v>85</v>
      </c>
      <c r="AW1052" s="13" t="s">
        <v>31</v>
      </c>
      <c r="AX1052" s="13" t="s">
        <v>75</v>
      </c>
      <c r="AY1052" s="217" t="s">
        <v>137</v>
      </c>
    </row>
    <row r="1053" spans="1:65" s="14" customFormat="1">
      <c r="B1053" s="218"/>
      <c r="C1053" s="219"/>
      <c r="D1053" s="192" t="s">
        <v>147</v>
      </c>
      <c r="E1053" s="220" t="s">
        <v>1</v>
      </c>
      <c r="F1053" s="221" t="s">
        <v>152</v>
      </c>
      <c r="G1053" s="219"/>
      <c r="H1053" s="222">
        <v>58</v>
      </c>
      <c r="I1053" s="223"/>
      <c r="J1053" s="219"/>
      <c r="K1053" s="219"/>
      <c r="L1053" s="224"/>
      <c r="M1053" s="225"/>
      <c r="N1053" s="226"/>
      <c r="O1053" s="226"/>
      <c r="P1053" s="226"/>
      <c r="Q1053" s="226"/>
      <c r="R1053" s="226"/>
      <c r="S1053" s="226"/>
      <c r="T1053" s="227"/>
      <c r="AT1053" s="228" t="s">
        <v>147</v>
      </c>
      <c r="AU1053" s="228" t="s">
        <v>83</v>
      </c>
      <c r="AV1053" s="14" t="s">
        <v>144</v>
      </c>
      <c r="AW1053" s="14" t="s">
        <v>31</v>
      </c>
      <c r="AX1053" s="14" t="s">
        <v>83</v>
      </c>
      <c r="AY1053" s="228" t="s">
        <v>137</v>
      </c>
    </row>
    <row r="1054" spans="1:65" s="2" customFormat="1" ht="24.2" customHeight="1">
      <c r="A1054" s="34"/>
      <c r="B1054" s="35"/>
      <c r="C1054" s="229" t="s">
        <v>802</v>
      </c>
      <c r="D1054" s="229" t="s">
        <v>678</v>
      </c>
      <c r="E1054" s="230" t="s">
        <v>877</v>
      </c>
      <c r="F1054" s="231" t="s">
        <v>878</v>
      </c>
      <c r="G1054" s="232" t="s">
        <v>879</v>
      </c>
      <c r="H1054" s="233">
        <v>124</v>
      </c>
      <c r="I1054" s="234"/>
      <c r="J1054" s="235">
        <f>ROUND(I1054*H1054,2)</f>
        <v>0</v>
      </c>
      <c r="K1054" s="231" t="s">
        <v>142</v>
      </c>
      <c r="L1054" s="39"/>
      <c r="M1054" s="236" t="s">
        <v>1</v>
      </c>
      <c r="N1054" s="237" t="s">
        <v>40</v>
      </c>
      <c r="O1054" s="71"/>
      <c r="P1054" s="188">
        <f>O1054*H1054</f>
        <v>0</v>
      </c>
      <c r="Q1054" s="188">
        <v>0</v>
      </c>
      <c r="R1054" s="188">
        <f>Q1054*H1054</f>
        <v>0</v>
      </c>
      <c r="S1054" s="188">
        <v>0</v>
      </c>
      <c r="T1054" s="189">
        <f>S1054*H1054</f>
        <v>0</v>
      </c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R1054" s="190" t="s">
        <v>144</v>
      </c>
      <c r="AT1054" s="190" t="s">
        <v>678</v>
      </c>
      <c r="AU1054" s="190" t="s">
        <v>83</v>
      </c>
      <c r="AY1054" s="17" t="s">
        <v>137</v>
      </c>
      <c r="BE1054" s="191">
        <f>IF(N1054="základní",J1054,0)</f>
        <v>0</v>
      </c>
      <c r="BF1054" s="191">
        <f>IF(N1054="snížená",J1054,0)</f>
        <v>0</v>
      </c>
      <c r="BG1054" s="191">
        <f>IF(N1054="zákl. přenesená",J1054,0)</f>
        <v>0</v>
      </c>
      <c r="BH1054" s="191">
        <f>IF(N1054="sníž. přenesená",J1054,0)</f>
        <v>0</v>
      </c>
      <c r="BI1054" s="191">
        <f>IF(N1054="nulová",J1054,0)</f>
        <v>0</v>
      </c>
      <c r="BJ1054" s="17" t="s">
        <v>83</v>
      </c>
      <c r="BK1054" s="191">
        <f>ROUND(I1054*H1054,2)</f>
        <v>0</v>
      </c>
      <c r="BL1054" s="17" t="s">
        <v>144</v>
      </c>
      <c r="BM1054" s="190" t="s">
        <v>2191</v>
      </c>
    </row>
    <row r="1055" spans="1:65" s="2" customFormat="1" ht="87.75">
      <c r="A1055" s="34"/>
      <c r="B1055" s="35"/>
      <c r="C1055" s="36"/>
      <c r="D1055" s="192" t="s">
        <v>146</v>
      </c>
      <c r="E1055" s="36"/>
      <c r="F1055" s="193" t="s">
        <v>881</v>
      </c>
      <c r="G1055" s="36"/>
      <c r="H1055" s="36"/>
      <c r="I1055" s="194"/>
      <c r="J1055" s="36"/>
      <c r="K1055" s="36"/>
      <c r="L1055" s="39"/>
      <c r="M1055" s="195"/>
      <c r="N1055" s="196"/>
      <c r="O1055" s="71"/>
      <c r="P1055" s="71"/>
      <c r="Q1055" s="71"/>
      <c r="R1055" s="71"/>
      <c r="S1055" s="71"/>
      <c r="T1055" s="72"/>
      <c r="U1055" s="34"/>
      <c r="V1055" s="34"/>
      <c r="W1055" s="34"/>
      <c r="X1055" s="34"/>
      <c r="Y1055" s="34"/>
      <c r="Z1055" s="34"/>
      <c r="AA1055" s="34"/>
      <c r="AB1055" s="34"/>
      <c r="AC1055" s="34"/>
      <c r="AD1055" s="34"/>
      <c r="AE1055" s="34"/>
      <c r="AT1055" s="17" t="s">
        <v>146</v>
      </c>
      <c r="AU1055" s="17" t="s">
        <v>83</v>
      </c>
    </row>
    <row r="1056" spans="1:65" s="13" customFormat="1">
      <c r="B1056" s="207"/>
      <c r="C1056" s="208"/>
      <c r="D1056" s="192" t="s">
        <v>147</v>
      </c>
      <c r="E1056" s="209" t="s">
        <v>1</v>
      </c>
      <c r="F1056" s="210" t="s">
        <v>1857</v>
      </c>
      <c r="G1056" s="208"/>
      <c r="H1056" s="211">
        <v>47.253</v>
      </c>
      <c r="I1056" s="212"/>
      <c r="J1056" s="208"/>
      <c r="K1056" s="208"/>
      <c r="L1056" s="213"/>
      <c r="M1056" s="214"/>
      <c r="N1056" s="215"/>
      <c r="O1056" s="215"/>
      <c r="P1056" s="215"/>
      <c r="Q1056" s="215"/>
      <c r="R1056" s="215"/>
      <c r="S1056" s="215"/>
      <c r="T1056" s="216"/>
      <c r="AT1056" s="217" t="s">
        <v>147</v>
      </c>
      <c r="AU1056" s="217" t="s">
        <v>83</v>
      </c>
      <c r="AV1056" s="13" t="s">
        <v>85</v>
      </c>
      <c r="AW1056" s="13" t="s">
        <v>31</v>
      </c>
      <c r="AX1056" s="13" t="s">
        <v>75</v>
      </c>
      <c r="AY1056" s="217" t="s">
        <v>137</v>
      </c>
    </row>
    <row r="1057" spans="1:65" s="13" customFormat="1">
      <c r="B1057" s="207"/>
      <c r="C1057" s="208"/>
      <c r="D1057" s="192" t="s">
        <v>147</v>
      </c>
      <c r="E1057" s="209" t="s">
        <v>1</v>
      </c>
      <c r="F1057" s="210" t="s">
        <v>2192</v>
      </c>
      <c r="G1057" s="208"/>
      <c r="H1057" s="211">
        <v>2.7469999999999999</v>
      </c>
      <c r="I1057" s="212"/>
      <c r="J1057" s="208"/>
      <c r="K1057" s="208"/>
      <c r="L1057" s="213"/>
      <c r="M1057" s="214"/>
      <c r="N1057" s="215"/>
      <c r="O1057" s="215"/>
      <c r="P1057" s="215"/>
      <c r="Q1057" s="215"/>
      <c r="R1057" s="215"/>
      <c r="S1057" s="215"/>
      <c r="T1057" s="216"/>
      <c r="AT1057" s="217" t="s">
        <v>147</v>
      </c>
      <c r="AU1057" s="217" t="s">
        <v>83</v>
      </c>
      <c r="AV1057" s="13" t="s">
        <v>85</v>
      </c>
      <c r="AW1057" s="13" t="s">
        <v>31</v>
      </c>
      <c r="AX1057" s="13" t="s">
        <v>75</v>
      </c>
      <c r="AY1057" s="217" t="s">
        <v>137</v>
      </c>
    </row>
    <row r="1058" spans="1:65" s="13" customFormat="1">
      <c r="B1058" s="207"/>
      <c r="C1058" s="208"/>
      <c r="D1058" s="192" t="s">
        <v>147</v>
      </c>
      <c r="E1058" s="209" t="s">
        <v>1</v>
      </c>
      <c r="F1058" s="210" t="s">
        <v>1859</v>
      </c>
      <c r="G1058" s="208"/>
      <c r="H1058" s="211">
        <v>32.267000000000003</v>
      </c>
      <c r="I1058" s="212"/>
      <c r="J1058" s="208"/>
      <c r="K1058" s="208"/>
      <c r="L1058" s="213"/>
      <c r="M1058" s="214"/>
      <c r="N1058" s="215"/>
      <c r="O1058" s="215"/>
      <c r="P1058" s="215"/>
      <c r="Q1058" s="215"/>
      <c r="R1058" s="215"/>
      <c r="S1058" s="215"/>
      <c r="T1058" s="216"/>
      <c r="AT1058" s="217" t="s">
        <v>147</v>
      </c>
      <c r="AU1058" s="217" t="s">
        <v>83</v>
      </c>
      <c r="AV1058" s="13" t="s">
        <v>85</v>
      </c>
      <c r="AW1058" s="13" t="s">
        <v>31</v>
      </c>
      <c r="AX1058" s="13" t="s">
        <v>75</v>
      </c>
      <c r="AY1058" s="217" t="s">
        <v>137</v>
      </c>
    </row>
    <row r="1059" spans="1:65" s="13" customFormat="1">
      <c r="B1059" s="207"/>
      <c r="C1059" s="208"/>
      <c r="D1059" s="192" t="s">
        <v>147</v>
      </c>
      <c r="E1059" s="209" t="s">
        <v>1</v>
      </c>
      <c r="F1059" s="210" t="s">
        <v>2193</v>
      </c>
      <c r="G1059" s="208"/>
      <c r="H1059" s="211">
        <v>1.7330000000000001</v>
      </c>
      <c r="I1059" s="212"/>
      <c r="J1059" s="208"/>
      <c r="K1059" s="208"/>
      <c r="L1059" s="213"/>
      <c r="M1059" s="214"/>
      <c r="N1059" s="215"/>
      <c r="O1059" s="215"/>
      <c r="P1059" s="215"/>
      <c r="Q1059" s="215"/>
      <c r="R1059" s="215"/>
      <c r="S1059" s="215"/>
      <c r="T1059" s="216"/>
      <c r="AT1059" s="217" t="s">
        <v>147</v>
      </c>
      <c r="AU1059" s="217" t="s">
        <v>83</v>
      </c>
      <c r="AV1059" s="13" t="s">
        <v>85</v>
      </c>
      <c r="AW1059" s="13" t="s">
        <v>31</v>
      </c>
      <c r="AX1059" s="13" t="s">
        <v>75</v>
      </c>
      <c r="AY1059" s="217" t="s">
        <v>137</v>
      </c>
    </row>
    <row r="1060" spans="1:65" s="13" customFormat="1">
      <c r="B1060" s="207"/>
      <c r="C1060" s="208"/>
      <c r="D1060" s="192" t="s">
        <v>147</v>
      </c>
      <c r="E1060" s="209" t="s">
        <v>1</v>
      </c>
      <c r="F1060" s="210" t="s">
        <v>1861</v>
      </c>
      <c r="G1060" s="208"/>
      <c r="H1060" s="211">
        <v>3.2</v>
      </c>
      <c r="I1060" s="212"/>
      <c r="J1060" s="208"/>
      <c r="K1060" s="208"/>
      <c r="L1060" s="213"/>
      <c r="M1060" s="214"/>
      <c r="N1060" s="215"/>
      <c r="O1060" s="215"/>
      <c r="P1060" s="215"/>
      <c r="Q1060" s="215"/>
      <c r="R1060" s="215"/>
      <c r="S1060" s="215"/>
      <c r="T1060" s="216"/>
      <c r="AT1060" s="217" t="s">
        <v>147</v>
      </c>
      <c r="AU1060" s="217" t="s">
        <v>83</v>
      </c>
      <c r="AV1060" s="13" t="s">
        <v>85</v>
      </c>
      <c r="AW1060" s="13" t="s">
        <v>31</v>
      </c>
      <c r="AX1060" s="13" t="s">
        <v>75</v>
      </c>
      <c r="AY1060" s="217" t="s">
        <v>137</v>
      </c>
    </row>
    <row r="1061" spans="1:65" s="13" customFormat="1">
      <c r="B1061" s="207"/>
      <c r="C1061" s="208"/>
      <c r="D1061" s="192" t="s">
        <v>147</v>
      </c>
      <c r="E1061" s="209" t="s">
        <v>1</v>
      </c>
      <c r="F1061" s="210" t="s">
        <v>2194</v>
      </c>
      <c r="G1061" s="208"/>
      <c r="H1061" s="211">
        <v>2.8</v>
      </c>
      <c r="I1061" s="212"/>
      <c r="J1061" s="208"/>
      <c r="K1061" s="208"/>
      <c r="L1061" s="213"/>
      <c r="M1061" s="214"/>
      <c r="N1061" s="215"/>
      <c r="O1061" s="215"/>
      <c r="P1061" s="215"/>
      <c r="Q1061" s="215"/>
      <c r="R1061" s="215"/>
      <c r="S1061" s="215"/>
      <c r="T1061" s="216"/>
      <c r="AT1061" s="217" t="s">
        <v>147</v>
      </c>
      <c r="AU1061" s="217" t="s">
        <v>83</v>
      </c>
      <c r="AV1061" s="13" t="s">
        <v>85</v>
      </c>
      <c r="AW1061" s="13" t="s">
        <v>31</v>
      </c>
      <c r="AX1061" s="13" t="s">
        <v>75</v>
      </c>
      <c r="AY1061" s="217" t="s">
        <v>137</v>
      </c>
    </row>
    <row r="1062" spans="1:65" s="13" customFormat="1">
      <c r="B1062" s="207"/>
      <c r="C1062" s="208"/>
      <c r="D1062" s="192" t="s">
        <v>147</v>
      </c>
      <c r="E1062" s="209" t="s">
        <v>1</v>
      </c>
      <c r="F1062" s="210" t="s">
        <v>1863</v>
      </c>
      <c r="G1062" s="208"/>
      <c r="H1062" s="211">
        <v>66.64</v>
      </c>
      <c r="I1062" s="212"/>
      <c r="J1062" s="208"/>
      <c r="K1062" s="208"/>
      <c r="L1062" s="213"/>
      <c r="M1062" s="214"/>
      <c r="N1062" s="215"/>
      <c r="O1062" s="215"/>
      <c r="P1062" s="215"/>
      <c r="Q1062" s="215"/>
      <c r="R1062" s="215"/>
      <c r="S1062" s="215"/>
      <c r="T1062" s="216"/>
      <c r="AT1062" s="217" t="s">
        <v>147</v>
      </c>
      <c r="AU1062" s="217" t="s">
        <v>83</v>
      </c>
      <c r="AV1062" s="13" t="s">
        <v>85</v>
      </c>
      <c r="AW1062" s="13" t="s">
        <v>31</v>
      </c>
      <c r="AX1062" s="13" t="s">
        <v>75</v>
      </c>
      <c r="AY1062" s="217" t="s">
        <v>137</v>
      </c>
    </row>
    <row r="1063" spans="1:65" s="13" customFormat="1">
      <c r="B1063" s="207"/>
      <c r="C1063" s="208"/>
      <c r="D1063" s="192" t="s">
        <v>147</v>
      </c>
      <c r="E1063" s="209" t="s">
        <v>1</v>
      </c>
      <c r="F1063" s="210" t="s">
        <v>1940</v>
      </c>
      <c r="G1063" s="208"/>
      <c r="H1063" s="211">
        <v>3.36</v>
      </c>
      <c r="I1063" s="212"/>
      <c r="J1063" s="208"/>
      <c r="K1063" s="208"/>
      <c r="L1063" s="213"/>
      <c r="M1063" s="214"/>
      <c r="N1063" s="215"/>
      <c r="O1063" s="215"/>
      <c r="P1063" s="215"/>
      <c r="Q1063" s="215"/>
      <c r="R1063" s="215"/>
      <c r="S1063" s="215"/>
      <c r="T1063" s="216"/>
      <c r="AT1063" s="217" t="s">
        <v>147</v>
      </c>
      <c r="AU1063" s="217" t="s">
        <v>83</v>
      </c>
      <c r="AV1063" s="13" t="s">
        <v>85</v>
      </c>
      <c r="AW1063" s="13" t="s">
        <v>31</v>
      </c>
      <c r="AX1063" s="13" t="s">
        <v>75</v>
      </c>
      <c r="AY1063" s="217" t="s">
        <v>137</v>
      </c>
    </row>
    <row r="1064" spans="1:65" s="12" customFormat="1">
      <c r="B1064" s="197"/>
      <c r="C1064" s="198"/>
      <c r="D1064" s="192" t="s">
        <v>147</v>
      </c>
      <c r="E1064" s="199" t="s">
        <v>1</v>
      </c>
      <c r="F1064" s="200" t="s">
        <v>1865</v>
      </c>
      <c r="G1064" s="198"/>
      <c r="H1064" s="199" t="s">
        <v>1</v>
      </c>
      <c r="I1064" s="201"/>
      <c r="J1064" s="198"/>
      <c r="K1064" s="198"/>
      <c r="L1064" s="202"/>
      <c r="M1064" s="203"/>
      <c r="N1064" s="204"/>
      <c r="O1064" s="204"/>
      <c r="P1064" s="204"/>
      <c r="Q1064" s="204"/>
      <c r="R1064" s="204"/>
      <c r="S1064" s="204"/>
      <c r="T1064" s="205"/>
      <c r="AT1064" s="206" t="s">
        <v>147</v>
      </c>
      <c r="AU1064" s="206" t="s">
        <v>83</v>
      </c>
      <c r="AV1064" s="12" t="s">
        <v>83</v>
      </c>
      <c r="AW1064" s="12" t="s">
        <v>31</v>
      </c>
      <c r="AX1064" s="12" t="s">
        <v>75</v>
      </c>
      <c r="AY1064" s="206" t="s">
        <v>137</v>
      </c>
    </row>
    <row r="1065" spans="1:65" s="13" customFormat="1">
      <c r="B1065" s="207"/>
      <c r="C1065" s="208"/>
      <c r="D1065" s="192" t="s">
        <v>147</v>
      </c>
      <c r="E1065" s="209" t="s">
        <v>1</v>
      </c>
      <c r="F1065" s="210" t="s">
        <v>1866</v>
      </c>
      <c r="G1065" s="208"/>
      <c r="H1065" s="211">
        <v>6.1870000000000003</v>
      </c>
      <c r="I1065" s="212"/>
      <c r="J1065" s="208"/>
      <c r="K1065" s="208"/>
      <c r="L1065" s="213"/>
      <c r="M1065" s="214"/>
      <c r="N1065" s="215"/>
      <c r="O1065" s="215"/>
      <c r="P1065" s="215"/>
      <c r="Q1065" s="215"/>
      <c r="R1065" s="215"/>
      <c r="S1065" s="215"/>
      <c r="T1065" s="216"/>
      <c r="AT1065" s="217" t="s">
        <v>147</v>
      </c>
      <c r="AU1065" s="217" t="s">
        <v>83</v>
      </c>
      <c r="AV1065" s="13" t="s">
        <v>85</v>
      </c>
      <c r="AW1065" s="13" t="s">
        <v>31</v>
      </c>
      <c r="AX1065" s="13" t="s">
        <v>75</v>
      </c>
      <c r="AY1065" s="217" t="s">
        <v>137</v>
      </c>
    </row>
    <row r="1066" spans="1:65" s="13" customFormat="1">
      <c r="B1066" s="207"/>
      <c r="C1066" s="208"/>
      <c r="D1066" s="192" t="s">
        <v>147</v>
      </c>
      <c r="E1066" s="209" t="s">
        <v>1</v>
      </c>
      <c r="F1066" s="210" t="s">
        <v>2195</v>
      </c>
      <c r="G1066" s="208"/>
      <c r="H1066" s="211">
        <v>3.8130000000000002</v>
      </c>
      <c r="I1066" s="212"/>
      <c r="J1066" s="208"/>
      <c r="K1066" s="208"/>
      <c r="L1066" s="213"/>
      <c r="M1066" s="214"/>
      <c r="N1066" s="215"/>
      <c r="O1066" s="215"/>
      <c r="P1066" s="215"/>
      <c r="Q1066" s="215"/>
      <c r="R1066" s="215"/>
      <c r="S1066" s="215"/>
      <c r="T1066" s="216"/>
      <c r="AT1066" s="217" t="s">
        <v>147</v>
      </c>
      <c r="AU1066" s="217" t="s">
        <v>83</v>
      </c>
      <c r="AV1066" s="13" t="s">
        <v>85</v>
      </c>
      <c r="AW1066" s="13" t="s">
        <v>31</v>
      </c>
      <c r="AX1066" s="13" t="s">
        <v>75</v>
      </c>
      <c r="AY1066" s="217" t="s">
        <v>137</v>
      </c>
    </row>
    <row r="1067" spans="1:65" s="13" customFormat="1">
      <c r="B1067" s="207"/>
      <c r="C1067" s="208"/>
      <c r="D1067" s="192" t="s">
        <v>147</v>
      </c>
      <c r="E1067" s="209" t="s">
        <v>1</v>
      </c>
      <c r="F1067" s="210" t="s">
        <v>1868</v>
      </c>
      <c r="G1067" s="208"/>
      <c r="H1067" s="211">
        <v>1.2</v>
      </c>
      <c r="I1067" s="212"/>
      <c r="J1067" s="208"/>
      <c r="K1067" s="208"/>
      <c r="L1067" s="213"/>
      <c r="M1067" s="214"/>
      <c r="N1067" s="215"/>
      <c r="O1067" s="215"/>
      <c r="P1067" s="215"/>
      <c r="Q1067" s="215"/>
      <c r="R1067" s="215"/>
      <c r="S1067" s="215"/>
      <c r="T1067" s="216"/>
      <c r="AT1067" s="217" t="s">
        <v>147</v>
      </c>
      <c r="AU1067" s="217" t="s">
        <v>83</v>
      </c>
      <c r="AV1067" s="13" t="s">
        <v>85</v>
      </c>
      <c r="AW1067" s="13" t="s">
        <v>31</v>
      </c>
      <c r="AX1067" s="13" t="s">
        <v>75</v>
      </c>
      <c r="AY1067" s="217" t="s">
        <v>137</v>
      </c>
    </row>
    <row r="1068" spans="1:65" s="13" customFormat="1">
      <c r="B1068" s="207"/>
      <c r="C1068" s="208"/>
      <c r="D1068" s="192" t="s">
        <v>147</v>
      </c>
      <c r="E1068" s="209" t="s">
        <v>1</v>
      </c>
      <c r="F1068" s="210" t="s">
        <v>2194</v>
      </c>
      <c r="G1068" s="208"/>
      <c r="H1068" s="211">
        <v>2.8</v>
      </c>
      <c r="I1068" s="212"/>
      <c r="J1068" s="208"/>
      <c r="K1068" s="208"/>
      <c r="L1068" s="213"/>
      <c r="M1068" s="214"/>
      <c r="N1068" s="215"/>
      <c r="O1068" s="215"/>
      <c r="P1068" s="215"/>
      <c r="Q1068" s="215"/>
      <c r="R1068" s="215"/>
      <c r="S1068" s="215"/>
      <c r="T1068" s="216"/>
      <c r="AT1068" s="217" t="s">
        <v>147</v>
      </c>
      <c r="AU1068" s="217" t="s">
        <v>83</v>
      </c>
      <c r="AV1068" s="13" t="s">
        <v>85</v>
      </c>
      <c r="AW1068" s="13" t="s">
        <v>31</v>
      </c>
      <c r="AX1068" s="13" t="s">
        <v>75</v>
      </c>
      <c r="AY1068" s="217" t="s">
        <v>137</v>
      </c>
    </row>
    <row r="1069" spans="1:65" s="12" customFormat="1">
      <c r="B1069" s="197"/>
      <c r="C1069" s="198"/>
      <c r="D1069" s="192" t="s">
        <v>147</v>
      </c>
      <c r="E1069" s="199" t="s">
        <v>1</v>
      </c>
      <c r="F1069" s="200" t="s">
        <v>882</v>
      </c>
      <c r="G1069" s="198"/>
      <c r="H1069" s="199" t="s">
        <v>1</v>
      </c>
      <c r="I1069" s="201"/>
      <c r="J1069" s="198"/>
      <c r="K1069" s="198"/>
      <c r="L1069" s="202"/>
      <c r="M1069" s="203"/>
      <c r="N1069" s="204"/>
      <c r="O1069" s="204"/>
      <c r="P1069" s="204"/>
      <c r="Q1069" s="204"/>
      <c r="R1069" s="204"/>
      <c r="S1069" s="204"/>
      <c r="T1069" s="205"/>
      <c r="AT1069" s="206" t="s">
        <v>147</v>
      </c>
      <c r="AU1069" s="206" t="s">
        <v>83</v>
      </c>
      <c r="AV1069" s="12" t="s">
        <v>83</v>
      </c>
      <c r="AW1069" s="12" t="s">
        <v>31</v>
      </c>
      <c r="AX1069" s="12" t="s">
        <v>75</v>
      </c>
      <c r="AY1069" s="206" t="s">
        <v>137</v>
      </c>
    </row>
    <row r="1070" spans="1:65" s="13" customFormat="1">
      <c r="B1070" s="207"/>
      <c r="C1070" s="208"/>
      <c r="D1070" s="192" t="s">
        <v>147</v>
      </c>
      <c r="E1070" s="209" t="s">
        <v>1</v>
      </c>
      <c r="F1070" s="210" t="s">
        <v>2196</v>
      </c>
      <c r="G1070" s="208"/>
      <c r="H1070" s="211">
        <v>-50</v>
      </c>
      <c r="I1070" s="212"/>
      <c r="J1070" s="208"/>
      <c r="K1070" s="208"/>
      <c r="L1070" s="213"/>
      <c r="M1070" s="214"/>
      <c r="N1070" s="215"/>
      <c r="O1070" s="215"/>
      <c r="P1070" s="215"/>
      <c r="Q1070" s="215"/>
      <c r="R1070" s="215"/>
      <c r="S1070" s="215"/>
      <c r="T1070" s="216"/>
      <c r="AT1070" s="217" t="s">
        <v>147</v>
      </c>
      <c r="AU1070" s="217" t="s">
        <v>83</v>
      </c>
      <c r="AV1070" s="13" t="s">
        <v>85</v>
      </c>
      <c r="AW1070" s="13" t="s">
        <v>31</v>
      </c>
      <c r="AX1070" s="13" t="s">
        <v>75</v>
      </c>
      <c r="AY1070" s="217" t="s">
        <v>137</v>
      </c>
    </row>
    <row r="1071" spans="1:65" s="14" customFormat="1">
      <c r="B1071" s="218"/>
      <c r="C1071" s="219"/>
      <c r="D1071" s="192" t="s">
        <v>147</v>
      </c>
      <c r="E1071" s="220" t="s">
        <v>1</v>
      </c>
      <c r="F1071" s="221" t="s">
        <v>152</v>
      </c>
      <c r="G1071" s="219"/>
      <c r="H1071" s="222">
        <v>124</v>
      </c>
      <c r="I1071" s="223"/>
      <c r="J1071" s="219"/>
      <c r="K1071" s="219"/>
      <c r="L1071" s="224"/>
      <c r="M1071" s="225"/>
      <c r="N1071" s="226"/>
      <c r="O1071" s="226"/>
      <c r="P1071" s="226"/>
      <c r="Q1071" s="226"/>
      <c r="R1071" s="226"/>
      <c r="S1071" s="226"/>
      <c r="T1071" s="227"/>
      <c r="AT1071" s="228" t="s">
        <v>147</v>
      </c>
      <c r="AU1071" s="228" t="s">
        <v>83</v>
      </c>
      <c r="AV1071" s="14" t="s">
        <v>144</v>
      </c>
      <c r="AW1071" s="14" t="s">
        <v>31</v>
      </c>
      <c r="AX1071" s="14" t="s">
        <v>83</v>
      </c>
      <c r="AY1071" s="228" t="s">
        <v>137</v>
      </c>
    </row>
    <row r="1072" spans="1:65" s="2" customFormat="1" ht="24.2" customHeight="1">
      <c r="A1072" s="34"/>
      <c r="B1072" s="35"/>
      <c r="C1072" s="229" t="s">
        <v>808</v>
      </c>
      <c r="D1072" s="229" t="s">
        <v>678</v>
      </c>
      <c r="E1072" s="230" t="s">
        <v>2197</v>
      </c>
      <c r="F1072" s="231" t="s">
        <v>2198</v>
      </c>
      <c r="G1072" s="232" t="s">
        <v>879</v>
      </c>
      <c r="H1072" s="233">
        <v>26</v>
      </c>
      <c r="I1072" s="234"/>
      <c r="J1072" s="235">
        <f>ROUND(I1072*H1072,2)</f>
        <v>0</v>
      </c>
      <c r="K1072" s="231" t="s">
        <v>142</v>
      </c>
      <c r="L1072" s="39"/>
      <c r="M1072" s="236" t="s">
        <v>1</v>
      </c>
      <c r="N1072" s="237" t="s">
        <v>40</v>
      </c>
      <c r="O1072" s="71"/>
      <c r="P1072" s="188">
        <f>O1072*H1072</f>
        <v>0</v>
      </c>
      <c r="Q1072" s="188">
        <v>0</v>
      </c>
      <c r="R1072" s="188">
        <f>Q1072*H1072</f>
        <v>0</v>
      </c>
      <c r="S1072" s="188">
        <v>0</v>
      </c>
      <c r="T1072" s="189">
        <f>S1072*H1072</f>
        <v>0</v>
      </c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R1072" s="190" t="s">
        <v>144</v>
      </c>
      <c r="AT1072" s="190" t="s">
        <v>678</v>
      </c>
      <c r="AU1072" s="190" t="s">
        <v>83</v>
      </c>
      <c r="AY1072" s="17" t="s">
        <v>137</v>
      </c>
      <c r="BE1072" s="191">
        <f>IF(N1072="základní",J1072,0)</f>
        <v>0</v>
      </c>
      <c r="BF1072" s="191">
        <f>IF(N1072="snížená",J1072,0)</f>
        <v>0</v>
      </c>
      <c r="BG1072" s="191">
        <f>IF(N1072="zákl. přenesená",J1072,0)</f>
        <v>0</v>
      </c>
      <c r="BH1072" s="191">
        <f>IF(N1072="sníž. přenesená",J1072,0)</f>
        <v>0</v>
      </c>
      <c r="BI1072" s="191">
        <f>IF(N1072="nulová",J1072,0)</f>
        <v>0</v>
      </c>
      <c r="BJ1072" s="17" t="s">
        <v>83</v>
      </c>
      <c r="BK1072" s="191">
        <f>ROUND(I1072*H1072,2)</f>
        <v>0</v>
      </c>
      <c r="BL1072" s="17" t="s">
        <v>144</v>
      </c>
      <c r="BM1072" s="190" t="s">
        <v>2199</v>
      </c>
    </row>
    <row r="1073" spans="1:65" s="2" customFormat="1" ht="87.75">
      <c r="A1073" s="34"/>
      <c r="B1073" s="35"/>
      <c r="C1073" s="36"/>
      <c r="D1073" s="192" t="s">
        <v>146</v>
      </c>
      <c r="E1073" s="36"/>
      <c r="F1073" s="193" t="s">
        <v>2200</v>
      </c>
      <c r="G1073" s="36"/>
      <c r="H1073" s="36"/>
      <c r="I1073" s="194"/>
      <c r="J1073" s="36"/>
      <c r="K1073" s="36"/>
      <c r="L1073" s="39"/>
      <c r="M1073" s="195"/>
      <c r="N1073" s="196"/>
      <c r="O1073" s="71"/>
      <c r="P1073" s="71"/>
      <c r="Q1073" s="71"/>
      <c r="R1073" s="71"/>
      <c r="S1073" s="71"/>
      <c r="T1073" s="72"/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T1073" s="17" t="s">
        <v>146</v>
      </c>
      <c r="AU1073" s="17" t="s">
        <v>83</v>
      </c>
    </row>
    <row r="1074" spans="1:65" s="13" customFormat="1">
      <c r="B1074" s="207"/>
      <c r="C1074" s="208"/>
      <c r="D1074" s="192" t="s">
        <v>147</v>
      </c>
      <c r="E1074" s="209" t="s">
        <v>1</v>
      </c>
      <c r="F1074" s="210" t="s">
        <v>1872</v>
      </c>
      <c r="G1074" s="208"/>
      <c r="H1074" s="211">
        <v>19.466999999999999</v>
      </c>
      <c r="I1074" s="212"/>
      <c r="J1074" s="208"/>
      <c r="K1074" s="208"/>
      <c r="L1074" s="213"/>
      <c r="M1074" s="214"/>
      <c r="N1074" s="215"/>
      <c r="O1074" s="215"/>
      <c r="P1074" s="215"/>
      <c r="Q1074" s="215"/>
      <c r="R1074" s="215"/>
      <c r="S1074" s="215"/>
      <c r="T1074" s="216"/>
      <c r="AT1074" s="217" t="s">
        <v>147</v>
      </c>
      <c r="AU1074" s="217" t="s">
        <v>83</v>
      </c>
      <c r="AV1074" s="13" t="s">
        <v>85</v>
      </c>
      <c r="AW1074" s="13" t="s">
        <v>31</v>
      </c>
      <c r="AX1074" s="13" t="s">
        <v>75</v>
      </c>
      <c r="AY1074" s="217" t="s">
        <v>137</v>
      </c>
    </row>
    <row r="1075" spans="1:65" s="13" customFormat="1">
      <c r="B1075" s="207"/>
      <c r="C1075" s="208"/>
      <c r="D1075" s="192" t="s">
        <v>147</v>
      </c>
      <c r="E1075" s="209" t="s">
        <v>1</v>
      </c>
      <c r="F1075" s="210" t="s">
        <v>2201</v>
      </c>
      <c r="G1075" s="208"/>
      <c r="H1075" s="211">
        <v>2.5329999999999999</v>
      </c>
      <c r="I1075" s="212"/>
      <c r="J1075" s="208"/>
      <c r="K1075" s="208"/>
      <c r="L1075" s="213"/>
      <c r="M1075" s="214"/>
      <c r="N1075" s="215"/>
      <c r="O1075" s="215"/>
      <c r="P1075" s="215"/>
      <c r="Q1075" s="215"/>
      <c r="R1075" s="215"/>
      <c r="S1075" s="215"/>
      <c r="T1075" s="216"/>
      <c r="AT1075" s="217" t="s">
        <v>147</v>
      </c>
      <c r="AU1075" s="217" t="s">
        <v>83</v>
      </c>
      <c r="AV1075" s="13" t="s">
        <v>85</v>
      </c>
      <c r="AW1075" s="13" t="s">
        <v>31</v>
      </c>
      <c r="AX1075" s="13" t="s">
        <v>75</v>
      </c>
      <c r="AY1075" s="217" t="s">
        <v>137</v>
      </c>
    </row>
    <row r="1076" spans="1:65" s="12" customFormat="1">
      <c r="B1076" s="197"/>
      <c r="C1076" s="198"/>
      <c r="D1076" s="192" t="s">
        <v>147</v>
      </c>
      <c r="E1076" s="199" t="s">
        <v>1</v>
      </c>
      <c r="F1076" s="200" t="s">
        <v>2202</v>
      </c>
      <c r="G1076" s="198"/>
      <c r="H1076" s="199" t="s">
        <v>1</v>
      </c>
      <c r="I1076" s="201"/>
      <c r="J1076" s="198"/>
      <c r="K1076" s="198"/>
      <c r="L1076" s="202"/>
      <c r="M1076" s="203"/>
      <c r="N1076" s="204"/>
      <c r="O1076" s="204"/>
      <c r="P1076" s="204"/>
      <c r="Q1076" s="204"/>
      <c r="R1076" s="204"/>
      <c r="S1076" s="204"/>
      <c r="T1076" s="205"/>
      <c r="AT1076" s="206" t="s">
        <v>147</v>
      </c>
      <c r="AU1076" s="206" t="s">
        <v>83</v>
      </c>
      <c r="AV1076" s="12" t="s">
        <v>83</v>
      </c>
      <c r="AW1076" s="12" t="s">
        <v>31</v>
      </c>
      <c r="AX1076" s="12" t="s">
        <v>75</v>
      </c>
      <c r="AY1076" s="206" t="s">
        <v>137</v>
      </c>
    </row>
    <row r="1077" spans="1:65" s="13" customFormat="1">
      <c r="B1077" s="207"/>
      <c r="C1077" s="208"/>
      <c r="D1077" s="192" t="s">
        <v>147</v>
      </c>
      <c r="E1077" s="209" t="s">
        <v>1</v>
      </c>
      <c r="F1077" s="210" t="s">
        <v>8</v>
      </c>
      <c r="G1077" s="208"/>
      <c r="H1077" s="211">
        <v>12</v>
      </c>
      <c r="I1077" s="212"/>
      <c r="J1077" s="208"/>
      <c r="K1077" s="208"/>
      <c r="L1077" s="213"/>
      <c r="M1077" s="214"/>
      <c r="N1077" s="215"/>
      <c r="O1077" s="215"/>
      <c r="P1077" s="215"/>
      <c r="Q1077" s="215"/>
      <c r="R1077" s="215"/>
      <c r="S1077" s="215"/>
      <c r="T1077" s="216"/>
      <c r="AT1077" s="217" t="s">
        <v>147</v>
      </c>
      <c r="AU1077" s="217" t="s">
        <v>83</v>
      </c>
      <c r="AV1077" s="13" t="s">
        <v>85</v>
      </c>
      <c r="AW1077" s="13" t="s">
        <v>31</v>
      </c>
      <c r="AX1077" s="13" t="s">
        <v>75</v>
      </c>
      <c r="AY1077" s="217" t="s">
        <v>137</v>
      </c>
    </row>
    <row r="1078" spans="1:65" s="12" customFormat="1">
      <c r="B1078" s="197"/>
      <c r="C1078" s="198"/>
      <c r="D1078" s="192" t="s">
        <v>147</v>
      </c>
      <c r="E1078" s="199" t="s">
        <v>1</v>
      </c>
      <c r="F1078" s="200" t="s">
        <v>882</v>
      </c>
      <c r="G1078" s="198"/>
      <c r="H1078" s="199" t="s">
        <v>1</v>
      </c>
      <c r="I1078" s="201"/>
      <c r="J1078" s="198"/>
      <c r="K1078" s="198"/>
      <c r="L1078" s="202"/>
      <c r="M1078" s="203"/>
      <c r="N1078" s="204"/>
      <c r="O1078" s="204"/>
      <c r="P1078" s="204"/>
      <c r="Q1078" s="204"/>
      <c r="R1078" s="204"/>
      <c r="S1078" s="204"/>
      <c r="T1078" s="205"/>
      <c r="AT1078" s="206" t="s">
        <v>147</v>
      </c>
      <c r="AU1078" s="206" t="s">
        <v>83</v>
      </c>
      <c r="AV1078" s="12" t="s">
        <v>83</v>
      </c>
      <c r="AW1078" s="12" t="s">
        <v>31</v>
      </c>
      <c r="AX1078" s="12" t="s">
        <v>75</v>
      </c>
      <c r="AY1078" s="206" t="s">
        <v>137</v>
      </c>
    </row>
    <row r="1079" spans="1:65" s="13" customFormat="1">
      <c r="B1079" s="207"/>
      <c r="C1079" s="208"/>
      <c r="D1079" s="192" t="s">
        <v>147</v>
      </c>
      <c r="E1079" s="209" t="s">
        <v>1</v>
      </c>
      <c r="F1079" s="210" t="s">
        <v>2203</v>
      </c>
      <c r="G1079" s="208"/>
      <c r="H1079" s="211">
        <v>-8</v>
      </c>
      <c r="I1079" s="212"/>
      <c r="J1079" s="208"/>
      <c r="K1079" s="208"/>
      <c r="L1079" s="213"/>
      <c r="M1079" s="214"/>
      <c r="N1079" s="215"/>
      <c r="O1079" s="215"/>
      <c r="P1079" s="215"/>
      <c r="Q1079" s="215"/>
      <c r="R1079" s="215"/>
      <c r="S1079" s="215"/>
      <c r="T1079" s="216"/>
      <c r="AT1079" s="217" t="s">
        <v>147</v>
      </c>
      <c r="AU1079" s="217" t="s">
        <v>83</v>
      </c>
      <c r="AV1079" s="13" t="s">
        <v>85</v>
      </c>
      <c r="AW1079" s="13" t="s">
        <v>31</v>
      </c>
      <c r="AX1079" s="13" t="s">
        <v>75</v>
      </c>
      <c r="AY1079" s="217" t="s">
        <v>137</v>
      </c>
    </row>
    <row r="1080" spans="1:65" s="14" customFormat="1">
      <c r="B1080" s="218"/>
      <c r="C1080" s="219"/>
      <c r="D1080" s="192" t="s">
        <v>147</v>
      </c>
      <c r="E1080" s="220" t="s">
        <v>1</v>
      </c>
      <c r="F1080" s="221" t="s">
        <v>152</v>
      </c>
      <c r="G1080" s="219"/>
      <c r="H1080" s="222">
        <v>26</v>
      </c>
      <c r="I1080" s="223"/>
      <c r="J1080" s="219"/>
      <c r="K1080" s="219"/>
      <c r="L1080" s="224"/>
      <c r="M1080" s="225"/>
      <c r="N1080" s="226"/>
      <c r="O1080" s="226"/>
      <c r="P1080" s="226"/>
      <c r="Q1080" s="226"/>
      <c r="R1080" s="226"/>
      <c r="S1080" s="226"/>
      <c r="T1080" s="227"/>
      <c r="AT1080" s="228" t="s">
        <v>147</v>
      </c>
      <c r="AU1080" s="228" t="s">
        <v>83</v>
      </c>
      <c r="AV1080" s="14" t="s">
        <v>144</v>
      </c>
      <c r="AW1080" s="14" t="s">
        <v>31</v>
      </c>
      <c r="AX1080" s="14" t="s">
        <v>83</v>
      </c>
      <c r="AY1080" s="228" t="s">
        <v>137</v>
      </c>
    </row>
    <row r="1081" spans="1:65" s="2" customFormat="1" ht="24.2" customHeight="1">
      <c r="A1081" s="34"/>
      <c r="B1081" s="35"/>
      <c r="C1081" s="229" t="s">
        <v>814</v>
      </c>
      <c r="D1081" s="229" t="s">
        <v>678</v>
      </c>
      <c r="E1081" s="230" t="s">
        <v>885</v>
      </c>
      <c r="F1081" s="231" t="s">
        <v>886</v>
      </c>
      <c r="G1081" s="232" t="s">
        <v>879</v>
      </c>
      <c r="H1081" s="233">
        <v>106</v>
      </c>
      <c r="I1081" s="234"/>
      <c r="J1081" s="235">
        <f>ROUND(I1081*H1081,2)</f>
        <v>0</v>
      </c>
      <c r="K1081" s="231" t="s">
        <v>142</v>
      </c>
      <c r="L1081" s="39"/>
      <c r="M1081" s="236" t="s">
        <v>1</v>
      </c>
      <c r="N1081" s="237" t="s">
        <v>40</v>
      </c>
      <c r="O1081" s="71"/>
      <c r="P1081" s="188">
        <f>O1081*H1081</f>
        <v>0</v>
      </c>
      <c r="Q1081" s="188">
        <v>0</v>
      </c>
      <c r="R1081" s="188">
        <f>Q1081*H1081</f>
        <v>0</v>
      </c>
      <c r="S1081" s="188">
        <v>0</v>
      </c>
      <c r="T1081" s="189">
        <f>S1081*H1081</f>
        <v>0</v>
      </c>
      <c r="U1081" s="34"/>
      <c r="V1081" s="34"/>
      <c r="W1081" s="34"/>
      <c r="X1081" s="34"/>
      <c r="Y1081" s="34"/>
      <c r="Z1081" s="34"/>
      <c r="AA1081" s="34"/>
      <c r="AB1081" s="34"/>
      <c r="AC1081" s="34"/>
      <c r="AD1081" s="34"/>
      <c r="AE1081" s="34"/>
      <c r="AR1081" s="190" t="s">
        <v>144</v>
      </c>
      <c r="AT1081" s="190" t="s">
        <v>678</v>
      </c>
      <c r="AU1081" s="190" t="s">
        <v>83</v>
      </c>
      <c r="AY1081" s="17" t="s">
        <v>137</v>
      </c>
      <c r="BE1081" s="191">
        <f>IF(N1081="základní",J1081,0)</f>
        <v>0</v>
      </c>
      <c r="BF1081" s="191">
        <f>IF(N1081="snížená",J1081,0)</f>
        <v>0</v>
      </c>
      <c r="BG1081" s="191">
        <f>IF(N1081="zákl. přenesená",J1081,0)</f>
        <v>0</v>
      </c>
      <c r="BH1081" s="191">
        <f>IF(N1081="sníž. přenesená",J1081,0)</f>
        <v>0</v>
      </c>
      <c r="BI1081" s="191">
        <f>IF(N1081="nulová",J1081,0)</f>
        <v>0</v>
      </c>
      <c r="BJ1081" s="17" t="s">
        <v>83</v>
      </c>
      <c r="BK1081" s="191">
        <f>ROUND(I1081*H1081,2)</f>
        <v>0</v>
      </c>
      <c r="BL1081" s="17" t="s">
        <v>144</v>
      </c>
      <c r="BM1081" s="190" t="s">
        <v>2204</v>
      </c>
    </row>
    <row r="1082" spans="1:65" s="2" customFormat="1" ht="68.25">
      <c r="A1082" s="34"/>
      <c r="B1082" s="35"/>
      <c r="C1082" s="36"/>
      <c r="D1082" s="192" t="s">
        <v>146</v>
      </c>
      <c r="E1082" s="36"/>
      <c r="F1082" s="193" t="s">
        <v>888</v>
      </c>
      <c r="G1082" s="36"/>
      <c r="H1082" s="36"/>
      <c r="I1082" s="194"/>
      <c r="J1082" s="36"/>
      <c r="K1082" s="36"/>
      <c r="L1082" s="39"/>
      <c r="M1082" s="195"/>
      <c r="N1082" s="196"/>
      <c r="O1082" s="71"/>
      <c r="P1082" s="71"/>
      <c r="Q1082" s="71"/>
      <c r="R1082" s="71"/>
      <c r="S1082" s="71"/>
      <c r="T1082" s="72"/>
      <c r="U1082" s="34"/>
      <c r="V1082" s="34"/>
      <c r="W1082" s="34"/>
      <c r="X1082" s="34"/>
      <c r="Y1082" s="34"/>
      <c r="Z1082" s="34"/>
      <c r="AA1082" s="34"/>
      <c r="AB1082" s="34"/>
      <c r="AC1082" s="34"/>
      <c r="AD1082" s="34"/>
      <c r="AE1082" s="34"/>
      <c r="AT1082" s="17" t="s">
        <v>146</v>
      </c>
      <c r="AU1082" s="17" t="s">
        <v>83</v>
      </c>
    </row>
    <row r="1083" spans="1:65" s="13" customFormat="1">
      <c r="B1083" s="207"/>
      <c r="C1083" s="208"/>
      <c r="D1083" s="192" t="s">
        <v>147</v>
      </c>
      <c r="E1083" s="209" t="s">
        <v>1</v>
      </c>
      <c r="F1083" s="210" t="s">
        <v>425</v>
      </c>
      <c r="G1083" s="208"/>
      <c r="H1083" s="211">
        <v>50</v>
      </c>
      <c r="I1083" s="212"/>
      <c r="J1083" s="208"/>
      <c r="K1083" s="208"/>
      <c r="L1083" s="213"/>
      <c r="M1083" s="214"/>
      <c r="N1083" s="215"/>
      <c r="O1083" s="215"/>
      <c r="P1083" s="215"/>
      <c r="Q1083" s="215"/>
      <c r="R1083" s="215"/>
      <c r="S1083" s="215"/>
      <c r="T1083" s="216"/>
      <c r="AT1083" s="217" t="s">
        <v>147</v>
      </c>
      <c r="AU1083" s="217" t="s">
        <v>83</v>
      </c>
      <c r="AV1083" s="13" t="s">
        <v>85</v>
      </c>
      <c r="AW1083" s="13" t="s">
        <v>31</v>
      </c>
      <c r="AX1083" s="13" t="s">
        <v>75</v>
      </c>
      <c r="AY1083" s="217" t="s">
        <v>137</v>
      </c>
    </row>
    <row r="1084" spans="1:65" s="12" customFormat="1">
      <c r="B1084" s="197"/>
      <c r="C1084" s="198"/>
      <c r="D1084" s="192" t="s">
        <v>147</v>
      </c>
      <c r="E1084" s="199" t="s">
        <v>1</v>
      </c>
      <c r="F1084" s="200" t="s">
        <v>889</v>
      </c>
      <c r="G1084" s="198"/>
      <c r="H1084" s="199" t="s">
        <v>1</v>
      </c>
      <c r="I1084" s="201"/>
      <c r="J1084" s="198"/>
      <c r="K1084" s="198"/>
      <c r="L1084" s="202"/>
      <c r="M1084" s="203"/>
      <c r="N1084" s="204"/>
      <c r="O1084" s="204"/>
      <c r="P1084" s="204"/>
      <c r="Q1084" s="204"/>
      <c r="R1084" s="204"/>
      <c r="S1084" s="204"/>
      <c r="T1084" s="205"/>
      <c r="AT1084" s="206" t="s">
        <v>147</v>
      </c>
      <c r="AU1084" s="206" t="s">
        <v>83</v>
      </c>
      <c r="AV1084" s="12" t="s">
        <v>83</v>
      </c>
      <c r="AW1084" s="12" t="s">
        <v>31</v>
      </c>
      <c r="AX1084" s="12" t="s">
        <v>75</v>
      </c>
      <c r="AY1084" s="206" t="s">
        <v>137</v>
      </c>
    </row>
    <row r="1085" spans="1:65" s="13" customFormat="1">
      <c r="B1085" s="207"/>
      <c r="C1085" s="208"/>
      <c r="D1085" s="192" t="s">
        <v>147</v>
      </c>
      <c r="E1085" s="209" t="s">
        <v>1</v>
      </c>
      <c r="F1085" s="210" t="s">
        <v>1448</v>
      </c>
      <c r="G1085" s="208"/>
      <c r="H1085" s="211">
        <v>36</v>
      </c>
      <c r="I1085" s="212"/>
      <c r="J1085" s="208"/>
      <c r="K1085" s="208"/>
      <c r="L1085" s="213"/>
      <c r="M1085" s="214"/>
      <c r="N1085" s="215"/>
      <c r="O1085" s="215"/>
      <c r="P1085" s="215"/>
      <c r="Q1085" s="215"/>
      <c r="R1085" s="215"/>
      <c r="S1085" s="215"/>
      <c r="T1085" s="216"/>
      <c r="AT1085" s="217" t="s">
        <v>147</v>
      </c>
      <c r="AU1085" s="217" t="s">
        <v>83</v>
      </c>
      <c r="AV1085" s="13" t="s">
        <v>85</v>
      </c>
      <c r="AW1085" s="13" t="s">
        <v>31</v>
      </c>
      <c r="AX1085" s="13" t="s">
        <v>75</v>
      </c>
      <c r="AY1085" s="217" t="s">
        <v>137</v>
      </c>
    </row>
    <row r="1086" spans="1:65" s="12" customFormat="1">
      <c r="B1086" s="197"/>
      <c r="C1086" s="198"/>
      <c r="D1086" s="192" t="s">
        <v>147</v>
      </c>
      <c r="E1086" s="199" t="s">
        <v>1</v>
      </c>
      <c r="F1086" s="200" t="s">
        <v>2205</v>
      </c>
      <c r="G1086" s="198"/>
      <c r="H1086" s="199" t="s">
        <v>1</v>
      </c>
      <c r="I1086" s="201"/>
      <c r="J1086" s="198"/>
      <c r="K1086" s="198"/>
      <c r="L1086" s="202"/>
      <c r="M1086" s="203"/>
      <c r="N1086" s="204"/>
      <c r="O1086" s="204"/>
      <c r="P1086" s="204"/>
      <c r="Q1086" s="204"/>
      <c r="R1086" s="204"/>
      <c r="S1086" s="204"/>
      <c r="T1086" s="205"/>
      <c r="AT1086" s="206" t="s">
        <v>147</v>
      </c>
      <c r="AU1086" s="206" t="s">
        <v>83</v>
      </c>
      <c r="AV1086" s="12" t="s">
        <v>83</v>
      </c>
      <c r="AW1086" s="12" t="s">
        <v>31</v>
      </c>
      <c r="AX1086" s="12" t="s">
        <v>75</v>
      </c>
      <c r="AY1086" s="206" t="s">
        <v>137</v>
      </c>
    </row>
    <row r="1087" spans="1:65" s="13" customFormat="1">
      <c r="B1087" s="207"/>
      <c r="C1087" s="208"/>
      <c r="D1087" s="192" t="s">
        <v>147</v>
      </c>
      <c r="E1087" s="209" t="s">
        <v>1</v>
      </c>
      <c r="F1087" s="210" t="s">
        <v>2206</v>
      </c>
      <c r="G1087" s="208"/>
      <c r="H1087" s="211">
        <v>20</v>
      </c>
      <c r="I1087" s="212"/>
      <c r="J1087" s="208"/>
      <c r="K1087" s="208"/>
      <c r="L1087" s="213"/>
      <c r="M1087" s="214"/>
      <c r="N1087" s="215"/>
      <c r="O1087" s="215"/>
      <c r="P1087" s="215"/>
      <c r="Q1087" s="215"/>
      <c r="R1087" s="215"/>
      <c r="S1087" s="215"/>
      <c r="T1087" s="216"/>
      <c r="AT1087" s="217" t="s">
        <v>147</v>
      </c>
      <c r="AU1087" s="217" t="s">
        <v>83</v>
      </c>
      <c r="AV1087" s="13" t="s">
        <v>85</v>
      </c>
      <c r="AW1087" s="13" t="s">
        <v>31</v>
      </c>
      <c r="AX1087" s="13" t="s">
        <v>75</v>
      </c>
      <c r="AY1087" s="217" t="s">
        <v>137</v>
      </c>
    </row>
    <row r="1088" spans="1:65" s="14" customFormat="1">
      <c r="B1088" s="218"/>
      <c r="C1088" s="219"/>
      <c r="D1088" s="192" t="s">
        <v>147</v>
      </c>
      <c r="E1088" s="220" t="s">
        <v>1</v>
      </c>
      <c r="F1088" s="221" t="s">
        <v>152</v>
      </c>
      <c r="G1088" s="219"/>
      <c r="H1088" s="222">
        <v>106</v>
      </c>
      <c r="I1088" s="223"/>
      <c r="J1088" s="219"/>
      <c r="K1088" s="219"/>
      <c r="L1088" s="224"/>
      <c r="M1088" s="225"/>
      <c r="N1088" s="226"/>
      <c r="O1088" s="226"/>
      <c r="P1088" s="226"/>
      <c r="Q1088" s="226"/>
      <c r="R1088" s="226"/>
      <c r="S1088" s="226"/>
      <c r="T1088" s="227"/>
      <c r="AT1088" s="228" t="s">
        <v>147</v>
      </c>
      <c r="AU1088" s="228" t="s">
        <v>83</v>
      </c>
      <c r="AV1088" s="14" t="s">
        <v>144</v>
      </c>
      <c r="AW1088" s="14" t="s">
        <v>31</v>
      </c>
      <c r="AX1088" s="14" t="s">
        <v>83</v>
      </c>
      <c r="AY1088" s="228" t="s">
        <v>137</v>
      </c>
    </row>
    <row r="1089" spans="1:65" s="2" customFormat="1" ht="24.2" customHeight="1">
      <c r="A1089" s="34"/>
      <c r="B1089" s="35"/>
      <c r="C1089" s="229" t="s">
        <v>824</v>
      </c>
      <c r="D1089" s="229" t="s">
        <v>678</v>
      </c>
      <c r="E1089" s="230" t="s">
        <v>892</v>
      </c>
      <c r="F1089" s="231" t="s">
        <v>893</v>
      </c>
      <c r="G1089" s="232" t="s">
        <v>879</v>
      </c>
      <c r="H1089" s="233">
        <v>8</v>
      </c>
      <c r="I1089" s="234"/>
      <c r="J1089" s="235">
        <f>ROUND(I1089*H1089,2)</f>
        <v>0</v>
      </c>
      <c r="K1089" s="231" t="s">
        <v>142</v>
      </c>
      <c r="L1089" s="39"/>
      <c r="M1089" s="236" t="s">
        <v>1</v>
      </c>
      <c r="N1089" s="237" t="s">
        <v>40</v>
      </c>
      <c r="O1089" s="71"/>
      <c r="P1089" s="188">
        <f>O1089*H1089</f>
        <v>0</v>
      </c>
      <c r="Q1089" s="188">
        <v>0</v>
      </c>
      <c r="R1089" s="188">
        <f>Q1089*H1089</f>
        <v>0</v>
      </c>
      <c r="S1089" s="188">
        <v>0</v>
      </c>
      <c r="T1089" s="189">
        <f>S1089*H1089</f>
        <v>0</v>
      </c>
      <c r="U1089" s="34"/>
      <c r="V1089" s="34"/>
      <c r="W1089" s="34"/>
      <c r="X1089" s="34"/>
      <c r="Y1089" s="34"/>
      <c r="Z1089" s="34"/>
      <c r="AA1089" s="34"/>
      <c r="AB1089" s="34"/>
      <c r="AC1089" s="34"/>
      <c r="AD1089" s="34"/>
      <c r="AE1089" s="34"/>
      <c r="AR1089" s="190" t="s">
        <v>144</v>
      </c>
      <c r="AT1089" s="190" t="s">
        <v>678</v>
      </c>
      <c r="AU1089" s="190" t="s">
        <v>83</v>
      </c>
      <c r="AY1089" s="17" t="s">
        <v>137</v>
      </c>
      <c r="BE1089" s="191">
        <f>IF(N1089="základní",J1089,0)</f>
        <v>0</v>
      </c>
      <c r="BF1089" s="191">
        <f>IF(N1089="snížená",J1089,0)</f>
        <v>0</v>
      </c>
      <c r="BG1089" s="191">
        <f>IF(N1089="zákl. přenesená",J1089,0)</f>
        <v>0</v>
      </c>
      <c r="BH1089" s="191">
        <f>IF(N1089="sníž. přenesená",J1089,0)</f>
        <v>0</v>
      </c>
      <c r="BI1089" s="191">
        <f>IF(N1089="nulová",J1089,0)</f>
        <v>0</v>
      </c>
      <c r="BJ1089" s="17" t="s">
        <v>83</v>
      </c>
      <c r="BK1089" s="191">
        <f>ROUND(I1089*H1089,2)</f>
        <v>0</v>
      </c>
      <c r="BL1089" s="17" t="s">
        <v>144</v>
      </c>
      <c r="BM1089" s="190" t="s">
        <v>2207</v>
      </c>
    </row>
    <row r="1090" spans="1:65" s="2" customFormat="1" ht="68.25">
      <c r="A1090" s="34"/>
      <c r="B1090" s="35"/>
      <c r="C1090" s="36"/>
      <c r="D1090" s="192" t="s">
        <v>146</v>
      </c>
      <c r="E1090" s="36"/>
      <c r="F1090" s="193" t="s">
        <v>895</v>
      </c>
      <c r="G1090" s="36"/>
      <c r="H1090" s="36"/>
      <c r="I1090" s="194"/>
      <c r="J1090" s="36"/>
      <c r="K1090" s="36"/>
      <c r="L1090" s="39"/>
      <c r="M1090" s="195"/>
      <c r="N1090" s="196"/>
      <c r="O1090" s="71"/>
      <c r="P1090" s="71"/>
      <c r="Q1090" s="71"/>
      <c r="R1090" s="71"/>
      <c r="S1090" s="71"/>
      <c r="T1090" s="72"/>
      <c r="U1090" s="34"/>
      <c r="V1090" s="34"/>
      <c r="W1090" s="34"/>
      <c r="X1090" s="34"/>
      <c r="Y1090" s="34"/>
      <c r="Z1090" s="34"/>
      <c r="AA1090" s="34"/>
      <c r="AB1090" s="34"/>
      <c r="AC1090" s="34"/>
      <c r="AD1090" s="34"/>
      <c r="AE1090" s="34"/>
      <c r="AT1090" s="17" t="s">
        <v>146</v>
      </c>
      <c r="AU1090" s="17" t="s">
        <v>83</v>
      </c>
    </row>
    <row r="1091" spans="1:65" s="13" customFormat="1">
      <c r="B1091" s="207"/>
      <c r="C1091" s="208"/>
      <c r="D1091" s="192" t="s">
        <v>147</v>
      </c>
      <c r="E1091" s="209" t="s">
        <v>1</v>
      </c>
      <c r="F1091" s="210" t="s">
        <v>143</v>
      </c>
      <c r="G1091" s="208"/>
      <c r="H1091" s="211">
        <v>8</v>
      </c>
      <c r="I1091" s="212"/>
      <c r="J1091" s="208"/>
      <c r="K1091" s="208"/>
      <c r="L1091" s="213"/>
      <c r="M1091" s="214"/>
      <c r="N1091" s="215"/>
      <c r="O1091" s="215"/>
      <c r="P1091" s="215"/>
      <c r="Q1091" s="215"/>
      <c r="R1091" s="215"/>
      <c r="S1091" s="215"/>
      <c r="T1091" s="216"/>
      <c r="AT1091" s="217" t="s">
        <v>147</v>
      </c>
      <c r="AU1091" s="217" t="s">
        <v>83</v>
      </c>
      <c r="AV1091" s="13" t="s">
        <v>85</v>
      </c>
      <c r="AW1091" s="13" t="s">
        <v>31</v>
      </c>
      <c r="AX1091" s="13" t="s">
        <v>75</v>
      </c>
      <c r="AY1091" s="217" t="s">
        <v>137</v>
      </c>
    </row>
    <row r="1092" spans="1:65" s="14" customFormat="1">
      <c r="B1092" s="218"/>
      <c r="C1092" s="219"/>
      <c r="D1092" s="192" t="s">
        <v>147</v>
      </c>
      <c r="E1092" s="220" t="s">
        <v>1</v>
      </c>
      <c r="F1092" s="221" t="s">
        <v>152</v>
      </c>
      <c r="G1092" s="219"/>
      <c r="H1092" s="222">
        <v>8</v>
      </c>
      <c r="I1092" s="223"/>
      <c r="J1092" s="219"/>
      <c r="K1092" s="219"/>
      <c r="L1092" s="224"/>
      <c r="M1092" s="225"/>
      <c r="N1092" s="226"/>
      <c r="O1092" s="226"/>
      <c r="P1092" s="226"/>
      <c r="Q1092" s="226"/>
      <c r="R1092" s="226"/>
      <c r="S1092" s="226"/>
      <c r="T1092" s="227"/>
      <c r="AT1092" s="228" t="s">
        <v>147</v>
      </c>
      <c r="AU1092" s="228" t="s">
        <v>83</v>
      </c>
      <c r="AV1092" s="14" t="s">
        <v>144</v>
      </c>
      <c r="AW1092" s="14" t="s">
        <v>31</v>
      </c>
      <c r="AX1092" s="14" t="s">
        <v>83</v>
      </c>
      <c r="AY1092" s="228" t="s">
        <v>137</v>
      </c>
    </row>
    <row r="1093" spans="1:65" s="2" customFormat="1" ht="24.2" customHeight="1">
      <c r="A1093" s="34"/>
      <c r="B1093" s="35"/>
      <c r="C1093" s="229" t="s">
        <v>831</v>
      </c>
      <c r="D1093" s="229" t="s">
        <v>678</v>
      </c>
      <c r="E1093" s="230" t="s">
        <v>908</v>
      </c>
      <c r="F1093" s="231" t="s">
        <v>909</v>
      </c>
      <c r="G1093" s="232" t="s">
        <v>141</v>
      </c>
      <c r="H1093" s="233">
        <v>13216</v>
      </c>
      <c r="I1093" s="234"/>
      <c r="J1093" s="235">
        <f>ROUND(I1093*H1093,2)</f>
        <v>0</v>
      </c>
      <c r="K1093" s="231" t="s">
        <v>142</v>
      </c>
      <c r="L1093" s="39"/>
      <c r="M1093" s="236" t="s">
        <v>1</v>
      </c>
      <c r="N1093" s="237" t="s">
        <v>40</v>
      </c>
      <c r="O1093" s="71"/>
      <c r="P1093" s="188">
        <f>O1093*H1093</f>
        <v>0</v>
      </c>
      <c r="Q1093" s="188">
        <v>0</v>
      </c>
      <c r="R1093" s="188">
        <f>Q1093*H1093</f>
        <v>0</v>
      </c>
      <c r="S1093" s="188">
        <v>0</v>
      </c>
      <c r="T1093" s="189">
        <f>S1093*H1093</f>
        <v>0</v>
      </c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R1093" s="190" t="s">
        <v>144</v>
      </c>
      <c r="AT1093" s="190" t="s">
        <v>678</v>
      </c>
      <c r="AU1093" s="190" t="s">
        <v>83</v>
      </c>
      <c r="AY1093" s="17" t="s">
        <v>137</v>
      </c>
      <c r="BE1093" s="191">
        <f>IF(N1093="základní",J1093,0)</f>
        <v>0</v>
      </c>
      <c r="BF1093" s="191">
        <f>IF(N1093="snížená",J1093,0)</f>
        <v>0</v>
      </c>
      <c r="BG1093" s="191">
        <f>IF(N1093="zákl. přenesená",J1093,0)</f>
        <v>0</v>
      </c>
      <c r="BH1093" s="191">
        <f>IF(N1093="sníž. přenesená",J1093,0)</f>
        <v>0</v>
      </c>
      <c r="BI1093" s="191">
        <f>IF(N1093="nulová",J1093,0)</f>
        <v>0</v>
      </c>
      <c r="BJ1093" s="17" t="s">
        <v>83</v>
      </c>
      <c r="BK1093" s="191">
        <f>ROUND(I1093*H1093,2)</f>
        <v>0</v>
      </c>
      <c r="BL1093" s="17" t="s">
        <v>144</v>
      </c>
      <c r="BM1093" s="190" t="s">
        <v>2208</v>
      </c>
    </row>
    <row r="1094" spans="1:65" s="2" customFormat="1" ht="48.75">
      <c r="A1094" s="34"/>
      <c r="B1094" s="35"/>
      <c r="C1094" s="36"/>
      <c r="D1094" s="192" t="s">
        <v>146</v>
      </c>
      <c r="E1094" s="36"/>
      <c r="F1094" s="193" t="s">
        <v>911</v>
      </c>
      <c r="G1094" s="36"/>
      <c r="H1094" s="36"/>
      <c r="I1094" s="194"/>
      <c r="J1094" s="36"/>
      <c r="K1094" s="36"/>
      <c r="L1094" s="39"/>
      <c r="M1094" s="195"/>
      <c r="N1094" s="196"/>
      <c r="O1094" s="71"/>
      <c r="P1094" s="71"/>
      <c r="Q1094" s="71"/>
      <c r="R1094" s="71"/>
      <c r="S1094" s="71"/>
      <c r="T1094" s="72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T1094" s="17" t="s">
        <v>146</v>
      </c>
      <c r="AU1094" s="17" t="s">
        <v>83</v>
      </c>
    </row>
    <row r="1095" spans="1:65" s="13" customFormat="1">
      <c r="B1095" s="207"/>
      <c r="C1095" s="208"/>
      <c r="D1095" s="192" t="s">
        <v>147</v>
      </c>
      <c r="E1095" s="209" t="s">
        <v>1</v>
      </c>
      <c r="F1095" s="210" t="s">
        <v>2147</v>
      </c>
      <c r="G1095" s="208"/>
      <c r="H1095" s="211">
        <v>3544</v>
      </c>
      <c r="I1095" s="212"/>
      <c r="J1095" s="208"/>
      <c r="K1095" s="208"/>
      <c r="L1095" s="213"/>
      <c r="M1095" s="214"/>
      <c r="N1095" s="215"/>
      <c r="O1095" s="215"/>
      <c r="P1095" s="215"/>
      <c r="Q1095" s="215"/>
      <c r="R1095" s="215"/>
      <c r="S1095" s="215"/>
      <c r="T1095" s="216"/>
      <c r="AT1095" s="217" t="s">
        <v>147</v>
      </c>
      <c r="AU1095" s="217" t="s">
        <v>83</v>
      </c>
      <c r="AV1095" s="13" t="s">
        <v>85</v>
      </c>
      <c r="AW1095" s="13" t="s">
        <v>31</v>
      </c>
      <c r="AX1095" s="13" t="s">
        <v>75</v>
      </c>
      <c r="AY1095" s="217" t="s">
        <v>137</v>
      </c>
    </row>
    <row r="1096" spans="1:65" s="13" customFormat="1">
      <c r="B1096" s="207"/>
      <c r="C1096" s="208"/>
      <c r="D1096" s="192" t="s">
        <v>147</v>
      </c>
      <c r="E1096" s="209" t="s">
        <v>1</v>
      </c>
      <c r="F1096" s="210" t="s">
        <v>2148</v>
      </c>
      <c r="G1096" s="208"/>
      <c r="H1096" s="211">
        <v>2420</v>
      </c>
      <c r="I1096" s="212"/>
      <c r="J1096" s="208"/>
      <c r="K1096" s="208"/>
      <c r="L1096" s="213"/>
      <c r="M1096" s="214"/>
      <c r="N1096" s="215"/>
      <c r="O1096" s="215"/>
      <c r="P1096" s="215"/>
      <c r="Q1096" s="215"/>
      <c r="R1096" s="215"/>
      <c r="S1096" s="215"/>
      <c r="T1096" s="216"/>
      <c r="AT1096" s="217" t="s">
        <v>147</v>
      </c>
      <c r="AU1096" s="217" t="s">
        <v>83</v>
      </c>
      <c r="AV1096" s="13" t="s">
        <v>85</v>
      </c>
      <c r="AW1096" s="13" t="s">
        <v>31</v>
      </c>
      <c r="AX1096" s="13" t="s">
        <v>75</v>
      </c>
      <c r="AY1096" s="217" t="s">
        <v>137</v>
      </c>
    </row>
    <row r="1097" spans="1:65" s="13" customFormat="1">
      <c r="B1097" s="207"/>
      <c r="C1097" s="208"/>
      <c r="D1097" s="192" t="s">
        <v>147</v>
      </c>
      <c r="E1097" s="209" t="s">
        <v>1</v>
      </c>
      <c r="F1097" s="210" t="s">
        <v>2149</v>
      </c>
      <c r="G1097" s="208"/>
      <c r="H1097" s="211">
        <v>240</v>
      </c>
      <c r="I1097" s="212"/>
      <c r="J1097" s="208"/>
      <c r="K1097" s="208"/>
      <c r="L1097" s="213"/>
      <c r="M1097" s="214"/>
      <c r="N1097" s="215"/>
      <c r="O1097" s="215"/>
      <c r="P1097" s="215"/>
      <c r="Q1097" s="215"/>
      <c r="R1097" s="215"/>
      <c r="S1097" s="215"/>
      <c r="T1097" s="216"/>
      <c r="AT1097" s="217" t="s">
        <v>147</v>
      </c>
      <c r="AU1097" s="217" t="s">
        <v>83</v>
      </c>
      <c r="AV1097" s="13" t="s">
        <v>85</v>
      </c>
      <c r="AW1097" s="13" t="s">
        <v>31</v>
      </c>
      <c r="AX1097" s="13" t="s">
        <v>75</v>
      </c>
      <c r="AY1097" s="217" t="s">
        <v>137</v>
      </c>
    </row>
    <row r="1098" spans="1:65" s="13" customFormat="1">
      <c r="B1098" s="207"/>
      <c r="C1098" s="208"/>
      <c r="D1098" s="192" t="s">
        <v>147</v>
      </c>
      <c r="E1098" s="209" t="s">
        <v>1</v>
      </c>
      <c r="F1098" s="210" t="s">
        <v>2150</v>
      </c>
      <c r="G1098" s="208"/>
      <c r="H1098" s="211">
        <v>4998</v>
      </c>
      <c r="I1098" s="212"/>
      <c r="J1098" s="208"/>
      <c r="K1098" s="208"/>
      <c r="L1098" s="213"/>
      <c r="M1098" s="214"/>
      <c r="N1098" s="215"/>
      <c r="O1098" s="215"/>
      <c r="P1098" s="215"/>
      <c r="Q1098" s="215"/>
      <c r="R1098" s="215"/>
      <c r="S1098" s="215"/>
      <c r="T1098" s="216"/>
      <c r="AT1098" s="217" t="s">
        <v>147</v>
      </c>
      <c r="AU1098" s="217" t="s">
        <v>83</v>
      </c>
      <c r="AV1098" s="13" t="s">
        <v>85</v>
      </c>
      <c r="AW1098" s="13" t="s">
        <v>31</v>
      </c>
      <c r="AX1098" s="13" t="s">
        <v>75</v>
      </c>
      <c r="AY1098" s="217" t="s">
        <v>137</v>
      </c>
    </row>
    <row r="1099" spans="1:65" s="13" customFormat="1">
      <c r="B1099" s="207"/>
      <c r="C1099" s="208"/>
      <c r="D1099" s="192" t="s">
        <v>147</v>
      </c>
      <c r="E1099" s="209" t="s">
        <v>1</v>
      </c>
      <c r="F1099" s="210" t="s">
        <v>2151</v>
      </c>
      <c r="G1099" s="208"/>
      <c r="H1099" s="211">
        <v>464</v>
      </c>
      <c r="I1099" s="212"/>
      <c r="J1099" s="208"/>
      <c r="K1099" s="208"/>
      <c r="L1099" s="213"/>
      <c r="M1099" s="214"/>
      <c r="N1099" s="215"/>
      <c r="O1099" s="215"/>
      <c r="P1099" s="215"/>
      <c r="Q1099" s="215"/>
      <c r="R1099" s="215"/>
      <c r="S1099" s="215"/>
      <c r="T1099" s="216"/>
      <c r="AT1099" s="217" t="s">
        <v>147</v>
      </c>
      <c r="AU1099" s="217" t="s">
        <v>83</v>
      </c>
      <c r="AV1099" s="13" t="s">
        <v>85</v>
      </c>
      <c r="AW1099" s="13" t="s">
        <v>31</v>
      </c>
      <c r="AX1099" s="13" t="s">
        <v>75</v>
      </c>
      <c r="AY1099" s="217" t="s">
        <v>137</v>
      </c>
    </row>
    <row r="1100" spans="1:65" s="13" customFormat="1">
      <c r="B1100" s="207"/>
      <c r="C1100" s="208"/>
      <c r="D1100" s="192" t="s">
        <v>147</v>
      </c>
      <c r="E1100" s="209" t="s">
        <v>1</v>
      </c>
      <c r="F1100" s="210" t="s">
        <v>2152</v>
      </c>
      <c r="G1100" s="208"/>
      <c r="H1100" s="211">
        <v>90</v>
      </c>
      <c r="I1100" s="212"/>
      <c r="J1100" s="208"/>
      <c r="K1100" s="208"/>
      <c r="L1100" s="213"/>
      <c r="M1100" s="214"/>
      <c r="N1100" s="215"/>
      <c r="O1100" s="215"/>
      <c r="P1100" s="215"/>
      <c r="Q1100" s="215"/>
      <c r="R1100" s="215"/>
      <c r="S1100" s="215"/>
      <c r="T1100" s="216"/>
      <c r="AT1100" s="217" t="s">
        <v>147</v>
      </c>
      <c r="AU1100" s="217" t="s">
        <v>83</v>
      </c>
      <c r="AV1100" s="13" t="s">
        <v>85</v>
      </c>
      <c r="AW1100" s="13" t="s">
        <v>31</v>
      </c>
      <c r="AX1100" s="13" t="s">
        <v>75</v>
      </c>
      <c r="AY1100" s="217" t="s">
        <v>137</v>
      </c>
    </row>
    <row r="1101" spans="1:65" s="13" customFormat="1">
      <c r="B1101" s="207"/>
      <c r="C1101" s="208"/>
      <c r="D1101" s="192" t="s">
        <v>147</v>
      </c>
      <c r="E1101" s="209" t="s">
        <v>1</v>
      </c>
      <c r="F1101" s="210" t="s">
        <v>2145</v>
      </c>
      <c r="G1101" s="208"/>
      <c r="H1101" s="211">
        <v>1460</v>
      </c>
      <c r="I1101" s="212"/>
      <c r="J1101" s="208"/>
      <c r="K1101" s="208"/>
      <c r="L1101" s="213"/>
      <c r="M1101" s="214"/>
      <c r="N1101" s="215"/>
      <c r="O1101" s="215"/>
      <c r="P1101" s="215"/>
      <c r="Q1101" s="215"/>
      <c r="R1101" s="215"/>
      <c r="S1101" s="215"/>
      <c r="T1101" s="216"/>
      <c r="AT1101" s="217" t="s">
        <v>147</v>
      </c>
      <c r="AU1101" s="217" t="s">
        <v>83</v>
      </c>
      <c r="AV1101" s="13" t="s">
        <v>85</v>
      </c>
      <c r="AW1101" s="13" t="s">
        <v>31</v>
      </c>
      <c r="AX1101" s="13" t="s">
        <v>75</v>
      </c>
      <c r="AY1101" s="217" t="s">
        <v>137</v>
      </c>
    </row>
    <row r="1102" spans="1:65" s="14" customFormat="1">
      <c r="B1102" s="218"/>
      <c r="C1102" s="219"/>
      <c r="D1102" s="192" t="s">
        <v>147</v>
      </c>
      <c r="E1102" s="220" t="s">
        <v>1</v>
      </c>
      <c r="F1102" s="221" t="s">
        <v>152</v>
      </c>
      <c r="G1102" s="219"/>
      <c r="H1102" s="222">
        <v>13216</v>
      </c>
      <c r="I1102" s="223"/>
      <c r="J1102" s="219"/>
      <c r="K1102" s="219"/>
      <c r="L1102" s="224"/>
      <c r="M1102" s="225"/>
      <c r="N1102" s="226"/>
      <c r="O1102" s="226"/>
      <c r="P1102" s="226"/>
      <c r="Q1102" s="226"/>
      <c r="R1102" s="226"/>
      <c r="S1102" s="226"/>
      <c r="T1102" s="227"/>
      <c r="AT1102" s="228" t="s">
        <v>147</v>
      </c>
      <c r="AU1102" s="228" t="s">
        <v>83</v>
      </c>
      <c r="AV1102" s="14" t="s">
        <v>144</v>
      </c>
      <c r="AW1102" s="14" t="s">
        <v>31</v>
      </c>
      <c r="AX1102" s="14" t="s">
        <v>83</v>
      </c>
      <c r="AY1102" s="228" t="s">
        <v>137</v>
      </c>
    </row>
    <row r="1103" spans="1:65" s="2" customFormat="1" ht="24.2" customHeight="1">
      <c r="A1103" s="34"/>
      <c r="B1103" s="35"/>
      <c r="C1103" s="229" t="s">
        <v>837</v>
      </c>
      <c r="D1103" s="229" t="s">
        <v>678</v>
      </c>
      <c r="E1103" s="230" t="s">
        <v>914</v>
      </c>
      <c r="F1103" s="231" t="s">
        <v>915</v>
      </c>
      <c r="G1103" s="232" t="s">
        <v>141</v>
      </c>
      <c r="H1103" s="233">
        <v>13216</v>
      </c>
      <c r="I1103" s="234"/>
      <c r="J1103" s="235">
        <f>ROUND(I1103*H1103,2)</f>
        <v>0</v>
      </c>
      <c r="K1103" s="231" t="s">
        <v>142</v>
      </c>
      <c r="L1103" s="39"/>
      <c r="M1103" s="236" t="s">
        <v>1</v>
      </c>
      <c r="N1103" s="237" t="s">
        <v>40</v>
      </c>
      <c r="O1103" s="71"/>
      <c r="P1103" s="188">
        <f>O1103*H1103</f>
        <v>0</v>
      </c>
      <c r="Q1103" s="188">
        <v>0</v>
      </c>
      <c r="R1103" s="188">
        <f>Q1103*H1103</f>
        <v>0</v>
      </c>
      <c r="S1103" s="188">
        <v>0</v>
      </c>
      <c r="T1103" s="189">
        <f>S1103*H1103</f>
        <v>0</v>
      </c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R1103" s="190" t="s">
        <v>144</v>
      </c>
      <c r="AT1103" s="190" t="s">
        <v>678</v>
      </c>
      <c r="AU1103" s="190" t="s">
        <v>83</v>
      </c>
      <c r="AY1103" s="17" t="s">
        <v>137</v>
      </c>
      <c r="BE1103" s="191">
        <f>IF(N1103="základní",J1103,0)</f>
        <v>0</v>
      </c>
      <c r="BF1103" s="191">
        <f>IF(N1103="snížená",J1103,0)</f>
        <v>0</v>
      </c>
      <c r="BG1103" s="191">
        <f>IF(N1103="zákl. přenesená",J1103,0)</f>
        <v>0</v>
      </c>
      <c r="BH1103" s="191">
        <f>IF(N1103="sníž. přenesená",J1103,0)</f>
        <v>0</v>
      </c>
      <c r="BI1103" s="191">
        <f>IF(N1103="nulová",J1103,0)</f>
        <v>0</v>
      </c>
      <c r="BJ1103" s="17" t="s">
        <v>83</v>
      </c>
      <c r="BK1103" s="191">
        <f>ROUND(I1103*H1103,2)</f>
        <v>0</v>
      </c>
      <c r="BL1103" s="17" t="s">
        <v>144</v>
      </c>
      <c r="BM1103" s="190" t="s">
        <v>2209</v>
      </c>
    </row>
    <row r="1104" spans="1:65" s="2" customFormat="1" ht="58.5">
      <c r="A1104" s="34"/>
      <c r="B1104" s="35"/>
      <c r="C1104" s="36"/>
      <c r="D1104" s="192" t="s">
        <v>146</v>
      </c>
      <c r="E1104" s="36"/>
      <c r="F1104" s="193" t="s">
        <v>917</v>
      </c>
      <c r="G1104" s="36"/>
      <c r="H1104" s="36"/>
      <c r="I1104" s="194"/>
      <c r="J1104" s="36"/>
      <c r="K1104" s="36"/>
      <c r="L1104" s="39"/>
      <c r="M1104" s="195"/>
      <c r="N1104" s="196"/>
      <c r="O1104" s="71"/>
      <c r="P1104" s="71"/>
      <c r="Q1104" s="71"/>
      <c r="R1104" s="71"/>
      <c r="S1104" s="71"/>
      <c r="T1104" s="72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T1104" s="17" t="s">
        <v>146</v>
      </c>
      <c r="AU1104" s="17" t="s">
        <v>83</v>
      </c>
    </row>
    <row r="1105" spans="1:65" s="13" customFormat="1">
      <c r="B1105" s="207"/>
      <c r="C1105" s="208"/>
      <c r="D1105" s="192" t="s">
        <v>147</v>
      </c>
      <c r="E1105" s="209" t="s">
        <v>1</v>
      </c>
      <c r="F1105" s="210" t="s">
        <v>2147</v>
      </c>
      <c r="G1105" s="208"/>
      <c r="H1105" s="211">
        <v>3544</v>
      </c>
      <c r="I1105" s="212"/>
      <c r="J1105" s="208"/>
      <c r="K1105" s="208"/>
      <c r="L1105" s="213"/>
      <c r="M1105" s="214"/>
      <c r="N1105" s="215"/>
      <c r="O1105" s="215"/>
      <c r="P1105" s="215"/>
      <c r="Q1105" s="215"/>
      <c r="R1105" s="215"/>
      <c r="S1105" s="215"/>
      <c r="T1105" s="216"/>
      <c r="AT1105" s="217" t="s">
        <v>147</v>
      </c>
      <c r="AU1105" s="217" t="s">
        <v>83</v>
      </c>
      <c r="AV1105" s="13" t="s">
        <v>85</v>
      </c>
      <c r="AW1105" s="13" t="s">
        <v>31</v>
      </c>
      <c r="AX1105" s="13" t="s">
        <v>75</v>
      </c>
      <c r="AY1105" s="217" t="s">
        <v>137</v>
      </c>
    </row>
    <row r="1106" spans="1:65" s="13" customFormat="1">
      <c r="B1106" s="207"/>
      <c r="C1106" s="208"/>
      <c r="D1106" s="192" t="s">
        <v>147</v>
      </c>
      <c r="E1106" s="209" t="s">
        <v>1</v>
      </c>
      <c r="F1106" s="210" t="s">
        <v>2148</v>
      </c>
      <c r="G1106" s="208"/>
      <c r="H1106" s="211">
        <v>2420</v>
      </c>
      <c r="I1106" s="212"/>
      <c r="J1106" s="208"/>
      <c r="K1106" s="208"/>
      <c r="L1106" s="213"/>
      <c r="M1106" s="214"/>
      <c r="N1106" s="215"/>
      <c r="O1106" s="215"/>
      <c r="P1106" s="215"/>
      <c r="Q1106" s="215"/>
      <c r="R1106" s="215"/>
      <c r="S1106" s="215"/>
      <c r="T1106" s="216"/>
      <c r="AT1106" s="217" t="s">
        <v>147</v>
      </c>
      <c r="AU1106" s="217" t="s">
        <v>83</v>
      </c>
      <c r="AV1106" s="13" t="s">
        <v>85</v>
      </c>
      <c r="AW1106" s="13" t="s">
        <v>31</v>
      </c>
      <c r="AX1106" s="13" t="s">
        <v>75</v>
      </c>
      <c r="AY1106" s="217" t="s">
        <v>137</v>
      </c>
    </row>
    <row r="1107" spans="1:65" s="13" customFormat="1">
      <c r="B1107" s="207"/>
      <c r="C1107" s="208"/>
      <c r="D1107" s="192" t="s">
        <v>147</v>
      </c>
      <c r="E1107" s="209" t="s">
        <v>1</v>
      </c>
      <c r="F1107" s="210" t="s">
        <v>2149</v>
      </c>
      <c r="G1107" s="208"/>
      <c r="H1107" s="211">
        <v>240</v>
      </c>
      <c r="I1107" s="212"/>
      <c r="J1107" s="208"/>
      <c r="K1107" s="208"/>
      <c r="L1107" s="213"/>
      <c r="M1107" s="214"/>
      <c r="N1107" s="215"/>
      <c r="O1107" s="215"/>
      <c r="P1107" s="215"/>
      <c r="Q1107" s="215"/>
      <c r="R1107" s="215"/>
      <c r="S1107" s="215"/>
      <c r="T1107" s="216"/>
      <c r="AT1107" s="217" t="s">
        <v>147</v>
      </c>
      <c r="AU1107" s="217" t="s">
        <v>83</v>
      </c>
      <c r="AV1107" s="13" t="s">
        <v>85</v>
      </c>
      <c r="AW1107" s="13" t="s">
        <v>31</v>
      </c>
      <c r="AX1107" s="13" t="s">
        <v>75</v>
      </c>
      <c r="AY1107" s="217" t="s">
        <v>137</v>
      </c>
    </row>
    <row r="1108" spans="1:65" s="13" customFormat="1">
      <c r="B1108" s="207"/>
      <c r="C1108" s="208"/>
      <c r="D1108" s="192" t="s">
        <v>147</v>
      </c>
      <c r="E1108" s="209" t="s">
        <v>1</v>
      </c>
      <c r="F1108" s="210" t="s">
        <v>2150</v>
      </c>
      <c r="G1108" s="208"/>
      <c r="H1108" s="211">
        <v>4998</v>
      </c>
      <c r="I1108" s="212"/>
      <c r="J1108" s="208"/>
      <c r="K1108" s="208"/>
      <c r="L1108" s="213"/>
      <c r="M1108" s="214"/>
      <c r="N1108" s="215"/>
      <c r="O1108" s="215"/>
      <c r="P1108" s="215"/>
      <c r="Q1108" s="215"/>
      <c r="R1108" s="215"/>
      <c r="S1108" s="215"/>
      <c r="T1108" s="216"/>
      <c r="AT1108" s="217" t="s">
        <v>147</v>
      </c>
      <c r="AU1108" s="217" t="s">
        <v>83</v>
      </c>
      <c r="AV1108" s="13" t="s">
        <v>85</v>
      </c>
      <c r="AW1108" s="13" t="s">
        <v>31</v>
      </c>
      <c r="AX1108" s="13" t="s">
        <v>75</v>
      </c>
      <c r="AY1108" s="217" t="s">
        <v>137</v>
      </c>
    </row>
    <row r="1109" spans="1:65" s="13" customFormat="1">
      <c r="B1109" s="207"/>
      <c r="C1109" s="208"/>
      <c r="D1109" s="192" t="s">
        <v>147</v>
      </c>
      <c r="E1109" s="209" t="s">
        <v>1</v>
      </c>
      <c r="F1109" s="210" t="s">
        <v>2151</v>
      </c>
      <c r="G1109" s="208"/>
      <c r="H1109" s="211">
        <v>464</v>
      </c>
      <c r="I1109" s="212"/>
      <c r="J1109" s="208"/>
      <c r="K1109" s="208"/>
      <c r="L1109" s="213"/>
      <c r="M1109" s="214"/>
      <c r="N1109" s="215"/>
      <c r="O1109" s="215"/>
      <c r="P1109" s="215"/>
      <c r="Q1109" s="215"/>
      <c r="R1109" s="215"/>
      <c r="S1109" s="215"/>
      <c r="T1109" s="216"/>
      <c r="AT1109" s="217" t="s">
        <v>147</v>
      </c>
      <c r="AU1109" s="217" t="s">
        <v>83</v>
      </c>
      <c r="AV1109" s="13" t="s">
        <v>85</v>
      </c>
      <c r="AW1109" s="13" t="s">
        <v>31</v>
      </c>
      <c r="AX1109" s="13" t="s">
        <v>75</v>
      </c>
      <c r="AY1109" s="217" t="s">
        <v>137</v>
      </c>
    </row>
    <row r="1110" spans="1:65" s="13" customFormat="1">
      <c r="B1110" s="207"/>
      <c r="C1110" s="208"/>
      <c r="D1110" s="192" t="s">
        <v>147</v>
      </c>
      <c r="E1110" s="209" t="s">
        <v>1</v>
      </c>
      <c r="F1110" s="210" t="s">
        <v>2152</v>
      </c>
      <c r="G1110" s="208"/>
      <c r="H1110" s="211">
        <v>90</v>
      </c>
      <c r="I1110" s="212"/>
      <c r="J1110" s="208"/>
      <c r="K1110" s="208"/>
      <c r="L1110" s="213"/>
      <c r="M1110" s="214"/>
      <c r="N1110" s="215"/>
      <c r="O1110" s="215"/>
      <c r="P1110" s="215"/>
      <c r="Q1110" s="215"/>
      <c r="R1110" s="215"/>
      <c r="S1110" s="215"/>
      <c r="T1110" s="216"/>
      <c r="AT1110" s="217" t="s">
        <v>147</v>
      </c>
      <c r="AU1110" s="217" t="s">
        <v>83</v>
      </c>
      <c r="AV1110" s="13" t="s">
        <v>85</v>
      </c>
      <c r="AW1110" s="13" t="s">
        <v>31</v>
      </c>
      <c r="AX1110" s="13" t="s">
        <v>75</v>
      </c>
      <c r="AY1110" s="217" t="s">
        <v>137</v>
      </c>
    </row>
    <row r="1111" spans="1:65" s="13" customFormat="1">
      <c r="B1111" s="207"/>
      <c r="C1111" s="208"/>
      <c r="D1111" s="192" t="s">
        <v>147</v>
      </c>
      <c r="E1111" s="209" t="s">
        <v>1</v>
      </c>
      <c r="F1111" s="210" t="s">
        <v>2145</v>
      </c>
      <c r="G1111" s="208"/>
      <c r="H1111" s="211">
        <v>1460</v>
      </c>
      <c r="I1111" s="212"/>
      <c r="J1111" s="208"/>
      <c r="K1111" s="208"/>
      <c r="L1111" s="213"/>
      <c r="M1111" s="214"/>
      <c r="N1111" s="215"/>
      <c r="O1111" s="215"/>
      <c r="P1111" s="215"/>
      <c r="Q1111" s="215"/>
      <c r="R1111" s="215"/>
      <c r="S1111" s="215"/>
      <c r="T1111" s="216"/>
      <c r="AT1111" s="217" t="s">
        <v>147</v>
      </c>
      <c r="AU1111" s="217" t="s">
        <v>83</v>
      </c>
      <c r="AV1111" s="13" t="s">
        <v>85</v>
      </c>
      <c r="AW1111" s="13" t="s">
        <v>31</v>
      </c>
      <c r="AX1111" s="13" t="s">
        <v>75</v>
      </c>
      <c r="AY1111" s="217" t="s">
        <v>137</v>
      </c>
    </row>
    <row r="1112" spans="1:65" s="14" customFormat="1">
      <c r="B1112" s="218"/>
      <c r="C1112" s="219"/>
      <c r="D1112" s="192" t="s">
        <v>147</v>
      </c>
      <c r="E1112" s="220" t="s">
        <v>1</v>
      </c>
      <c r="F1112" s="221" t="s">
        <v>152</v>
      </c>
      <c r="G1112" s="219"/>
      <c r="H1112" s="222">
        <v>13216</v>
      </c>
      <c r="I1112" s="223"/>
      <c r="J1112" s="219"/>
      <c r="K1112" s="219"/>
      <c r="L1112" s="224"/>
      <c r="M1112" s="225"/>
      <c r="N1112" s="226"/>
      <c r="O1112" s="226"/>
      <c r="P1112" s="226"/>
      <c r="Q1112" s="226"/>
      <c r="R1112" s="226"/>
      <c r="S1112" s="226"/>
      <c r="T1112" s="227"/>
      <c r="AT1112" s="228" t="s">
        <v>147</v>
      </c>
      <c r="AU1112" s="228" t="s">
        <v>83</v>
      </c>
      <c r="AV1112" s="14" t="s">
        <v>144</v>
      </c>
      <c r="AW1112" s="14" t="s">
        <v>31</v>
      </c>
      <c r="AX1112" s="14" t="s">
        <v>83</v>
      </c>
      <c r="AY1112" s="228" t="s">
        <v>137</v>
      </c>
    </row>
    <row r="1113" spans="1:65" s="2" customFormat="1" ht="24.2" customHeight="1">
      <c r="A1113" s="34"/>
      <c r="B1113" s="35"/>
      <c r="C1113" s="229" t="s">
        <v>845</v>
      </c>
      <c r="D1113" s="229" t="s">
        <v>678</v>
      </c>
      <c r="E1113" s="230" t="s">
        <v>899</v>
      </c>
      <c r="F1113" s="231" t="s">
        <v>900</v>
      </c>
      <c r="G1113" s="232" t="s">
        <v>141</v>
      </c>
      <c r="H1113" s="233">
        <v>99.691999999999993</v>
      </c>
      <c r="I1113" s="234"/>
      <c r="J1113" s="235">
        <f>ROUND(I1113*H1113,2)</f>
        <v>0</v>
      </c>
      <c r="K1113" s="231" t="s">
        <v>142</v>
      </c>
      <c r="L1113" s="39"/>
      <c r="M1113" s="236" t="s">
        <v>1</v>
      </c>
      <c r="N1113" s="237" t="s">
        <v>40</v>
      </c>
      <c r="O1113" s="71"/>
      <c r="P1113" s="188">
        <f>O1113*H1113</f>
        <v>0</v>
      </c>
      <c r="Q1113" s="188">
        <v>0</v>
      </c>
      <c r="R1113" s="188">
        <f>Q1113*H1113</f>
        <v>0</v>
      </c>
      <c r="S1113" s="188">
        <v>0</v>
      </c>
      <c r="T1113" s="189">
        <f>S1113*H1113</f>
        <v>0</v>
      </c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R1113" s="190" t="s">
        <v>144</v>
      </c>
      <c r="AT1113" s="190" t="s">
        <v>678</v>
      </c>
      <c r="AU1113" s="190" t="s">
        <v>83</v>
      </c>
      <c r="AY1113" s="17" t="s">
        <v>137</v>
      </c>
      <c r="BE1113" s="191">
        <f>IF(N1113="základní",J1113,0)</f>
        <v>0</v>
      </c>
      <c r="BF1113" s="191">
        <f>IF(N1113="snížená",J1113,0)</f>
        <v>0</v>
      </c>
      <c r="BG1113" s="191">
        <f>IF(N1113="zákl. přenesená",J1113,0)</f>
        <v>0</v>
      </c>
      <c r="BH1113" s="191">
        <f>IF(N1113="sníž. přenesená",J1113,0)</f>
        <v>0</v>
      </c>
      <c r="BI1113" s="191">
        <f>IF(N1113="nulová",J1113,0)</f>
        <v>0</v>
      </c>
      <c r="BJ1113" s="17" t="s">
        <v>83</v>
      </c>
      <c r="BK1113" s="191">
        <f>ROUND(I1113*H1113,2)</f>
        <v>0</v>
      </c>
      <c r="BL1113" s="17" t="s">
        <v>144</v>
      </c>
      <c r="BM1113" s="190" t="s">
        <v>2210</v>
      </c>
    </row>
    <row r="1114" spans="1:65" s="2" customFormat="1" ht="48.75">
      <c r="A1114" s="34"/>
      <c r="B1114" s="35"/>
      <c r="C1114" s="36"/>
      <c r="D1114" s="192" t="s">
        <v>146</v>
      </c>
      <c r="E1114" s="36"/>
      <c r="F1114" s="193" t="s">
        <v>902</v>
      </c>
      <c r="G1114" s="36"/>
      <c r="H1114" s="36"/>
      <c r="I1114" s="194"/>
      <c r="J1114" s="36"/>
      <c r="K1114" s="36"/>
      <c r="L1114" s="39"/>
      <c r="M1114" s="195"/>
      <c r="N1114" s="196"/>
      <c r="O1114" s="71"/>
      <c r="P1114" s="71"/>
      <c r="Q1114" s="71"/>
      <c r="R1114" s="71"/>
      <c r="S1114" s="71"/>
      <c r="T1114" s="72"/>
      <c r="U1114" s="34"/>
      <c r="V1114" s="34"/>
      <c r="W1114" s="34"/>
      <c r="X1114" s="34"/>
      <c r="Y1114" s="34"/>
      <c r="Z1114" s="34"/>
      <c r="AA1114" s="34"/>
      <c r="AB1114" s="34"/>
      <c r="AC1114" s="34"/>
      <c r="AD1114" s="34"/>
      <c r="AE1114" s="34"/>
      <c r="AT1114" s="17" t="s">
        <v>146</v>
      </c>
      <c r="AU1114" s="17" t="s">
        <v>83</v>
      </c>
    </row>
    <row r="1115" spans="1:65" s="12" customFormat="1">
      <c r="B1115" s="197"/>
      <c r="C1115" s="198"/>
      <c r="D1115" s="192" t="s">
        <v>147</v>
      </c>
      <c r="E1115" s="199" t="s">
        <v>1</v>
      </c>
      <c r="F1115" s="200" t="s">
        <v>2211</v>
      </c>
      <c r="G1115" s="198"/>
      <c r="H1115" s="199" t="s">
        <v>1</v>
      </c>
      <c r="I1115" s="201"/>
      <c r="J1115" s="198"/>
      <c r="K1115" s="198"/>
      <c r="L1115" s="202"/>
      <c r="M1115" s="203"/>
      <c r="N1115" s="204"/>
      <c r="O1115" s="204"/>
      <c r="P1115" s="204"/>
      <c r="Q1115" s="204"/>
      <c r="R1115" s="204"/>
      <c r="S1115" s="204"/>
      <c r="T1115" s="205"/>
      <c r="AT1115" s="206" t="s">
        <v>147</v>
      </c>
      <c r="AU1115" s="206" t="s">
        <v>83</v>
      </c>
      <c r="AV1115" s="12" t="s">
        <v>83</v>
      </c>
      <c r="AW1115" s="12" t="s">
        <v>31</v>
      </c>
      <c r="AX1115" s="12" t="s">
        <v>75</v>
      </c>
      <c r="AY1115" s="206" t="s">
        <v>137</v>
      </c>
    </row>
    <row r="1116" spans="1:65" s="12" customFormat="1">
      <c r="B1116" s="197"/>
      <c r="C1116" s="198"/>
      <c r="D1116" s="192" t="s">
        <v>147</v>
      </c>
      <c r="E1116" s="199" t="s">
        <v>1</v>
      </c>
      <c r="F1116" s="200" t="s">
        <v>1964</v>
      </c>
      <c r="G1116" s="198"/>
      <c r="H1116" s="199" t="s">
        <v>1</v>
      </c>
      <c r="I1116" s="201"/>
      <c r="J1116" s="198"/>
      <c r="K1116" s="198"/>
      <c r="L1116" s="202"/>
      <c r="M1116" s="203"/>
      <c r="N1116" s="204"/>
      <c r="O1116" s="204"/>
      <c r="P1116" s="204"/>
      <c r="Q1116" s="204"/>
      <c r="R1116" s="204"/>
      <c r="S1116" s="204"/>
      <c r="T1116" s="205"/>
      <c r="AT1116" s="206" t="s">
        <v>147</v>
      </c>
      <c r="AU1116" s="206" t="s">
        <v>83</v>
      </c>
      <c r="AV1116" s="12" t="s">
        <v>83</v>
      </c>
      <c r="AW1116" s="12" t="s">
        <v>31</v>
      </c>
      <c r="AX1116" s="12" t="s">
        <v>75</v>
      </c>
      <c r="AY1116" s="206" t="s">
        <v>137</v>
      </c>
    </row>
    <row r="1117" spans="1:65" s="13" customFormat="1">
      <c r="B1117" s="207"/>
      <c r="C1117" s="208"/>
      <c r="D1117" s="192" t="s">
        <v>147</v>
      </c>
      <c r="E1117" s="209" t="s">
        <v>1</v>
      </c>
      <c r="F1117" s="210" t="s">
        <v>753</v>
      </c>
      <c r="G1117" s="208"/>
      <c r="H1117" s="211">
        <v>49.845999999999997</v>
      </c>
      <c r="I1117" s="212"/>
      <c r="J1117" s="208"/>
      <c r="K1117" s="208"/>
      <c r="L1117" s="213"/>
      <c r="M1117" s="214"/>
      <c r="N1117" s="215"/>
      <c r="O1117" s="215"/>
      <c r="P1117" s="215"/>
      <c r="Q1117" s="215"/>
      <c r="R1117" s="215"/>
      <c r="S1117" s="215"/>
      <c r="T1117" s="216"/>
      <c r="AT1117" s="217" t="s">
        <v>147</v>
      </c>
      <c r="AU1117" s="217" t="s">
        <v>83</v>
      </c>
      <c r="AV1117" s="13" t="s">
        <v>85</v>
      </c>
      <c r="AW1117" s="13" t="s">
        <v>31</v>
      </c>
      <c r="AX1117" s="13" t="s">
        <v>75</v>
      </c>
      <c r="AY1117" s="217" t="s">
        <v>137</v>
      </c>
    </row>
    <row r="1118" spans="1:65" s="12" customFormat="1">
      <c r="B1118" s="197"/>
      <c r="C1118" s="198"/>
      <c r="D1118" s="192" t="s">
        <v>147</v>
      </c>
      <c r="E1118" s="199" t="s">
        <v>1</v>
      </c>
      <c r="F1118" s="200" t="s">
        <v>1963</v>
      </c>
      <c r="G1118" s="198"/>
      <c r="H1118" s="199" t="s">
        <v>1</v>
      </c>
      <c r="I1118" s="201"/>
      <c r="J1118" s="198"/>
      <c r="K1118" s="198"/>
      <c r="L1118" s="202"/>
      <c r="M1118" s="203"/>
      <c r="N1118" s="204"/>
      <c r="O1118" s="204"/>
      <c r="P1118" s="204"/>
      <c r="Q1118" s="204"/>
      <c r="R1118" s="204"/>
      <c r="S1118" s="204"/>
      <c r="T1118" s="205"/>
      <c r="AT1118" s="206" t="s">
        <v>147</v>
      </c>
      <c r="AU1118" s="206" t="s">
        <v>83</v>
      </c>
      <c r="AV1118" s="12" t="s">
        <v>83</v>
      </c>
      <c r="AW1118" s="12" t="s">
        <v>31</v>
      </c>
      <c r="AX1118" s="12" t="s">
        <v>75</v>
      </c>
      <c r="AY1118" s="206" t="s">
        <v>137</v>
      </c>
    </row>
    <row r="1119" spans="1:65" s="13" customFormat="1">
      <c r="B1119" s="207"/>
      <c r="C1119" s="208"/>
      <c r="D1119" s="192" t="s">
        <v>147</v>
      </c>
      <c r="E1119" s="209" t="s">
        <v>1</v>
      </c>
      <c r="F1119" s="210" t="s">
        <v>753</v>
      </c>
      <c r="G1119" s="208"/>
      <c r="H1119" s="211">
        <v>49.845999999999997</v>
      </c>
      <c r="I1119" s="212"/>
      <c r="J1119" s="208"/>
      <c r="K1119" s="208"/>
      <c r="L1119" s="213"/>
      <c r="M1119" s="214"/>
      <c r="N1119" s="215"/>
      <c r="O1119" s="215"/>
      <c r="P1119" s="215"/>
      <c r="Q1119" s="215"/>
      <c r="R1119" s="215"/>
      <c r="S1119" s="215"/>
      <c r="T1119" s="216"/>
      <c r="AT1119" s="217" t="s">
        <v>147</v>
      </c>
      <c r="AU1119" s="217" t="s">
        <v>83</v>
      </c>
      <c r="AV1119" s="13" t="s">
        <v>85</v>
      </c>
      <c r="AW1119" s="13" t="s">
        <v>31</v>
      </c>
      <c r="AX1119" s="13" t="s">
        <v>75</v>
      </c>
      <c r="AY1119" s="217" t="s">
        <v>137</v>
      </c>
    </row>
    <row r="1120" spans="1:65" s="14" customFormat="1">
      <c r="B1120" s="218"/>
      <c r="C1120" s="219"/>
      <c r="D1120" s="192" t="s">
        <v>147</v>
      </c>
      <c r="E1120" s="220" t="s">
        <v>1</v>
      </c>
      <c r="F1120" s="221" t="s">
        <v>152</v>
      </c>
      <c r="G1120" s="219"/>
      <c r="H1120" s="222">
        <v>99.691999999999993</v>
      </c>
      <c r="I1120" s="223"/>
      <c r="J1120" s="219"/>
      <c r="K1120" s="219"/>
      <c r="L1120" s="224"/>
      <c r="M1120" s="225"/>
      <c r="N1120" s="226"/>
      <c r="O1120" s="226"/>
      <c r="P1120" s="226"/>
      <c r="Q1120" s="226"/>
      <c r="R1120" s="226"/>
      <c r="S1120" s="226"/>
      <c r="T1120" s="227"/>
      <c r="AT1120" s="228" t="s">
        <v>147</v>
      </c>
      <c r="AU1120" s="228" t="s">
        <v>83</v>
      </c>
      <c r="AV1120" s="14" t="s">
        <v>144</v>
      </c>
      <c r="AW1120" s="14" t="s">
        <v>31</v>
      </c>
      <c r="AX1120" s="14" t="s">
        <v>83</v>
      </c>
      <c r="AY1120" s="228" t="s">
        <v>137</v>
      </c>
    </row>
    <row r="1121" spans="1:65" s="2" customFormat="1" ht="24.2" customHeight="1">
      <c r="A1121" s="34"/>
      <c r="B1121" s="35"/>
      <c r="C1121" s="229" t="s">
        <v>852</v>
      </c>
      <c r="D1121" s="229" t="s">
        <v>678</v>
      </c>
      <c r="E1121" s="230" t="s">
        <v>903</v>
      </c>
      <c r="F1121" s="231" t="s">
        <v>904</v>
      </c>
      <c r="G1121" s="232" t="s">
        <v>141</v>
      </c>
      <c r="H1121" s="233">
        <v>99.691999999999993</v>
      </c>
      <c r="I1121" s="234"/>
      <c r="J1121" s="235">
        <f>ROUND(I1121*H1121,2)</f>
        <v>0</v>
      </c>
      <c r="K1121" s="231" t="s">
        <v>142</v>
      </c>
      <c r="L1121" s="39"/>
      <c r="M1121" s="236" t="s">
        <v>1</v>
      </c>
      <c r="N1121" s="237" t="s">
        <v>40</v>
      </c>
      <c r="O1121" s="71"/>
      <c r="P1121" s="188">
        <f>O1121*H1121</f>
        <v>0</v>
      </c>
      <c r="Q1121" s="188">
        <v>0</v>
      </c>
      <c r="R1121" s="188">
        <f>Q1121*H1121</f>
        <v>0</v>
      </c>
      <c r="S1121" s="188">
        <v>0</v>
      </c>
      <c r="T1121" s="189">
        <f>S1121*H1121</f>
        <v>0</v>
      </c>
      <c r="U1121" s="34"/>
      <c r="V1121" s="34"/>
      <c r="W1121" s="34"/>
      <c r="X1121" s="34"/>
      <c r="Y1121" s="34"/>
      <c r="Z1121" s="34"/>
      <c r="AA1121" s="34"/>
      <c r="AB1121" s="34"/>
      <c r="AC1121" s="34"/>
      <c r="AD1121" s="34"/>
      <c r="AE1121" s="34"/>
      <c r="AR1121" s="190" t="s">
        <v>144</v>
      </c>
      <c r="AT1121" s="190" t="s">
        <v>678</v>
      </c>
      <c r="AU1121" s="190" t="s">
        <v>83</v>
      </c>
      <c r="AY1121" s="17" t="s">
        <v>137</v>
      </c>
      <c r="BE1121" s="191">
        <f>IF(N1121="základní",J1121,0)</f>
        <v>0</v>
      </c>
      <c r="BF1121" s="191">
        <f>IF(N1121="snížená",J1121,0)</f>
        <v>0</v>
      </c>
      <c r="BG1121" s="191">
        <f>IF(N1121="zákl. přenesená",J1121,0)</f>
        <v>0</v>
      </c>
      <c r="BH1121" s="191">
        <f>IF(N1121="sníž. přenesená",J1121,0)</f>
        <v>0</v>
      </c>
      <c r="BI1121" s="191">
        <f>IF(N1121="nulová",J1121,0)</f>
        <v>0</v>
      </c>
      <c r="BJ1121" s="17" t="s">
        <v>83</v>
      </c>
      <c r="BK1121" s="191">
        <f>ROUND(I1121*H1121,2)</f>
        <v>0</v>
      </c>
      <c r="BL1121" s="17" t="s">
        <v>144</v>
      </c>
      <c r="BM1121" s="190" t="s">
        <v>2212</v>
      </c>
    </row>
    <row r="1122" spans="1:65" s="2" customFormat="1" ht="48.75">
      <c r="A1122" s="34"/>
      <c r="B1122" s="35"/>
      <c r="C1122" s="36"/>
      <c r="D1122" s="192" t="s">
        <v>146</v>
      </c>
      <c r="E1122" s="36"/>
      <c r="F1122" s="193" t="s">
        <v>906</v>
      </c>
      <c r="G1122" s="36"/>
      <c r="H1122" s="36"/>
      <c r="I1122" s="194"/>
      <c r="J1122" s="36"/>
      <c r="K1122" s="36"/>
      <c r="L1122" s="39"/>
      <c r="M1122" s="195"/>
      <c r="N1122" s="196"/>
      <c r="O1122" s="71"/>
      <c r="P1122" s="71"/>
      <c r="Q1122" s="71"/>
      <c r="R1122" s="71"/>
      <c r="S1122" s="71"/>
      <c r="T1122" s="72"/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T1122" s="17" t="s">
        <v>146</v>
      </c>
      <c r="AU1122" s="17" t="s">
        <v>83</v>
      </c>
    </row>
    <row r="1123" spans="1:65" s="12" customFormat="1">
      <c r="B1123" s="197"/>
      <c r="C1123" s="198"/>
      <c r="D1123" s="192" t="s">
        <v>147</v>
      </c>
      <c r="E1123" s="199" t="s">
        <v>1</v>
      </c>
      <c r="F1123" s="200" t="s">
        <v>2211</v>
      </c>
      <c r="G1123" s="198"/>
      <c r="H1123" s="199" t="s">
        <v>1</v>
      </c>
      <c r="I1123" s="201"/>
      <c r="J1123" s="198"/>
      <c r="K1123" s="198"/>
      <c r="L1123" s="202"/>
      <c r="M1123" s="203"/>
      <c r="N1123" s="204"/>
      <c r="O1123" s="204"/>
      <c r="P1123" s="204"/>
      <c r="Q1123" s="204"/>
      <c r="R1123" s="204"/>
      <c r="S1123" s="204"/>
      <c r="T1123" s="205"/>
      <c r="AT1123" s="206" t="s">
        <v>147</v>
      </c>
      <c r="AU1123" s="206" t="s">
        <v>83</v>
      </c>
      <c r="AV1123" s="12" t="s">
        <v>83</v>
      </c>
      <c r="AW1123" s="12" t="s">
        <v>31</v>
      </c>
      <c r="AX1123" s="12" t="s">
        <v>75</v>
      </c>
      <c r="AY1123" s="206" t="s">
        <v>137</v>
      </c>
    </row>
    <row r="1124" spans="1:65" s="12" customFormat="1">
      <c r="B1124" s="197"/>
      <c r="C1124" s="198"/>
      <c r="D1124" s="192" t="s">
        <v>147</v>
      </c>
      <c r="E1124" s="199" t="s">
        <v>1</v>
      </c>
      <c r="F1124" s="200" t="s">
        <v>1964</v>
      </c>
      <c r="G1124" s="198"/>
      <c r="H1124" s="199" t="s">
        <v>1</v>
      </c>
      <c r="I1124" s="201"/>
      <c r="J1124" s="198"/>
      <c r="K1124" s="198"/>
      <c r="L1124" s="202"/>
      <c r="M1124" s="203"/>
      <c r="N1124" s="204"/>
      <c r="O1124" s="204"/>
      <c r="P1124" s="204"/>
      <c r="Q1124" s="204"/>
      <c r="R1124" s="204"/>
      <c r="S1124" s="204"/>
      <c r="T1124" s="205"/>
      <c r="AT1124" s="206" t="s">
        <v>147</v>
      </c>
      <c r="AU1124" s="206" t="s">
        <v>83</v>
      </c>
      <c r="AV1124" s="12" t="s">
        <v>83</v>
      </c>
      <c r="AW1124" s="12" t="s">
        <v>31</v>
      </c>
      <c r="AX1124" s="12" t="s">
        <v>75</v>
      </c>
      <c r="AY1124" s="206" t="s">
        <v>137</v>
      </c>
    </row>
    <row r="1125" spans="1:65" s="13" customFormat="1">
      <c r="B1125" s="207"/>
      <c r="C1125" s="208"/>
      <c r="D1125" s="192" t="s">
        <v>147</v>
      </c>
      <c r="E1125" s="209" t="s">
        <v>1</v>
      </c>
      <c r="F1125" s="210" t="s">
        <v>753</v>
      </c>
      <c r="G1125" s="208"/>
      <c r="H1125" s="211">
        <v>49.845999999999997</v>
      </c>
      <c r="I1125" s="212"/>
      <c r="J1125" s="208"/>
      <c r="K1125" s="208"/>
      <c r="L1125" s="213"/>
      <c r="M1125" s="214"/>
      <c r="N1125" s="215"/>
      <c r="O1125" s="215"/>
      <c r="P1125" s="215"/>
      <c r="Q1125" s="215"/>
      <c r="R1125" s="215"/>
      <c r="S1125" s="215"/>
      <c r="T1125" s="216"/>
      <c r="AT1125" s="217" t="s">
        <v>147</v>
      </c>
      <c r="AU1125" s="217" t="s">
        <v>83</v>
      </c>
      <c r="AV1125" s="13" t="s">
        <v>85</v>
      </c>
      <c r="AW1125" s="13" t="s">
        <v>31</v>
      </c>
      <c r="AX1125" s="13" t="s">
        <v>75</v>
      </c>
      <c r="AY1125" s="217" t="s">
        <v>137</v>
      </c>
    </row>
    <row r="1126" spans="1:65" s="12" customFormat="1">
      <c r="B1126" s="197"/>
      <c r="C1126" s="198"/>
      <c r="D1126" s="192" t="s">
        <v>147</v>
      </c>
      <c r="E1126" s="199" t="s">
        <v>1</v>
      </c>
      <c r="F1126" s="200" t="s">
        <v>1963</v>
      </c>
      <c r="G1126" s="198"/>
      <c r="H1126" s="199" t="s">
        <v>1</v>
      </c>
      <c r="I1126" s="201"/>
      <c r="J1126" s="198"/>
      <c r="K1126" s="198"/>
      <c r="L1126" s="202"/>
      <c r="M1126" s="203"/>
      <c r="N1126" s="204"/>
      <c r="O1126" s="204"/>
      <c r="P1126" s="204"/>
      <c r="Q1126" s="204"/>
      <c r="R1126" s="204"/>
      <c r="S1126" s="204"/>
      <c r="T1126" s="205"/>
      <c r="AT1126" s="206" t="s">
        <v>147</v>
      </c>
      <c r="AU1126" s="206" t="s">
        <v>83</v>
      </c>
      <c r="AV1126" s="12" t="s">
        <v>83</v>
      </c>
      <c r="AW1126" s="12" t="s">
        <v>31</v>
      </c>
      <c r="AX1126" s="12" t="s">
        <v>75</v>
      </c>
      <c r="AY1126" s="206" t="s">
        <v>137</v>
      </c>
    </row>
    <row r="1127" spans="1:65" s="13" customFormat="1">
      <c r="B1127" s="207"/>
      <c r="C1127" s="208"/>
      <c r="D1127" s="192" t="s">
        <v>147</v>
      </c>
      <c r="E1127" s="209" t="s">
        <v>1</v>
      </c>
      <c r="F1127" s="210" t="s">
        <v>753</v>
      </c>
      <c r="G1127" s="208"/>
      <c r="H1127" s="211">
        <v>49.845999999999997</v>
      </c>
      <c r="I1127" s="212"/>
      <c r="J1127" s="208"/>
      <c r="K1127" s="208"/>
      <c r="L1127" s="213"/>
      <c r="M1127" s="214"/>
      <c r="N1127" s="215"/>
      <c r="O1127" s="215"/>
      <c r="P1127" s="215"/>
      <c r="Q1127" s="215"/>
      <c r="R1127" s="215"/>
      <c r="S1127" s="215"/>
      <c r="T1127" s="216"/>
      <c r="AT1127" s="217" t="s">
        <v>147</v>
      </c>
      <c r="AU1127" s="217" t="s">
        <v>83</v>
      </c>
      <c r="AV1127" s="13" t="s">
        <v>85</v>
      </c>
      <c r="AW1127" s="13" t="s">
        <v>31</v>
      </c>
      <c r="AX1127" s="13" t="s">
        <v>75</v>
      </c>
      <c r="AY1127" s="217" t="s">
        <v>137</v>
      </c>
    </row>
    <row r="1128" spans="1:65" s="14" customFormat="1">
      <c r="B1128" s="218"/>
      <c r="C1128" s="219"/>
      <c r="D1128" s="192" t="s">
        <v>147</v>
      </c>
      <c r="E1128" s="220" t="s">
        <v>1</v>
      </c>
      <c r="F1128" s="221" t="s">
        <v>152</v>
      </c>
      <c r="G1128" s="219"/>
      <c r="H1128" s="222">
        <v>99.691999999999993</v>
      </c>
      <c r="I1128" s="223"/>
      <c r="J1128" s="219"/>
      <c r="K1128" s="219"/>
      <c r="L1128" s="224"/>
      <c r="M1128" s="225"/>
      <c r="N1128" s="226"/>
      <c r="O1128" s="226"/>
      <c r="P1128" s="226"/>
      <c r="Q1128" s="226"/>
      <c r="R1128" s="226"/>
      <c r="S1128" s="226"/>
      <c r="T1128" s="227"/>
      <c r="AT1128" s="228" t="s">
        <v>147</v>
      </c>
      <c r="AU1128" s="228" t="s">
        <v>83</v>
      </c>
      <c r="AV1128" s="14" t="s">
        <v>144</v>
      </c>
      <c r="AW1128" s="14" t="s">
        <v>31</v>
      </c>
      <c r="AX1128" s="14" t="s">
        <v>83</v>
      </c>
      <c r="AY1128" s="228" t="s">
        <v>137</v>
      </c>
    </row>
    <row r="1129" spans="1:65" s="2" customFormat="1" ht="24.2" customHeight="1">
      <c r="A1129" s="34"/>
      <c r="B1129" s="35"/>
      <c r="C1129" s="229" t="s">
        <v>859</v>
      </c>
      <c r="D1129" s="229" t="s">
        <v>678</v>
      </c>
      <c r="E1129" s="230" t="s">
        <v>1712</v>
      </c>
      <c r="F1129" s="231" t="s">
        <v>1713</v>
      </c>
      <c r="G1129" s="232" t="s">
        <v>141</v>
      </c>
      <c r="H1129" s="233">
        <v>99.691999999999993</v>
      </c>
      <c r="I1129" s="234"/>
      <c r="J1129" s="235">
        <f>ROUND(I1129*H1129,2)</f>
        <v>0</v>
      </c>
      <c r="K1129" s="231" t="s">
        <v>142</v>
      </c>
      <c r="L1129" s="39"/>
      <c r="M1129" s="236" t="s">
        <v>1</v>
      </c>
      <c r="N1129" s="237" t="s">
        <v>40</v>
      </c>
      <c r="O1129" s="71"/>
      <c r="P1129" s="188">
        <f>O1129*H1129</f>
        <v>0</v>
      </c>
      <c r="Q1129" s="188">
        <v>0</v>
      </c>
      <c r="R1129" s="188">
        <f>Q1129*H1129</f>
        <v>0</v>
      </c>
      <c r="S1129" s="188">
        <v>0</v>
      </c>
      <c r="T1129" s="189">
        <f>S1129*H1129</f>
        <v>0</v>
      </c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R1129" s="190" t="s">
        <v>144</v>
      </c>
      <c r="AT1129" s="190" t="s">
        <v>678</v>
      </c>
      <c r="AU1129" s="190" t="s">
        <v>83</v>
      </c>
      <c r="AY1129" s="17" t="s">
        <v>137</v>
      </c>
      <c r="BE1129" s="191">
        <f>IF(N1129="základní",J1129,0)</f>
        <v>0</v>
      </c>
      <c r="BF1129" s="191">
        <f>IF(N1129="snížená",J1129,0)</f>
        <v>0</v>
      </c>
      <c r="BG1129" s="191">
        <f>IF(N1129="zákl. přenesená",J1129,0)</f>
        <v>0</v>
      </c>
      <c r="BH1129" s="191">
        <f>IF(N1129="sníž. přenesená",J1129,0)</f>
        <v>0</v>
      </c>
      <c r="BI1129" s="191">
        <f>IF(N1129="nulová",J1129,0)</f>
        <v>0</v>
      </c>
      <c r="BJ1129" s="17" t="s">
        <v>83</v>
      </c>
      <c r="BK1129" s="191">
        <f>ROUND(I1129*H1129,2)</f>
        <v>0</v>
      </c>
      <c r="BL1129" s="17" t="s">
        <v>144</v>
      </c>
      <c r="BM1129" s="190" t="s">
        <v>2213</v>
      </c>
    </row>
    <row r="1130" spans="1:65" s="2" customFormat="1" ht="126.75">
      <c r="A1130" s="34"/>
      <c r="B1130" s="35"/>
      <c r="C1130" s="36"/>
      <c r="D1130" s="192" t="s">
        <v>146</v>
      </c>
      <c r="E1130" s="36"/>
      <c r="F1130" s="193" t="s">
        <v>1715</v>
      </c>
      <c r="G1130" s="36"/>
      <c r="H1130" s="36"/>
      <c r="I1130" s="194"/>
      <c r="J1130" s="36"/>
      <c r="K1130" s="36"/>
      <c r="L1130" s="39"/>
      <c r="M1130" s="195"/>
      <c r="N1130" s="196"/>
      <c r="O1130" s="71"/>
      <c r="P1130" s="71"/>
      <c r="Q1130" s="71"/>
      <c r="R1130" s="71"/>
      <c r="S1130" s="71"/>
      <c r="T1130" s="72"/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T1130" s="17" t="s">
        <v>146</v>
      </c>
      <c r="AU1130" s="17" t="s">
        <v>83</v>
      </c>
    </row>
    <row r="1131" spans="1:65" s="12" customFormat="1">
      <c r="B1131" s="197"/>
      <c r="C1131" s="198"/>
      <c r="D1131" s="192" t="s">
        <v>147</v>
      </c>
      <c r="E1131" s="199" t="s">
        <v>1</v>
      </c>
      <c r="F1131" s="200" t="s">
        <v>1853</v>
      </c>
      <c r="G1131" s="198"/>
      <c r="H1131" s="199" t="s">
        <v>1</v>
      </c>
      <c r="I1131" s="201"/>
      <c r="J1131" s="198"/>
      <c r="K1131" s="198"/>
      <c r="L1131" s="202"/>
      <c r="M1131" s="203"/>
      <c r="N1131" s="204"/>
      <c r="O1131" s="204"/>
      <c r="P1131" s="204"/>
      <c r="Q1131" s="204"/>
      <c r="R1131" s="204"/>
      <c r="S1131" s="204"/>
      <c r="T1131" s="205"/>
      <c r="AT1131" s="206" t="s">
        <v>147</v>
      </c>
      <c r="AU1131" s="206" t="s">
        <v>83</v>
      </c>
      <c r="AV1131" s="12" t="s">
        <v>83</v>
      </c>
      <c r="AW1131" s="12" t="s">
        <v>31</v>
      </c>
      <c r="AX1131" s="12" t="s">
        <v>75</v>
      </c>
      <c r="AY1131" s="206" t="s">
        <v>137</v>
      </c>
    </row>
    <row r="1132" spans="1:65" s="12" customFormat="1">
      <c r="B1132" s="197"/>
      <c r="C1132" s="198"/>
      <c r="D1132" s="192" t="s">
        <v>147</v>
      </c>
      <c r="E1132" s="199" t="s">
        <v>1</v>
      </c>
      <c r="F1132" s="200" t="s">
        <v>1963</v>
      </c>
      <c r="G1132" s="198"/>
      <c r="H1132" s="199" t="s">
        <v>1</v>
      </c>
      <c r="I1132" s="201"/>
      <c r="J1132" s="198"/>
      <c r="K1132" s="198"/>
      <c r="L1132" s="202"/>
      <c r="M1132" s="203"/>
      <c r="N1132" s="204"/>
      <c r="O1132" s="204"/>
      <c r="P1132" s="204"/>
      <c r="Q1132" s="204"/>
      <c r="R1132" s="204"/>
      <c r="S1132" s="204"/>
      <c r="T1132" s="205"/>
      <c r="AT1132" s="206" t="s">
        <v>147</v>
      </c>
      <c r="AU1132" s="206" t="s">
        <v>83</v>
      </c>
      <c r="AV1132" s="12" t="s">
        <v>83</v>
      </c>
      <c r="AW1132" s="12" t="s">
        <v>31</v>
      </c>
      <c r="AX1132" s="12" t="s">
        <v>75</v>
      </c>
      <c r="AY1132" s="206" t="s">
        <v>137</v>
      </c>
    </row>
    <row r="1133" spans="1:65" s="13" customFormat="1">
      <c r="B1133" s="207"/>
      <c r="C1133" s="208"/>
      <c r="D1133" s="192" t="s">
        <v>147</v>
      </c>
      <c r="E1133" s="209" t="s">
        <v>1</v>
      </c>
      <c r="F1133" s="210" t="s">
        <v>753</v>
      </c>
      <c r="G1133" s="208"/>
      <c r="H1133" s="211">
        <v>49.845999999999997</v>
      </c>
      <c r="I1133" s="212"/>
      <c r="J1133" s="208"/>
      <c r="K1133" s="208"/>
      <c r="L1133" s="213"/>
      <c r="M1133" s="214"/>
      <c r="N1133" s="215"/>
      <c r="O1133" s="215"/>
      <c r="P1133" s="215"/>
      <c r="Q1133" s="215"/>
      <c r="R1133" s="215"/>
      <c r="S1133" s="215"/>
      <c r="T1133" s="216"/>
      <c r="AT1133" s="217" t="s">
        <v>147</v>
      </c>
      <c r="AU1133" s="217" t="s">
        <v>83</v>
      </c>
      <c r="AV1133" s="13" t="s">
        <v>85</v>
      </c>
      <c r="AW1133" s="13" t="s">
        <v>31</v>
      </c>
      <c r="AX1133" s="13" t="s">
        <v>75</v>
      </c>
      <c r="AY1133" s="217" t="s">
        <v>137</v>
      </c>
    </row>
    <row r="1134" spans="1:65" s="12" customFormat="1">
      <c r="B1134" s="197"/>
      <c r="C1134" s="198"/>
      <c r="D1134" s="192" t="s">
        <v>147</v>
      </c>
      <c r="E1134" s="199" t="s">
        <v>1</v>
      </c>
      <c r="F1134" s="200" t="s">
        <v>1964</v>
      </c>
      <c r="G1134" s="198"/>
      <c r="H1134" s="199" t="s">
        <v>1</v>
      </c>
      <c r="I1134" s="201"/>
      <c r="J1134" s="198"/>
      <c r="K1134" s="198"/>
      <c r="L1134" s="202"/>
      <c r="M1134" s="203"/>
      <c r="N1134" s="204"/>
      <c r="O1134" s="204"/>
      <c r="P1134" s="204"/>
      <c r="Q1134" s="204"/>
      <c r="R1134" s="204"/>
      <c r="S1134" s="204"/>
      <c r="T1134" s="205"/>
      <c r="AT1134" s="206" t="s">
        <v>147</v>
      </c>
      <c r="AU1134" s="206" t="s">
        <v>83</v>
      </c>
      <c r="AV1134" s="12" t="s">
        <v>83</v>
      </c>
      <c r="AW1134" s="12" t="s">
        <v>31</v>
      </c>
      <c r="AX1134" s="12" t="s">
        <v>75</v>
      </c>
      <c r="AY1134" s="206" t="s">
        <v>137</v>
      </c>
    </row>
    <row r="1135" spans="1:65" s="13" customFormat="1">
      <c r="B1135" s="207"/>
      <c r="C1135" s="208"/>
      <c r="D1135" s="192" t="s">
        <v>147</v>
      </c>
      <c r="E1135" s="209" t="s">
        <v>1</v>
      </c>
      <c r="F1135" s="210" t="s">
        <v>753</v>
      </c>
      <c r="G1135" s="208"/>
      <c r="H1135" s="211">
        <v>49.845999999999997</v>
      </c>
      <c r="I1135" s="212"/>
      <c r="J1135" s="208"/>
      <c r="K1135" s="208"/>
      <c r="L1135" s="213"/>
      <c r="M1135" s="214"/>
      <c r="N1135" s="215"/>
      <c r="O1135" s="215"/>
      <c r="P1135" s="215"/>
      <c r="Q1135" s="215"/>
      <c r="R1135" s="215"/>
      <c r="S1135" s="215"/>
      <c r="T1135" s="216"/>
      <c r="AT1135" s="217" t="s">
        <v>147</v>
      </c>
      <c r="AU1135" s="217" t="s">
        <v>83</v>
      </c>
      <c r="AV1135" s="13" t="s">
        <v>85</v>
      </c>
      <c r="AW1135" s="13" t="s">
        <v>31</v>
      </c>
      <c r="AX1135" s="13" t="s">
        <v>75</v>
      </c>
      <c r="AY1135" s="217" t="s">
        <v>137</v>
      </c>
    </row>
    <row r="1136" spans="1:65" s="14" customFormat="1">
      <c r="B1136" s="218"/>
      <c r="C1136" s="219"/>
      <c r="D1136" s="192" t="s">
        <v>147</v>
      </c>
      <c r="E1136" s="220" t="s">
        <v>1</v>
      </c>
      <c r="F1136" s="221" t="s">
        <v>152</v>
      </c>
      <c r="G1136" s="219"/>
      <c r="H1136" s="222">
        <v>99.691999999999993</v>
      </c>
      <c r="I1136" s="223"/>
      <c r="J1136" s="219"/>
      <c r="K1136" s="219"/>
      <c r="L1136" s="224"/>
      <c r="M1136" s="225"/>
      <c r="N1136" s="226"/>
      <c r="O1136" s="226"/>
      <c r="P1136" s="226"/>
      <c r="Q1136" s="226"/>
      <c r="R1136" s="226"/>
      <c r="S1136" s="226"/>
      <c r="T1136" s="227"/>
      <c r="AT1136" s="228" t="s">
        <v>147</v>
      </c>
      <c r="AU1136" s="228" t="s">
        <v>83</v>
      </c>
      <c r="AV1136" s="14" t="s">
        <v>144</v>
      </c>
      <c r="AW1136" s="14" t="s">
        <v>31</v>
      </c>
      <c r="AX1136" s="14" t="s">
        <v>83</v>
      </c>
      <c r="AY1136" s="228" t="s">
        <v>137</v>
      </c>
    </row>
    <row r="1137" spans="1:65" s="2" customFormat="1" ht="37.9" customHeight="1">
      <c r="A1137" s="34"/>
      <c r="B1137" s="35"/>
      <c r="C1137" s="229" t="s">
        <v>864</v>
      </c>
      <c r="D1137" s="229" t="s">
        <v>678</v>
      </c>
      <c r="E1137" s="230" t="s">
        <v>1015</v>
      </c>
      <c r="F1137" s="231" t="s">
        <v>1016</v>
      </c>
      <c r="G1137" s="232" t="s">
        <v>156</v>
      </c>
      <c r="H1137" s="233">
        <v>2</v>
      </c>
      <c r="I1137" s="234"/>
      <c r="J1137" s="235">
        <f>ROUND(I1137*H1137,2)</f>
        <v>0</v>
      </c>
      <c r="K1137" s="231" t="s">
        <v>142</v>
      </c>
      <c r="L1137" s="39"/>
      <c r="M1137" s="236" t="s">
        <v>1</v>
      </c>
      <c r="N1137" s="237" t="s">
        <v>40</v>
      </c>
      <c r="O1137" s="71"/>
      <c r="P1137" s="188">
        <f>O1137*H1137</f>
        <v>0</v>
      </c>
      <c r="Q1137" s="188">
        <v>0</v>
      </c>
      <c r="R1137" s="188">
        <f>Q1137*H1137</f>
        <v>0</v>
      </c>
      <c r="S1137" s="188">
        <v>0</v>
      </c>
      <c r="T1137" s="189">
        <f>S1137*H1137</f>
        <v>0</v>
      </c>
      <c r="U1137" s="34"/>
      <c r="V1137" s="34"/>
      <c r="W1137" s="34"/>
      <c r="X1137" s="34"/>
      <c r="Y1137" s="34"/>
      <c r="Z1137" s="34"/>
      <c r="AA1137" s="34"/>
      <c r="AB1137" s="34"/>
      <c r="AC1137" s="34"/>
      <c r="AD1137" s="34"/>
      <c r="AE1137" s="34"/>
      <c r="AR1137" s="190" t="s">
        <v>144</v>
      </c>
      <c r="AT1137" s="190" t="s">
        <v>678</v>
      </c>
      <c r="AU1137" s="190" t="s">
        <v>83</v>
      </c>
      <c r="AY1137" s="17" t="s">
        <v>137</v>
      </c>
      <c r="BE1137" s="191">
        <f>IF(N1137="základní",J1137,0)</f>
        <v>0</v>
      </c>
      <c r="BF1137" s="191">
        <f>IF(N1137="snížená",J1137,0)</f>
        <v>0</v>
      </c>
      <c r="BG1137" s="191">
        <f>IF(N1137="zákl. přenesená",J1137,0)</f>
        <v>0</v>
      </c>
      <c r="BH1137" s="191">
        <f>IF(N1137="sníž. přenesená",J1137,0)</f>
        <v>0</v>
      </c>
      <c r="BI1137" s="191">
        <f>IF(N1137="nulová",J1137,0)</f>
        <v>0</v>
      </c>
      <c r="BJ1137" s="17" t="s">
        <v>83</v>
      </c>
      <c r="BK1137" s="191">
        <f>ROUND(I1137*H1137,2)</f>
        <v>0</v>
      </c>
      <c r="BL1137" s="17" t="s">
        <v>144</v>
      </c>
      <c r="BM1137" s="190" t="s">
        <v>2214</v>
      </c>
    </row>
    <row r="1138" spans="1:65" s="2" customFormat="1" ht="68.25">
      <c r="A1138" s="34"/>
      <c r="B1138" s="35"/>
      <c r="C1138" s="36"/>
      <c r="D1138" s="192" t="s">
        <v>146</v>
      </c>
      <c r="E1138" s="36"/>
      <c r="F1138" s="193" t="s">
        <v>1018</v>
      </c>
      <c r="G1138" s="36"/>
      <c r="H1138" s="36"/>
      <c r="I1138" s="194"/>
      <c r="J1138" s="36"/>
      <c r="K1138" s="36"/>
      <c r="L1138" s="39"/>
      <c r="M1138" s="195"/>
      <c r="N1138" s="196"/>
      <c r="O1138" s="71"/>
      <c r="P1138" s="71"/>
      <c r="Q1138" s="71"/>
      <c r="R1138" s="71"/>
      <c r="S1138" s="71"/>
      <c r="T1138" s="72"/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T1138" s="17" t="s">
        <v>146</v>
      </c>
      <c r="AU1138" s="17" t="s">
        <v>83</v>
      </c>
    </row>
    <row r="1139" spans="1:65" s="12" customFormat="1">
      <c r="B1139" s="197"/>
      <c r="C1139" s="198"/>
      <c r="D1139" s="192" t="s">
        <v>147</v>
      </c>
      <c r="E1139" s="199" t="s">
        <v>1</v>
      </c>
      <c r="F1139" s="200" t="s">
        <v>1853</v>
      </c>
      <c r="G1139" s="198"/>
      <c r="H1139" s="199" t="s">
        <v>1</v>
      </c>
      <c r="I1139" s="201"/>
      <c r="J1139" s="198"/>
      <c r="K1139" s="198"/>
      <c r="L1139" s="202"/>
      <c r="M1139" s="203"/>
      <c r="N1139" s="204"/>
      <c r="O1139" s="204"/>
      <c r="P1139" s="204"/>
      <c r="Q1139" s="204"/>
      <c r="R1139" s="204"/>
      <c r="S1139" s="204"/>
      <c r="T1139" s="205"/>
      <c r="AT1139" s="206" t="s">
        <v>147</v>
      </c>
      <c r="AU1139" s="206" t="s">
        <v>83</v>
      </c>
      <c r="AV1139" s="12" t="s">
        <v>83</v>
      </c>
      <c r="AW1139" s="12" t="s">
        <v>31</v>
      </c>
      <c r="AX1139" s="12" t="s">
        <v>75</v>
      </c>
      <c r="AY1139" s="206" t="s">
        <v>137</v>
      </c>
    </row>
    <row r="1140" spans="1:65" s="12" customFormat="1">
      <c r="B1140" s="197"/>
      <c r="C1140" s="198"/>
      <c r="D1140" s="192" t="s">
        <v>147</v>
      </c>
      <c r="E1140" s="199" t="s">
        <v>1</v>
      </c>
      <c r="F1140" s="200" t="s">
        <v>1963</v>
      </c>
      <c r="G1140" s="198"/>
      <c r="H1140" s="199" t="s">
        <v>1</v>
      </c>
      <c r="I1140" s="201"/>
      <c r="J1140" s="198"/>
      <c r="K1140" s="198"/>
      <c r="L1140" s="202"/>
      <c r="M1140" s="203"/>
      <c r="N1140" s="204"/>
      <c r="O1140" s="204"/>
      <c r="P1140" s="204"/>
      <c r="Q1140" s="204"/>
      <c r="R1140" s="204"/>
      <c r="S1140" s="204"/>
      <c r="T1140" s="205"/>
      <c r="AT1140" s="206" t="s">
        <v>147</v>
      </c>
      <c r="AU1140" s="206" t="s">
        <v>83</v>
      </c>
      <c r="AV1140" s="12" t="s">
        <v>83</v>
      </c>
      <c r="AW1140" s="12" t="s">
        <v>31</v>
      </c>
      <c r="AX1140" s="12" t="s">
        <v>75</v>
      </c>
      <c r="AY1140" s="206" t="s">
        <v>137</v>
      </c>
    </row>
    <row r="1141" spans="1:65" s="13" customFormat="1">
      <c r="B1141" s="207"/>
      <c r="C1141" s="208"/>
      <c r="D1141" s="192" t="s">
        <v>147</v>
      </c>
      <c r="E1141" s="209" t="s">
        <v>1</v>
      </c>
      <c r="F1141" s="210" t="s">
        <v>83</v>
      </c>
      <c r="G1141" s="208"/>
      <c r="H1141" s="211">
        <v>1</v>
      </c>
      <c r="I1141" s="212"/>
      <c r="J1141" s="208"/>
      <c r="K1141" s="208"/>
      <c r="L1141" s="213"/>
      <c r="M1141" s="214"/>
      <c r="N1141" s="215"/>
      <c r="O1141" s="215"/>
      <c r="P1141" s="215"/>
      <c r="Q1141" s="215"/>
      <c r="R1141" s="215"/>
      <c r="S1141" s="215"/>
      <c r="T1141" s="216"/>
      <c r="AT1141" s="217" t="s">
        <v>147</v>
      </c>
      <c r="AU1141" s="217" t="s">
        <v>83</v>
      </c>
      <c r="AV1141" s="13" t="s">
        <v>85</v>
      </c>
      <c r="AW1141" s="13" t="s">
        <v>31</v>
      </c>
      <c r="AX1141" s="13" t="s">
        <v>75</v>
      </c>
      <c r="AY1141" s="217" t="s">
        <v>137</v>
      </c>
    </row>
    <row r="1142" spans="1:65" s="12" customFormat="1">
      <c r="B1142" s="197"/>
      <c r="C1142" s="198"/>
      <c r="D1142" s="192" t="s">
        <v>147</v>
      </c>
      <c r="E1142" s="199" t="s">
        <v>1</v>
      </c>
      <c r="F1142" s="200" t="s">
        <v>1964</v>
      </c>
      <c r="G1142" s="198"/>
      <c r="H1142" s="199" t="s">
        <v>1</v>
      </c>
      <c r="I1142" s="201"/>
      <c r="J1142" s="198"/>
      <c r="K1142" s="198"/>
      <c r="L1142" s="202"/>
      <c r="M1142" s="203"/>
      <c r="N1142" s="204"/>
      <c r="O1142" s="204"/>
      <c r="P1142" s="204"/>
      <c r="Q1142" s="204"/>
      <c r="R1142" s="204"/>
      <c r="S1142" s="204"/>
      <c r="T1142" s="205"/>
      <c r="AT1142" s="206" t="s">
        <v>147</v>
      </c>
      <c r="AU1142" s="206" t="s">
        <v>83</v>
      </c>
      <c r="AV1142" s="12" t="s">
        <v>83</v>
      </c>
      <c r="AW1142" s="12" t="s">
        <v>31</v>
      </c>
      <c r="AX1142" s="12" t="s">
        <v>75</v>
      </c>
      <c r="AY1142" s="206" t="s">
        <v>137</v>
      </c>
    </row>
    <row r="1143" spans="1:65" s="13" customFormat="1">
      <c r="B1143" s="207"/>
      <c r="C1143" s="208"/>
      <c r="D1143" s="192" t="s">
        <v>147</v>
      </c>
      <c r="E1143" s="209" t="s">
        <v>1</v>
      </c>
      <c r="F1143" s="210" t="s">
        <v>83</v>
      </c>
      <c r="G1143" s="208"/>
      <c r="H1143" s="211">
        <v>1</v>
      </c>
      <c r="I1143" s="212"/>
      <c r="J1143" s="208"/>
      <c r="K1143" s="208"/>
      <c r="L1143" s="213"/>
      <c r="M1143" s="214"/>
      <c r="N1143" s="215"/>
      <c r="O1143" s="215"/>
      <c r="P1143" s="215"/>
      <c r="Q1143" s="215"/>
      <c r="R1143" s="215"/>
      <c r="S1143" s="215"/>
      <c r="T1143" s="216"/>
      <c r="AT1143" s="217" t="s">
        <v>147</v>
      </c>
      <c r="AU1143" s="217" t="s">
        <v>83</v>
      </c>
      <c r="AV1143" s="13" t="s">
        <v>85</v>
      </c>
      <c r="AW1143" s="13" t="s">
        <v>31</v>
      </c>
      <c r="AX1143" s="13" t="s">
        <v>75</v>
      </c>
      <c r="AY1143" s="217" t="s">
        <v>137</v>
      </c>
    </row>
    <row r="1144" spans="1:65" s="14" customFormat="1">
      <c r="B1144" s="218"/>
      <c r="C1144" s="219"/>
      <c r="D1144" s="192" t="s">
        <v>147</v>
      </c>
      <c r="E1144" s="220" t="s">
        <v>1</v>
      </c>
      <c r="F1144" s="221" t="s">
        <v>152</v>
      </c>
      <c r="G1144" s="219"/>
      <c r="H1144" s="222">
        <v>2</v>
      </c>
      <c r="I1144" s="223"/>
      <c r="J1144" s="219"/>
      <c r="K1144" s="219"/>
      <c r="L1144" s="224"/>
      <c r="M1144" s="225"/>
      <c r="N1144" s="226"/>
      <c r="O1144" s="226"/>
      <c r="P1144" s="226"/>
      <c r="Q1144" s="226"/>
      <c r="R1144" s="226"/>
      <c r="S1144" s="226"/>
      <c r="T1144" s="227"/>
      <c r="AT1144" s="228" t="s">
        <v>147</v>
      </c>
      <c r="AU1144" s="228" t="s">
        <v>83</v>
      </c>
      <c r="AV1144" s="14" t="s">
        <v>144</v>
      </c>
      <c r="AW1144" s="14" t="s">
        <v>31</v>
      </c>
      <c r="AX1144" s="14" t="s">
        <v>83</v>
      </c>
      <c r="AY1144" s="228" t="s">
        <v>137</v>
      </c>
    </row>
    <row r="1145" spans="1:65" s="2" customFormat="1" ht="16.5" customHeight="1">
      <c r="A1145" s="34"/>
      <c r="B1145" s="35"/>
      <c r="C1145" s="229" t="s">
        <v>870</v>
      </c>
      <c r="D1145" s="229" t="s">
        <v>678</v>
      </c>
      <c r="E1145" s="230" t="s">
        <v>2215</v>
      </c>
      <c r="F1145" s="231" t="s">
        <v>2216</v>
      </c>
      <c r="G1145" s="232" t="s">
        <v>1022</v>
      </c>
      <c r="H1145" s="233">
        <v>4</v>
      </c>
      <c r="I1145" s="234"/>
      <c r="J1145" s="235">
        <f>ROUND(I1145*H1145,2)</f>
        <v>0</v>
      </c>
      <c r="K1145" s="231" t="s">
        <v>142</v>
      </c>
      <c r="L1145" s="39"/>
      <c r="M1145" s="236" t="s">
        <v>1</v>
      </c>
      <c r="N1145" s="237" t="s">
        <v>40</v>
      </c>
      <c r="O1145" s="71"/>
      <c r="P1145" s="188">
        <f>O1145*H1145</f>
        <v>0</v>
      </c>
      <c r="Q1145" s="188">
        <v>0</v>
      </c>
      <c r="R1145" s="188">
        <f>Q1145*H1145</f>
        <v>0</v>
      </c>
      <c r="S1145" s="188">
        <v>0</v>
      </c>
      <c r="T1145" s="189">
        <f>S1145*H1145</f>
        <v>0</v>
      </c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R1145" s="190" t="s">
        <v>144</v>
      </c>
      <c r="AT1145" s="190" t="s">
        <v>678</v>
      </c>
      <c r="AU1145" s="190" t="s">
        <v>83</v>
      </c>
      <c r="AY1145" s="17" t="s">
        <v>137</v>
      </c>
      <c r="BE1145" s="191">
        <f>IF(N1145="základní",J1145,0)</f>
        <v>0</v>
      </c>
      <c r="BF1145" s="191">
        <f>IF(N1145="snížená",J1145,0)</f>
        <v>0</v>
      </c>
      <c r="BG1145" s="191">
        <f>IF(N1145="zákl. přenesená",J1145,0)</f>
        <v>0</v>
      </c>
      <c r="BH1145" s="191">
        <f>IF(N1145="sníž. přenesená",J1145,0)</f>
        <v>0</v>
      </c>
      <c r="BI1145" s="191">
        <f>IF(N1145="nulová",J1145,0)</f>
        <v>0</v>
      </c>
      <c r="BJ1145" s="17" t="s">
        <v>83</v>
      </c>
      <c r="BK1145" s="191">
        <f>ROUND(I1145*H1145,2)</f>
        <v>0</v>
      </c>
      <c r="BL1145" s="17" t="s">
        <v>144</v>
      </c>
      <c r="BM1145" s="190" t="s">
        <v>2217</v>
      </c>
    </row>
    <row r="1146" spans="1:65" s="2" customFormat="1" ht="29.25">
      <c r="A1146" s="34"/>
      <c r="B1146" s="35"/>
      <c r="C1146" s="36"/>
      <c r="D1146" s="192" t="s">
        <v>146</v>
      </c>
      <c r="E1146" s="36"/>
      <c r="F1146" s="193" t="s">
        <v>2218</v>
      </c>
      <c r="G1146" s="36"/>
      <c r="H1146" s="36"/>
      <c r="I1146" s="194"/>
      <c r="J1146" s="36"/>
      <c r="K1146" s="36"/>
      <c r="L1146" s="39"/>
      <c r="M1146" s="195"/>
      <c r="N1146" s="196"/>
      <c r="O1146" s="71"/>
      <c r="P1146" s="71"/>
      <c r="Q1146" s="71"/>
      <c r="R1146" s="71"/>
      <c r="S1146" s="71"/>
      <c r="T1146" s="72"/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T1146" s="17" t="s">
        <v>146</v>
      </c>
      <c r="AU1146" s="17" t="s">
        <v>83</v>
      </c>
    </row>
    <row r="1147" spans="1:65" s="12" customFormat="1">
      <c r="B1147" s="197"/>
      <c r="C1147" s="198"/>
      <c r="D1147" s="192" t="s">
        <v>147</v>
      </c>
      <c r="E1147" s="199" t="s">
        <v>1</v>
      </c>
      <c r="F1147" s="200" t="s">
        <v>1853</v>
      </c>
      <c r="G1147" s="198"/>
      <c r="H1147" s="199" t="s">
        <v>1</v>
      </c>
      <c r="I1147" s="201"/>
      <c r="J1147" s="198"/>
      <c r="K1147" s="198"/>
      <c r="L1147" s="202"/>
      <c r="M1147" s="203"/>
      <c r="N1147" s="204"/>
      <c r="O1147" s="204"/>
      <c r="P1147" s="204"/>
      <c r="Q1147" s="204"/>
      <c r="R1147" s="204"/>
      <c r="S1147" s="204"/>
      <c r="T1147" s="205"/>
      <c r="AT1147" s="206" t="s">
        <v>147</v>
      </c>
      <c r="AU1147" s="206" t="s">
        <v>83</v>
      </c>
      <c r="AV1147" s="12" t="s">
        <v>83</v>
      </c>
      <c r="AW1147" s="12" t="s">
        <v>31</v>
      </c>
      <c r="AX1147" s="12" t="s">
        <v>75</v>
      </c>
      <c r="AY1147" s="206" t="s">
        <v>137</v>
      </c>
    </row>
    <row r="1148" spans="1:65" s="12" customFormat="1">
      <c r="B1148" s="197"/>
      <c r="C1148" s="198"/>
      <c r="D1148" s="192" t="s">
        <v>147</v>
      </c>
      <c r="E1148" s="199" t="s">
        <v>1</v>
      </c>
      <c r="F1148" s="200" t="s">
        <v>2219</v>
      </c>
      <c r="G1148" s="198"/>
      <c r="H1148" s="199" t="s">
        <v>1</v>
      </c>
      <c r="I1148" s="201"/>
      <c r="J1148" s="198"/>
      <c r="K1148" s="198"/>
      <c r="L1148" s="202"/>
      <c r="M1148" s="203"/>
      <c r="N1148" s="204"/>
      <c r="O1148" s="204"/>
      <c r="P1148" s="204"/>
      <c r="Q1148" s="204"/>
      <c r="R1148" s="204"/>
      <c r="S1148" s="204"/>
      <c r="T1148" s="205"/>
      <c r="AT1148" s="206" t="s">
        <v>147</v>
      </c>
      <c r="AU1148" s="206" t="s">
        <v>83</v>
      </c>
      <c r="AV1148" s="12" t="s">
        <v>83</v>
      </c>
      <c r="AW1148" s="12" t="s">
        <v>31</v>
      </c>
      <c r="AX1148" s="12" t="s">
        <v>75</v>
      </c>
      <c r="AY1148" s="206" t="s">
        <v>137</v>
      </c>
    </row>
    <row r="1149" spans="1:65" s="13" customFormat="1">
      <c r="B1149" s="207"/>
      <c r="C1149" s="208"/>
      <c r="D1149" s="192" t="s">
        <v>147</v>
      </c>
      <c r="E1149" s="209" t="s">
        <v>1</v>
      </c>
      <c r="F1149" s="210" t="s">
        <v>85</v>
      </c>
      <c r="G1149" s="208"/>
      <c r="H1149" s="211">
        <v>2</v>
      </c>
      <c r="I1149" s="212"/>
      <c r="J1149" s="208"/>
      <c r="K1149" s="208"/>
      <c r="L1149" s="213"/>
      <c r="M1149" s="214"/>
      <c r="N1149" s="215"/>
      <c r="O1149" s="215"/>
      <c r="P1149" s="215"/>
      <c r="Q1149" s="215"/>
      <c r="R1149" s="215"/>
      <c r="S1149" s="215"/>
      <c r="T1149" s="216"/>
      <c r="AT1149" s="217" t="s">
        <v>147</v>
      </c>
      <c r="AU1149" s="217" t="s">
        <v>83</v>
      </c>
      <c r="AV1149" s="13" t="s">
        <v>85</v>
      </c>
      <c r="AW1149" s="13" t="s">
        <v>31</v>
      </c>
      <c r="AX1149" s="13" t="s">
        <v>75</v>
      </c>
      <c r="AY1149" s="217" t="s">
        <v>137</v>
      </c>
    </row>
    <row r="1150" spans="1:65" s="12" customFormat="1">
      <c r="B1150" s="197"/>
      <c r="C1150" s="198"/>
      <c r="D1150" s="192" t="s">
        <v>147</v>
      </c>
      <c r="E1150" s="199" t="s">
        <v>1</v>
      </c>
      <c r="F1150" s="200" t="s">
        <v>1964</v>
      </c>
      <c r="G1150" s="198"/>
      <c r="H1150" s="199" t="s">
        <v>1</v>
      </c>
      <c r="I1150" s="201"/>
      <c r="J1150" s="198"/>
      <c r="K1150" s="198"/>
      <c r="L1150" s="202"/>
      <c r="M1150" s="203"/>
      <c r="N1150" s="204"/>
      <c r="O1150" s="204"/>
      <c r="P1150" s="204"/>
      <c r="Q1150" s="204"/>
      <c r="R1150" s="204"/>
      <c r="S1150" s="204"/>
      <c r="T1150" s="205"/>
      <c r="AT1150" s="206" t="s">
        <v>147</v>
      </c>
      <c r="AU1150" s="206" t="s">
        <v>83</v>
      </c>
      <c r="AV1150" s="12" t="s">
        <v>83</v>
      </c>
      <c r="AW1150" s="12" t="s">
        <v>31</v>
      </c>
      <c r="AX1150" s="12" t="s">
        <v>75</v>
      </c>
      <c r="AY1150" s="206" t="s">
        <v>137</v>
      </c>
    </row>
    <row r="1151" spans="1:65" s="13" customFormat="1">
      <c r="B1151" s="207"/>
      <c r="C1151" s="208"/>
      <c r="D1151" s="192" t="s">
        <v>147</v>
      </c>
      <c r="E1151" s="209" t="s">
        <v>1</v>
      </c>
      <c r="F1151" s="210" t="s">
        <v>85</v>
      </c>
      <c r="G1151" s="208"/>
      <c r="H1151" s="211">
        <v>2</v>
      </c>
      <c r="I1151" s="212"/>
      <c r="J1151" s="208"/>
      <c r="K1151" s="208"/>
      <c r="L1151" s="213"/>
      <c r="M1151" s="214"/>
      <c r="N1151" s="215"/>
      <c r="O1151" s="215"/>
      <c r="P1151" s="215"/>
      <c r="Q1151" s="215"/>
      <c r="R1151" s="215"/>
      <c r="S1151" s="215"/>
      <c r="T1151" s="216"/>
      <c r="AT1151" s="217" t="s">
        <v>147</v>
      </c>
      <c r="AU1151" s="217" t="s">
        <v>83</v>
      </c>
      <c r="AV1151" s="13" t="s">
        <v>85</v>
      </c>
      <c r="AW1151" s="13" t="s">
        <v>31</v>
      </c>
      <c r="AX1151" s="13" t="s">
        <v>75</v>
      </c>
      <c r="AY1151" s="217" t="s">
        <v>137</v>
      </c>
    </row>
    <row r="1152" spans="1:65" s="14" customFormat="1">
      <c r="B1152" s="218"/>
      <c r="C1152" s="219"/>
      <c r="D1152" s="192" t="s">
        <v>147</v>
      </c>
      <c r="E1152" s="220" t="s">
        <v>1</v>
      </c>
      <c r="F1152" s="221" t="s">
        <v>152</v>
      </c>
      <c r="G1152" s="219"/>
      <c r="H1152" s="222">
        <v>4</v>
      </c>
      <c r="I1152" s="223"/>
      <c r="J1152" s="219"/>
      <c r="K1152" s="219"/>
      <c r="L1152" s="224"/>
      <c r="M1152" s="225"/>
      <c r="N1152" s="226"/>
      <c r="O1152" s="226"/>
      <c r="P1152" s="226"/>
      <c r="Q1152" s="226"/>
      <c r="R1152" s="226"/>
      <c r="S1152" s="226"/>
      <c r="T1152" s="227"/>
      <c r="AT1152" s="228" t="s">
        <v>147</v>
      </c>
      <c r="AU1152" s="228" t="s">
        <v>83</v>
      </c>
      <c r="AV1152" s="14" t="s">
        <v>144</v>
      </c>
      <c r="AW1152" s="14" t="s">
        <v>31</v>
      </c>
      <c r="AX1152" s="14" t="s">
        <v>83</v>
      </c>
      <c r="AY1152" s="228" t="s">
        <v>137</v>
      </c>
    </row>
    <row r="1153" spans="1:65" s="2" customFormat="1" ht="16.5" customHeight="1">
      <c r="A1153" s="34"/>
      <c r="B1153" s="35"/>
      <c r="C1153" s="229" t="s">
        <v>876</v>
      </c>
      <c r="D1153" s="229" t="s">
        <v>678</v>
      </c>
      <c r="E1153" s="230" t="s">
        <v>2220</v>
      </c>
      <c r="F1153" s="231" t="s">
        <v>2221</v>
      </c>
      <c r="G1153" s="232" t="s">
        <v>1022</v>
      </c>
      <c r="H1153" s="233">
        <v>4</v>
      </c>
      <c r="I1153" s="234"/>
      <c r="J1153" s="235">
        <f>ROUND(I1153*H1153,2)</f>
        <v>0</v>
      </c>
      <c r="K1153" s="231" t="s">
        <v>142</v>
      </c>
      <c r="L1153" s="39"/>
      <c r="M1153" s="236" t="s">
        <v>1</v>
      </c>
      <c r="N1153" s="237" t="s">
        <v>40</v>
      </c>
      <c r="O1153" s="71"/>
      <c r="P1153" s="188">
        <f>O1153*H1153</f>
        <v>0</v>
      </c>
      <c r="Q1153" s="188">
        <v>0</v>
      </c>
      <c r="R1153" s="188">
        <f>Q1153*H1153</f>
        <v>0</v>
      </c>
      <c r="S1153" s="188">
        <v>0</v>
      </c>
      <c r="T1153" s="189">
        <f>S1153*H1153</f>
        <v>0</v>
      </c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R1153" s="190" t="s">
        <v>144</v>
      </c>
      <c r="AT1153" s="190" t="s">
        <v>678</v>
      </c>
      <c r="AU1153" s="190" t="s">
        <v>83</v>
      </c>
      <c r="AY1153" s="17" t="s">
        <v>137</v>
      </c>
      <c r="BE1153" s="191">
        <f>IF(N1153="základní",J1153,0)</f>
        <v>0</v>
      </c>
      <c r="BF1153" s="191">
        <f>IF(N1153="snížená",J1153,0)</f>
        <v>0</v>
      </c>
      <c r="BG1153" s="191">
        <f>IF(N1153="zákl. přenesená",J1153,0)</f>
        <v>0</v>
      </c>
      <c r="BH1153" s="191">
        <f>IF(N1153="sníž. přenesená",J1153,0)</f>
        <v>0</v>
      </c>
      <c r="BI1153" s="191">
        <f>IF(N1153="nulová",J1153,0)</f>
        <v>0</v>
      </c>
      <c r="BJ1153" s="17" t="s">
        <v>83</v>
      </c>
      <c r="BK1153" s="191">
        <f>ROUND(I1153*H1153,2)</f>
        <v>0</v>
      </c>
      <c r="BL1153" s="17" t="s">
        <v>144</v>
      </c>
      <c r="BM1153" s="190" t="s">
        <v>2222</v>
      </c>
    </row>
    <row r="1154" spans="1:65" s="2" customFormat="1" ht="29.25">
      <c r="A1154" s="34"/>
      <c r="B1154" s="35"/>
      <c r="C1154" s="36"/>
      <c r="D1154" s="192" t="s">
        <v>146</v>
      </c>
      <c r="E1154" s="36"/>
      <c r="F1154" s="193" t="s">
        <v>2223</v>
      </c>
      <c r="G1154" s="36"/>
      <c r="H1154" s="36"/>
      <c r="I1154" s="194"/>
      <c r="J1154" s="36"/>
      <c r="K1154" s="36"/>
      <c r="L1154" s="39"/>
      <c r="M1154" s="195"/>
      <c r="N1154" s="196"/>
      <c r="O1154" s="71"/>
      <c r="P1154" s="71"/>
      <c r="Q1154" s="71"/>
      <c r="R1154" s="71"/>
      <c r="S1154" s="71"/>
      <c r="T1154" s="72"/>
      <c r="U1154" s="34"/>
      <c r="V1154" s="34"/>
      <c r="W1154" s="34"/>
      <c r="X1154" s="34"/>
      <c r="Y1154" s="34"/>
      <c r="Z1154" s="34"/>
      <c r="AA1154" s="34"/>
      <c r="AB1154" s="34"/>
      <c r="AC1154" s="34"/>
      <c r="AD1154" s="34"/>
      <c r="AE1154" s="34"/>
      <c r="AT1154" s="17" t="s">
        <v>146</v>
      </c>
      <c r="AU1154" s="17" t="s">
        <v>83</v>
      </c>
    </row>
    <row r="1155" spans="1:65" s="12" customFormat="1">
      <c r="B1155" s="197"/>
      <c r="C1155" s="198"/>
      <c r="D1155" s="192" t="s">
        <v>147</v>
      </c>
      <c r="E1155" s="199" t="s">
        <v>1</v>
      </c>
      <c r="F1155" s="200" t="s">
        <v>1853</v>
      </c>
      <c r="G1155" s="198"/>
      <c r="H1155" s="199" t="s">
        <v>1</v>
      </c>
      <c r="I1155" s="201"/>
      <c r="J1155" s="198"/>
      <c r="K1155" s="198"/>
      <c r="L1155" s="202"/>
      <c r="M1155" s="203"/>
      <c r="N1155" s="204"/>
      <c r="O1155" s="204"/>
      <c r="P1155" s="204"/>
      <c r="Q1155" s="204"/>
      <c r="R1155" s="204"/>
      <c r="S1155" s="204"/>
      <c r="T1155" s="205"/>
      <c r="AT1155" s="206" t="s">
        <v>147</v>
      </c>
      <c r="AU1155" s="206" t="s">
        <v>83</v>
      </c>
      <c r="AV1155" s="12" t="s">
        <v>83</v>
      </c>
      <c r="AW1155" s="12" t="s">
        <v>31</v>
      </c>
      <c r="AX1155" s="12" t="s">
        <v>75</v>
      </c>
      <c r="AY1155" s="206" t="s">
        <v>137</v>
      </c>
    </row>
    <row r="1156" spans="1:65" s="12" customFormat="1">
      <c r="B1156" s="197"/>
      <c r="C1156" s="198"/>
      <c r="D1156" s="192" t="s">
        <v>147</v>
      </c>
      <c r="E1156" s="199" t="s">
        <v>1</v>
      </c>
      <c r="F1156" s="200" t="s">
        <v>2219</v>
      </c>
      <c r="G1156" s="198"/>
      <c r="H1156" s="199" t="s">
        <v>1</v>
      </c>
      <c r="I1156" s="201"/>
      <c r="J1156" s="198"/>
      <c r="K1156" s="198"/>
      <c r="L1156" s="202"/>
      <c r="M1156" s="203"/>
      <c r="N1156" s="204"/>
      <c r="O1156" s="204"/>
      <c r="P1156" s="204"/>
      <c r="Q1156" s="204"/>
      <c r="R1156" s="204"/>
      <c r="S1156" s="204"/>
      <c r="T1156" s="205"/>
      <c r="AT1156" s="206" t="s">
        <v>147</v>
      </c>
      <c r="AU1156" s="206" t="s">
        <v>83</v>
      </c>
      <c r="AV1156" s="12" t="s">
        <v>83</v>
      </c>
      <c r="AW1156" s="12" t="s">
        <v>31</v>
      </c>
      <c r="AX1156" s="12" t="s">
        <v>75</v>
      </c>
      <c r="AY1156" s="206" t="s">
        <v>137</v>
      </c>
    </row>
    <row r="1157" spans="1:65" s="13" customFormat="1">
      <c r="B1157" s="207"/>
      <c r="C1157" s="208"/>
      <c r="D1157" s="192" t="s">
        <v>147</v>
      </c>
      <c r="E1157" s="209" t="s">
        <v>1</v>
      </c>
      <c r="F1157" s="210" t="s">
        <v>85</v>
      </c>
      <c r="G1157" s="208"/>
      <c r="H1157" s="211">
        <v>2</v>
      </c>
      <c r="I1157" s="212"/>
      <c r="J1157" s="208"/>
      <c r="K1157" s="208"/>
      <c r="L1157" s="213"/>
      <c r="M1157" s="214"/>
      <c r="N1157" s="215"/>
      <c r="O1157" s="215"/>
      <c r="P1157" s="215"/>
      <c r="Q1157" s="215"/>
      <c r="R1157" s="215"/>
      <c r="S1157" s="215"/>
      <c r="T1157" s="216"/>
      <c r="AT1157" s="217" t="s">
        <v>147</v>
      </c>
      <c r="AU1157" s="217" t="s">
        <v>83</v>
      </c>
      <c r="AV1157" s="13" t="s">
        <v>85</v>
      </c>
      <c r="AW1157" s="13" t="s">
        <v>31</v>
      </c>
      <c r="AX1157" s="13" t="s">
        <v>75</v>
      </c>
      <c r="AY1157" s="217" t="s">
        <v>137</v>
      </c>
    </row>
    <row r="1158" spans="1:65" s="12" customFormat="1">
      <c r="B1158" s="197"/>
      <c r="C1158" s="198"/>
      <c r="D1158" s="192" t="s">
        <v>147</v>
      </c>
      <c r="E1158" s="199" t="s">
        <v>1</v>
      </c>
      <c r="F1158" s="200" t="s">
        <v>1964</v>
      </c>
      <c r="G1158" s="198"/>
      <c r="H1158" s="199" t="s">
        <v>1</v>
      </c>
      <c r="I1158" s="201"/>
      <c r="J1158" s="198"/>
      <c r="K1158" s="198"/>
      <c r="L1158" s="202"/>
      <c r="M1158" s="203"/>
      <c r="N1158" s="204"/>
      <c r="O1158" s="204"/>
      <c r="P1158" s="204"/>
      <c r="Q1158" s="204"/>
      <c r="R1158" s="204"/>
      <c r="S1158" s="204"/>
      <c r="T1158" s="205"/>
      <c r="AT1158" s="206" t="s">
        <v>147</v>
      </c>
      <c r="AU1158" s="206" t="s">
        <v>83</v>
      </c>
      <c r="AV1158" s="12" t="s">
        <v>83</v>
      </c>
      <c r="AW1158" s="12" t="s">
        <v>31</v>
      </c>
      <c r="AX1158" s="12" t="s">
        <v>75</v>
      </c>
      <c r="AY1158" s="206" t="s">
        <v>137</v>
      </c>
    </row>
    <row r="1159" spans="1:65" s="13" customFormat="1">
      <c r="B1159" s="207"/>
      <c r="C1159" s="208"/>
      <c r="D1159" s="192" t="s">
        <v>147</v>
      </c>
      <c r="E1159" s="209" t="s">
        <v>1</v>
      </c>
      <c r="F1159" s="210" t="s">
        <v>85</v>
      </c>
      <c r="G1159" s="208"/>
      <c r="H1159" s="211">
        <v>2</v>
      </c>
      <c r="I1159" s="212"/>
      <c r="J1159" s="208"/>
      <c r="K1159" s="208"/>
      <c r="L1159" s="213"/>
      <c r="M1159" s="214"/>
      <c r="N1159" s="215"/>
      <c r="O1159" s="215"/>
      <c r="P1159" s="215"/>
      <c r="Q1159" s="215"/>
      <c r="R1159" s="215"/>
      <c r="S1159" s="215"/>
      <c r="T1159" s="216"/>
      <c r="AT1159" s="217" t="s">
        <v>147</v>
      </c>
      <c r="AU1159" s="217" t="s">
        <v>83</v>
      </c>
      <c r="AV1159" s="13" t="s">
        <v>85</v>
      </c>
      <c r="AW1159" s="13" t="s">
        <v>31</v>
      </c>
      <c r="AX1159" s="13" t="s">
        <v>75</v>
      </c>
      <c r="AY1159" s="217" t="s">
        <v>137</v>
      </c>
    </row>
    <row r="1160" spans="1:65" s="14" customFormat="1">
      <c r="B1160" s="218"/>
      <c r="C1160" s="219"/>
      <c r="D1160" s="192" t="s">
        <v>147</v>
      </c>
      <c r="E1160" s="220" t="s">
        <v>1</v>
      </c>
      <c r="F1160" s="221" t="s">
        <v>152</v>
      </c>
      <c r="G1160" s="219"/>
      <c r="H1160" s="222">
        <v>4</v>
      </c>
      <c r="I1160" s="223"/>
      <c r="J1160" s="219"/>
      <c r="K1160" s="219"/>
      <c r="L1160" s="224"/>
      <c r="M1160" s="225"/>
      <c r="N1160" s="226"/>
      <c r="O1160" s="226"/>
      <c r="P1160" s="226"/>
      <c r="Q1160" s="226"/>
      <c r="R1160" s="226"/>
      <c r="S1160" s="226"/>
      <c r="T1160" s="227"/>
      <c r="AT1160" s="228" t="s">
        <v>147</v>
      </c>
      <c r="AU1160" s="228" t="s">
        <v>83</v>
      </c>
      <c r="AV1160" s="14" t="s">
        <v>144</v>
      </c>
      <c r="AW1160" s="14" t="s">
        <v>31</v>
      </c>
      <c r="AX1160" s="14" t="s">
        <v>83</v>
      </c>
      <c r="AY1160" s="228" t="s">
        <v>137</v>
      </c>
    </row>
    <row r="1161" spans="1:65" s="2" customFormat="1" ht="16.5" customHeight="1">
      <c r="A1161" s="34"/>
      <c r="B1161" s="35"/>
      <c r="C1161" s="229" t="s">
        <v>884</v>
      </c>
      <c r="D1161" s="229" t="s">
        <v>678</v>
      </c>
      <c r="E1161" s="230" t="s">
        <v>838</v>
      </c>
      <c r="F1161" s="231" t="s">
        <v>839</v>
      </c>
      <c r="G1161" s="232" t="s">
        <v>156</v>
      </c>
      <c r="H1161" s="233">
        <v>250</v>
      </c>
      <c r="I1161" s="234"/>
      <c r="J1161" s="235">
        <f>ROUND(I1161*H1161,2)</f>
        <v>0</v>
      </c>
      <c r="K1161" s="231" t="s">
        <v>142</v>
      </c>
      <c r="L1161" s="39"/>
      <c r="M1161" s="236" t="s">
        <v>1</v>
      </c>
      <c r="N1161" s="237" t="s">
        <v>40</v>
      </c>
      <c r="O1161" s="71"/>
      <c r="P1161" s="188">
        <f>O1161*H1161</f>
        <v>0</v>
      </c>
      <c r="Q1161" s="188">
        <v>0</v>
      </c>
      <c r="R1161" s="188">
        <f>Q1161*H1161</f>
        <v>0</v>
      </c>
      <c r="S1161" s="188">
        <v>0</v>
      </c>
      <c r="T1161" s="189">
        <f>S1161*H1161</f>
        <v>0</v>
      </c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R1161" s="190" t="s">
        <v>144</v>
      </c>
      <c r="AT1161" s="190" t="s">
        <v>678</v>
      </c>
      <c r="AU1161" s="190" t="s">
        <v>83</v>
      </c>
      <c r="AY1161" s="17" t="s">
        <v>137</v>
      </c>
      <c r="BE1161" s="191">
        <f>IF(N1161="základní",J1161,0)</f>
        <v>0</v>
      </c>
      <c r="BF1161" s="191">
        <f>IF(N1161="snížená",J1161,0)</f>
        <v>0</v>
      </c>
      <c r="BG1161" s="191">
        <f>IF(N1161="zákl. přenesená",J1161,0)</f>
        <v>0</v>
      </c>
      <c r="BH1161" s="191">
        <f>IF(N1161="sníž. přenesená",J1161,0)</f>
        <v>0</v>
      </c>
      <c r="BI1161" s="191">
        <f>IF(N1161="nulová",J1161,0)</f>
        <v>0</v>
      </c>
      <c r="BJ1161" s="17" t="s">
        <v>83</v>
      </c>
      <c r="BK1161" s="191">
        <f>ROUND(I1161*H1161,2)</f>
        <v>0</v>
      </c>
      <c r="BL1161" s="17" t="s">
        <v>144</v>
      </c>
      <c r="BM1161" s="190" t="s">
        <v>2224</v>
      </c>
    </row>
    <row r="1162" spans="1:65" s="2" customFormat="1" ht="39">
      <c r="A1162" s="34"/>
      <c r="B1162" s="35"/>
      <c r="C1162" s="36"/>
      <c r="D1162" s="192" t="s">
        <v>146</v>
      </c>
      <c r="E1162" s="36"/>
      <c r="F1162" s="193" t="s">
        <v>841</v>
      </c>
      <c r="G1162" s="36"/>
      <c r="H1162" s="36"/>
      <c r="I1162" s="194"/>
      <c r="J1162" s="36"/>
      <c r="K1162" s="36"/>
      <c r="L1162" s="39"/>
      <c r="M1162" s="195"/>
      <c r="N1162" s="196"/>
      <c r="O1162" s="71"/>
      <c r="P1162" s="71"/>
      <c r="Q1162" s="71"/>
      <c r="R1162" s="71"/>
      <c r="S1162" s="71"/>
      <c r="T1162" s="72"/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T1162" s="17" t="s">
        <v>146</v>
      </c>
      <c r="AU1162" s="17" t="s">
        <v>83</v>
      </c>
    </row>
    <row r="1163" spans="1:65" s="13" customFormat="1">
      <c r="B1163" s="207"/>
      <c r="C1163" s="208"/>
      <c r="D1163" s="192" t="s">
        <v>147</v>
      </c>
      <c r="E1163" s="209" t="s">
        <v>1</v>
      </c>
      <c r="F1163" s="210" t="s">
        <v>2225</v>
      </c>
      <c r="G1163" s="208"/>
      <c r="H1163" s="211">
        <v>250</v>
      </c>
      <c r="I1163" s="212"/>
      <c r="J1163" s="208"/>
      <c r="K1163" s="208"/>
      <c r="L1163" s="213"/>
      <c r="M1163" s="214"/>
      <c r="N1163" s="215"/>
      <c r="O1163" s="215"/>
      <c r="P1163" s="215"/>
      <c r="Q1163" s="215"/>
      <c r="R1163" s="215"/>
      <c r="S1163" s="215"/>
      <c r="T1163" s="216"/>
      <c r="AT1163" s="217" t="s">
        <v>147</v>
      </c>
      <c r="AU1163" s="217" t="s">
        <v>83</v>
      </c>
      <c r="AV1163" s="13" t="s">
        <v>85</v>
      </c>
      <c r="AW1163" s="13" t="s">
        <v>31</v>
      </c>
      <c r="AX1163" s="13" t="s">
        <v>75</v>
      </c>
      <c r="AY1163" s="217" t="s">
        <v>137</v>
      </c>
    </row>
    <row r="1164" spans="1:65" s="14" customFormat="1">
      <c r="B1164" s="218"/>
      <c r="C1164" s="219"/>
      <c r="D1164" s="192" t="s">
        <v>147</v>
      </c>
      <c r="E1164" s="220" t="s">
        <v>1</v>
      </c>
      <c r="F1164" s="221" t="s">
        <v>152</v>
      </c>
      <c r="G1164" s="219"/>
      <c r="H1164" s="222">
        <v>250</v>
      </c>
      <c r="I1164" s="223"/>
      <c r="J1164" s="219"/>
      <c r="K1164" s="219"/>
      <c r="L1164" s="224"/>
      <c r="M1164" s="225"/>
      <c r="N1164" s="226"/>
      <c r="O1164" s="226"/>
      <c r="P1164" s="226"/>
      <c r="Q1164" s="226"/>
      <c r="R1164" s="226"/>
      <c r="S1164" s="226"/>
      <c r="T1164" s="227"/>
      <c r="AT1164" s="228" t="s">
        <v>147</v>
      </c>
      <c r="AU1164" s="228" t="s">
        <v>83</v>
      </c>
      <c r="AV1164" s="14" t="s">
        <v>144</v>
      </c>
      <c r="AW1164" s="14" t="s">
        <v>31</v>
      </c>
      <c r="AX1164" s="14" t="s">
        <v>83</v>
      </c>
      <c r="AY1164" s="228" t="s">
        <v>137</v>
      </c>
    </row>
    <row r="1165" spans="1:65" s="2" customFormat="1" ht="16.5" customHeight="1">
      <c r="A1165" s="34"/>
      <c r="B1165" s="35"/>
      <c r="C1165" s="229" t="s">
        <v>891</v>
      </c>
      <c r="D1165" s="229" t="s">
        <v>678</v>
      </c>
      <c r="E1165" s="230" t="s">
        <v>832</v>
      </c>
      <c r="F1165" s="231" t="s">
        <v>833</v>
      </c>
      <c r="G1165" s="232" t="s">
        <v>156</v>
      </c>
      <c r="H1165" s="233">
        <v>250</v>
      </c>
      <c r="I1165" s="234"/>
      <c r="J1165" s="235">
        <f>ROUND(I1165*H1165,2)</f>
        <v>0</v>
      </c>
      <c r="K1165" s="231" t="s">
        <v>142</v>
      </c>
      <c r="L1165" s="39"/>
      <c r="M1165" s="236" t="s">
        <v>1</v>
      </c>
      <c r="N1165" s="237" t="s">
        <v>40</v>
      </c>
      <c r="O1165" s="71"/>
      <c r="P1165" s="188">
        <f>O1165*H1165</f>
        <v>0</v>
      </c>
      <c r="Q1165" s="188">
        <v>0</v>
      </c>
      <c r="R1165" s="188">
        <f>Q1165*H1165</f>
        <v>0</v>
      </c>
      <c r="S1165" s="188">
        <v>0</v>
      </c>
      <c r="T1165" s="189">
        <f>S1165*H1165</f>
        <v>0</v>
      </c>
      <c r="U1165" s="34"/>
      <c r="V1165" s="34"/>
      <c r="W1165" s="34"/>
      <c r="X1165" s="34"/>
      <c r="Y1165" s="34"/>
      <c r="Z1165" s="34"/>
      <c r="AA1165" s="34"/>
      <c r="AB1165" s="34"/>
      <c r="AC1165" s="34"/>
      <c r="AD1165" s="34"/>
      <c r="AE1165" s="34"/>
      <c r="AR1165" s="190" t="s">
        <v>144</v>
      </c>
      <c r="AT1165" s="190" t="s">
        <v>678</v>
      </c>
      <c r="AU1165" s="190" t="s">
        <v>83</v>
      </c>
      <c r="AY1165" s="17" t="s">
        <v>137</v>
      </c>
      <c r="BE1165" s="191">
        <f>IF(N1165="základní",J1165,0)</f>
        <v>0</v>
      </c>
      <c r="BF1165" s="191">
        <f>IF(N1165="snížená",J1165,0)</f>
        <v>0</v>
      </c>
      <c r="BG1165" s="191">
        <f>IF(N1165="zákl. přenesená",J1165,0)</f>
        <v>0</v>
      </c>
      <c r="BH1165" s="191">
        <f>IF(N1165="sníž. přenesená",J1165,0)</f>
        <v>0</v>
      </c>
      <c r="BI1165" s="191">
        <f>IF(N1165="nulová",J1165,0)</f>
        <v>0</v>
      </c>
      <c r="BJ1165" s="17" t="s">
        <v>83</v>
      </c>
      <c r="BK1165" s="191">
        <f>ROUND(I1165*H1165,2)</f>
        <v>0</v>
      </c>
      <c r="BL1165" s="17" t="s">
        <v>144</v>
      </c>
      <c r="BM1165" s="190" t="s">
        <v>2226</v>
      </c>
    </row>
    <row r="1166" spans="1:65" s="2" customFormat="1" ht="29.25">
      <c r="A1166" s="34"/>
      <c r="B1166" s="35"/>
      <c r="C1166" s="36"/>
      <c r="D1166" s="192" t="s">
        <v>146</v>
      </c>
      <c r="E1166" s="36"/>
      <c r="F1166" s="193" t="s">
        <v>835</v>
      </c>
      <c r="G1166" s="36"/>
      <c r="H1166" s="36"/>
      <c r="I1166" s="194"/>
      <c r="J1166" s="36"/>
      <c r="K1166" s="36"/>
      <c r="L1166" s="39"/>
      <c r="M1166" s="195"/>
      <c r="N1166" s="196"/>
      <c r="O1166" s="71"/>
      <c r="P1166" s="71"/>
      <c r="Q1166" s="71"/>
      <c r="R1166" s="71"/>
      <c r="S1166" s="71"/>
      <c r="T1166" s="72"/>
      <c r="U1166" s="34"/>
      <c r="V1166" s="34"/>
      <c r="W1166" s="34"/>
      <c r="X1166" s="34"/>
      <c r="Y1166" s="34"/>
      <c r="Z1166" s="34"/>
      <c r="AA1166" s="34"/>
      <c r="AB1166" s="34"/>
      <c r="AC1166" s="34"/>
      <c r="AD1166" s="34"/>
      <c r="AE1166" s="34"/>
      <c r="AT1166" s="17" t="s">
        <v>146</v>
      </c>
      <c r="AU1166" s="17" t="s">
        <v>83</v>
      </c>
    </row>
    <row r="1167" spans="1:65" s="13" customFormat="1">
      <c r="B1167" s="207"/>
      <c r="C1167" s="208"/>
      <c r="D1167" s="192" t="s">
        <v>147</v>
      </c>
      <c r="E1167" s="209" t="s">
        <v>1</v>
      </c>
      <c r="F1167" s="210" t="s">
        <v>2225</v>
      </c>
      <c r="G1167" s="208"/>
      <c r="H1167" s="211">
        <v>250</v>
      </c>
      <c r="I1167" s="212"/>
      <c r="J1167" s="208"/>
      <c r="K1167" s="208"/>
      <c r="L1167" s="213"/>
      <c r="M1167" s="214"/>
      <c r="N1167" s="215"/>
      <c r="O1167" s="215"/>
      <c r="P1167" s="215"/>
      <c r="Q1167" s="215"/>
      <c r="R1167" s="215"/>
      <c r="S1167" s="215"/>
      <c r="T1167" s="216"/>
      <c r="AT1167" s="217" t="s">
        <v>147</v>
      </c>
      <c r="AU1167" s="217" t="s">
        <v>83</v>
      </c>
      <c r="AV1167" s="13" t="s">
        <v>85</v>
      </c>
      <c r="AW1167" s="13" t="s">
        <v>31</v>
      </c>
      <c r="AX1167" s="13" t="s">
        <v>75</v>
      </c>
      <c r="AY1167" s="217" t="s">
        <v>137</v>
      </c>
    </row>
    <row r="1168" spans="1:65" s="14" customFormat="1">
      <c r="B1168" s="218"/>
      <c r="C1168" s="219"/>
      <c r="D1168" s="192" t="s">
        <v>147</v>
      </c>
      <c r="E1168" s="220" t="s">
        <v>1</v>
      </c>
      <c r="F1168" s="221" t="s">
        <v>152</v>
      </c>
      <c r="G1168" s="219"/>
      <c r="H1168" s="222">
        <v>250</v>
      </c>
      <c r="I1168" s="223"/>
      <c r="J1168" s="219"/>
      <c r="K1168" s="219"/>
      <c r="L1168" s="224"/>
      <c r="M1168" s="225"/>
      <c r="N1168" s="226"/>
      <c r="O1168" s="226"/>
      <c r="P1168" s="226"/>
      <c r="Q1168" s="226"/>
      <c r="R1168" s="226"/>
      <c r="S1168" s="226"/>
      <c r="T1168" s="227"/>
      <c r="AT1168" s="228" t="s">
        <v>147</v>
      </c>
      <c r="AU1168" s="228" t="s">
        <v>83</v>
      </c>
      <c r="AV1168" s="14" t="s">
        <v>144</v>
      </c>
      <c r="AW1168" s="14" t="s">
        <v>31</v>
      </c>
      <c r="AX1168" s="14" t="s">
        <v>83</v>
      </c>
      <c r="AY1168" s="228" t="s">
        <v>137</v>
      </c>
    </row>
    <row r="1169" spans="1:65" s="2" customFormat="1" ht="16.5" customHeight="1">
      <c r="A1169" s="34"/>
      <c r="B1169" s="35"/>
      <c r="C1169" s="229" t="s">
        <v>898</v>
      </c>
      <c r="D1169" s="229" t="s">
        <v>678</v>
      </c>
      <c r="E1169" s="230" t="s">
        <v>1026</v>
      </c>
      <c r="F1169" s="231" t="s">
        <v>1027</v>
      </c>
      <c r="G1169" s="232" t="s">
        <v>156</v>
      </c>
      <c r="H1169" s="233">
        <v>11</v>
      </c>
      <c r="I1169" s="234"/>
      <c r="J1169" s="235">
        <f>ROUND(I1169*H1169,2)</f>
        <v>0</v>
      </c>
      <c r="K1169" s="231" t="s">
        <v>142</v>
      </c>
      <c r="L1169" s="39"/>
      <c r="M1169" s="236" t="s">
        <v>1</v>
      </c>
      <c r="N1169" s="237" t="s">
        <v>40</v>
      </c>
      <c r="O1169" s="71"/>
      <c r="P1169" s="188">
        <f>O1169*H1169</f>
        <v>0</v>
      </c>
      <c r="Q1169" s="188">
        <v>0</v>
      </c>
      <c r="R1169" s="188">
        <f>Q1169*H1169</f>
        <v>0</v>
      </c>
      <c r="S1169" s="188">
        <v>0</v>
      </c>
      <c r="T1169" s="189">
        <f>S1169*H1169</f>
        <v>0</v>
      </c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R1169" s="190" t="s">
        <v>144</v>
      </c>
      <c r="AT1169" s="190" t="s">
        <v>678</v>
      </c>
      <c r="AU1169" s="190" t="s">
        <v>83</v>
      </c>
      <c r="AY1169" s="17" t="s">
        <v>137</v>
      </c>
      <c r="BE1169" s="191">
        <f>IF(N1169="základní",J1169,0)</f>
        <v>0</v>
      </c>
      <c r="BF1169" s="191">
        <f>IF(N1169="snížená",J1169,0)</f>
        <v>0</v>
      </c>
      <c r="BG1169" s="191">
        <f>IF(N1169="zákl. přenesená",J1169,0)</f>
        <v>0</v>
      </c>
      <c r="BH1169" s="191">
        <f>IF(N1169="sníž. přenesená",J1169,0)</f>
        <v>0</v>
      </c>
      <c r="BI1169" s="191">
        <f>IF(N1169="nulová",J1169,0)</f>
        <v>0</v>
      </c>
      <c r="BJ1169" s="17" t="s">
        <v>83</v>
      </c>
      <c r="BK1169" s="191">
        <f>ROUND(I1169*H1169,2)</f>
        <v>0</v>
      </c>
      <c r="BL1169" s="17" t="s">
        <v>144</v>
      </c>
      <c r="BM1169" s="190" t="s">
        <v>2227</v>
      </c>
    </row>
    <row r="1170" spans="1:65" s="2" customFormat="1" ht="39">
      <c r="A1170" s="34"/>
      <c r="B1170" s="35"/>
      <c r="C1170" s="36"/>
      <c r="D1170" s="192" t="s">
        <v>146</v>
      </c>
      <c r="E1170" s="36"/>
      <c r="F1170" s="193" t="s">
        <v>1029</v>
      </c>
      <c r="G1170" s="36"/>
      <c r="H1170" s="36"/>
      <c r="I1170" s="194"/>
      <c r="J1170" s="36"/>
      <c r="K1170" s="36"/>
      <c r="L1170" s="39"/>
      <c r="M1170" s="195"/>
      <c r="N1170" s="196"/>
      <c r="O1170" s="71"/>
      <c r="P1170" s="71"/>
      <c r="Q1170" s="71"/>
      <c r="R1170" s="71"/>
      <c r="S1170" s="71"/>
      <c r="T1170" s="72"/>
      <c r="U1170" s="34"/>
      <c r="V1170" s="34"/>
      <c r="W1170" s="34"/>
      <c r="X1170" s="34"/>
      <c r="Y1170" s="34"/>
      <c r="Z1170" s="34"/>
      <c r="AA1170" s="34"/>
      <c r="AB1170" s="34"/>
      <c r="AC1170" s="34"/>
      <c r="AD1170" s="34"/>
      <c r="AE1170" s="34"/>
      <c r="AT1170" s="17" t="s">
        <v>146</v>
      </c>
      <c r="AU1170" s="17" t="s">
        <v>83</v>
      </c>
    </row>
    <row r="1171" spans="1:65" s="12" customFormat="1">
      <c r="B1171" s="197"/>
      <c r="C1171" s="198"/>
      <c r="D1171" s="192" t="s">
        <v>147</v>
      </c>
      <c r="E1171" s="199" t="s">
        <v>1</v>
      </c>
      <c r="F1171" s="200" t="s">
        <v>1853</v>
      </c>
      <c r="G1171" s="198"/>
      <c r="H1171" s="199" t="s">
        <v>1</v>
      </c>
      <c r="I1171" s="201"/>
      <c r="J1171" s="198"/>
      <c r="K1171" s="198"/>
      <c r="L1171" s="202"/>
      <c r="M1171" s="203"/>
      <c r="N1171" s="204"/>
      <c r="O1171" s="204"/>
      <c r="P1171" s="204"/>
      <c r="Q1171" s="204"/>
      <c r="R1171" s="204"/>
      <c r="S1171" s="204"/>
      <c r="T1171" s="205"/>
      <c r="AT1171" s="206" t="s">
        <v>147</v>
      </c>
      <c r="AU1171" s="206" t="s">
        <v>83</v>
      </c>
      <c r="AV1171" s="12" t="s">
        <v>83</v>
      </c>
      <c r="AW1171" s="12" t="s">
        <v>31</v>
      </c>
      <c r="AX1171" s="12" t="s">
        <v>75</v>
      </c>
      <c r="AY1171" s="206" t="s">
        <v>137</v>
      </c>
    </row>
    <row r="1172" spans="1:65" s="12" customFormat="1">
      <c r="B1172" s="197"/>
      <c r="C1172" s="198"/>
      <c r="D1172" s="192" t="s">
        <v>147</v>
      </c>
      <c r="E1172" s="199" t="s">
        <v>1</v>
      </c>
      <c r="F1172" s="200" t="s">
        <v>1963</v>
      </c>
      <c r="G1172" s="198"/>
      <c r="H1172" s="199" t="s">
        <v>1</v>
      </c>
      <c r="I1172" s="201"/>
      <c r="J1172" s="198"/>
      <c r="K1172" s="198"/>
      <c r="L1172" s="202"/>
      <c r="M1172" s="203"/>
      <c r="N1172" s="204"/>
      <c r="O1172" s="204"/>
      <c r="P1172" s="204"/>
      <c r="Q1172" s="204"/>
      <c r="R1172" s="204"/>
      <c r="S1172" s="204"/>
      <c r="T1172" s="205"/>
      <c r="AT1172" s="206" t="s">
        <v>147</v>
      </c>
      <c r="AU1172" s="206" t="s">
        <v>83</v>
      </c>
      <c r="AV1172" s="12" t="s">
        <v>83</v>
      </c>
      <c r="AW1172" s="12" t="s">
        <v>31</v>
      </c>
      <c r="AX1172" s="12" t="s">
        <v>75</v>
      </c>
      <c r="AY1172" s="206" t="s">
        <v>137</v>
      </c>
    </row>
    <row r="1173" spans="1:65" s="13" customFormat="1">
      <c r="B1173" s="207"/>
      <c r="C1173" s="208"/>
      <c r="D1173" s="192" t="s">
        <v>147</v>
      </c>
      <c r="E1173" s="209" t="s">
        <v>1</v>
      </c>
      <c r="F1173" s="210" t="s">
        <v>209</v>
      </c>
      <c r="G1173" s="208"/>
      <c r="H1173" s="211">
        <v>11</v>
      </c>
      <c r="I1173" s="212"/>
      <c r="J1173" s="208"/>
      <c r="K1173" s="208"/>
      <c r="L1173" s="213"/>
      <c r="M1173" s="214"/>
      <c r="N1173" s="215"/>
      <c r="O1173" s="215"/>
      <c r="P1173" s="215"/>
      <c r="Q1173" s="215"/>
      <c r="R1173" s="215"/>
      <c r="S1173" s="215"/>
      <c r="T1173" s="216"/>
      <c r="AT1173" s="217" t="s">
        <v>147</v>
      </c>
      <c r="AU1173" s="217" t="s">
        <v>83</v>
      </c>
      <c r="AV1173" s="13" t="s">
        <v>85</v>
      </c>
      <c r="AW1173" s="13" t="s">
        <v>31</v>
      </c>
      <c r="AX1173" s="13" t="s">
        <v>75</v>
      </c>
      <c r="AY1173" s="217" t="s">
        <v>137</v>
      </c>
    </row>
    <row r="1174" spans="1:65" s="14" customFormat="1">
      <c r="B1174" s="218"/>
      <c r="C1174" s="219"/>
      <c r="D1174" s="192" t="s">
        <v>147</v>
      </c>
      <c r="E1174" s="220" t="s">
        <v>1</v>
      </c>
      <c r="F1174" s="221" t="s">
        <v>152</v>
      </c>
      <c r="G1174" s="219"/>
      <c r="H1174" s="222">
        <v>11</v>
      </c>
      <c r="I1174" s="223"/>
      <c r="J1174" s="219"/>
      <c r="K1174" s="219"/>
      <c r="L1174" s="224"/>
      <c r="M1174" s="225"/>
      <c r="N1174" s="226"/>
      <c r="O1174" s="226"/>
      <c r="P1174" s="226"/>
      <c r="Q1174" s="226"/>
      <c r="R1174" s="226"/>
      <c r="S1174" s="226"/>
      <c r="T1174" s="227"/>
      <c r="AT1174" s="228" t="s">
        <v>147</v>
      </c>
      <c r="AU1174" s="228" t="s">
        <v>83</v>
      </c>
      <c r="AV1174" s="14" t="s">
        <v>144</v>
      </c>
      <c r="AW1174" s="14" t="s">
        <v>31</v>
      </c>
      <c r="AX1174" s="14" t="s">
        <v>83</v>
      </c>
      <c r="AY1174" s="228" t="s">
        <v>137</v>
      </c>
    </row>
    <row r="1175" spans="1:65" s="2" customFormat="1" ht="24.2" customHeight="1">
      <c r="A1175" s="34"/>
      <c r="B1175" s="35"/>
      <c r="C1175" s="229" t="s">
        <v>174</v>
      </c>
      <c r="D1175" s="229" t="s">
        <v>678</v>
      </c>
      <c r="E1175" s="230" t="s">
        <v>1036</v>
      </c>
      <c r="F1175" s="231" t="s">
        <v>1037</v>
      </c>
      <c r="G1175" s="232" t="s">
        <v>156</v>
      </c>
      <c r="H1175" s="233">
        <v>2</v>
      </c>
      <c r="I1175" s="234"/>
      <c r="J1175" s="235">
        <f>ROUND(I1175*H1175,2)</f>
        <v>0</v>
      </c>
      <c r="K1175" s="231" t="s">
        <v>142</v>
      </c>
      <c r="L1175" s="39"/>
      <c r="M1175" s="236" t="s">
        <v>1</v>
      </c>
      <c r="N1175" s="237" t="s">
        <v>40</v>
      </c>
      <c r="O1175" s="71"/>
      <c r="P1175" s="188">
        <f>O1175*H1175</f>
        <v>0</v>
      </c>
      <c r="Q1175" s="188">
        <v>0</v>
      </c>
      <c r="R1175" s="188">
        <f>Q1175*H1175</f>
        <v>0</v>
      </c>
      <c r="S1175" s="188">
        <v>0</v>
      </c>
      <c r="T1175" s="189">
        <f>S1175*H1175</f>
        <v>0</v>
      </c>
      <c r="U1175" s="34"/>
      <c r="V1175" s="34"/>
      <c r="W1175" s="34"/>
      <c r="X1175" s="34"/>
      <c r="Y1175" s="34"/>
      <c r="Z1175" s="34"/>
      <c r="AA1175" s="34"/>
      <c r="AB1175" s="34"/>
      <c r="AC1175" s="34"/>
      <c r="AD1175" s="34"/>
      <c r="AE1175" s="34"/>
      <c r="AR1175" s="190" t="s">
        <v>144</v>
      </c>
      <c r="AT1175" s="190" t="s">
        <v>678</v>
      </c>
      <c r="AU1175" s="190" t="s">
        <v>83</v>
      </c>
      <c r="AY1175" s="17" t="s">
        <v>137</v>
      </c>
      <c r="BE1175" s="191">
        <f>IF(N1175="základní",J1175,0)</f>
        <v>0</v>
      </c>
      <c r="BF1175" s="191">
        <f>IF(N1175="snížená",J1175,0)</f>
        <v>0</v>
      </c>
      <c r="BG1175" s="191">
        <f>IF(N1175="zákl. přenesená",J1175,0)</f>
        <v>0</v>
      </c>
      <c r="BH1175" s="191">
        <f>IF(N1175="sníž. přenesená",J1175,0)</f>
        <v>0</v>
      </c>
      <c r="BI1175" s="191">
        <f>IF(N1175="nulová",J1175,0)</f>
        <v>0</v>
      </c>
      <c r="BJ1175" s="17" t="s">
        <v>83</v>
      </c>
      <c r="BK1175" s="191">
        <f>ROUND(I1175*H1175,2)</f>
        <v>0</v>
      </c>
      <c r="BL1175" s="17" t="s">
        <v>144</v>
      </c>
      <c r="BM1175" s="190" t="s">
        <v>2228</v>
      </c>
    </row>
    <row r="1176" spans="1:65" s="2" customFormat="1" ht="87.75">
      <c r="A1176" s="34"/>
      <c r="B1176" s="35"/>
      <c r="C1176" s="36"/>
      <c r="D1176" s="192" t="s">
        <v>146</v>
      </c>
      <c r="E1176" s="36"/>
      <c r="F1176" s="193" t="s">
        <v>1039</v>
      </c>
      <c r="G1176" s="36"/>
      <c r="H1176" s="36"/>
      <c r="I1176" s="194"/>
      <c r="J1176" s="36"/>
      <c r="K1176" s="36"/>
      <c r="L1176" s="39"/>
      <c r="M1176" s="195"/>
      <c r="N1176" s="196"/>
      <c r="O1176" s="71"/>
      <c r="P1176" s="71"/>
      <c r="Q1176" s="71"/>
      <c r="R1176" s="71"/>
      <c r="S1176" s="71"/>
      <c r="T1176" s="72"/>
      <c r="U1176" s="34"/>
      <c r="V1176" s="34"/>
      <c r="W1176" s="34"/>
      <c r="X1176" s="34"/>
      <c r="Y1176" s="34"/>
      <c r="Z1176" s="34"/>
      <c r="AA1176" s="34"/>
      <c r="AB1176" s="34"/>
      <c r="AC1176" s="34"/>
      <c r="AD1176" s="34"/>
      <c r="AE1176" s="34"/>
      <c r="AT1176" s="17" t="s">
        <v>146</v>
      </c>
      <c r="AU1176" s="17" t="s">
        <v>83</v>
      </c>
    </row>
    <row r="1177" spans="1:65" s="12" customFormat="1">
      <c r="B1177" s="197"/>
      <c r="C1177" s="198"/>
      <c r="D1177" s="192" t="s">
        <v>147</v>
      </c>
      <c r="E1177" s="199" t="s">
        <v>1</v>
      </c>
      <c r="F1177" s="200" t="s">
        <v>1853</v>
      </c>
      <c r="G1177" s="198"/>
      <c r="H1177" s="199" t="s">
        <v>1</v>
      </c>
      <c r="I1177" s="201"/>
      <c r="J1177" s="198"/>
      <c r="K1177" s="198"/>
      <c r="L1177" s="202"/>
      <c r="M1177" s="203"/>
      <c r="N1177" s="204"/>
      <c r="O1177" s="204"/>
      <c r="P1177" s="204"/>
      <c r="Q1177" s="204"/>
      <c r="R1177" s="204"/>
      <c r="S1177" s="204"/>
      <c r="T1177" s="205"/>
      <c r="AT1177" s="206" t="s">
        <v>147</v>
      </c>
      <c r="AU1177" s="206" t="s">
        <v>83</v>
      </c>
      <c r="AV1177" s="12" t="s">
        <v>83</v>
      </c>
      <c r="AW1177" s="12" t="s">
        <v>31</v>
      </c>
      <c r="AX1177" s="12" t="s">
        <v>75</v>
      </c>
      <c r="AY1177" s="206" t="s">
        <v>137</v>
      </c>
    </row>
    <row r="1178" spans="1:65" s="12" customFormat="1">
      <c r="B1178" s="197"/>
      <c r="C1178" s="198"/>
      <c r="D1178" s="192" t="s">
        <v>147</v>
      </c>
      <c r="E1178" s="199" t="s">
        <v>1</v>
      </c>
      <c r="F1178" s="200" t="s">
        <v>1963</v>
      </c>
      <c r="G1178" s="198"/>
      <c r="H1178" s="199" t="s">
        <v>1</v>
      </c>
      <c r="I1178" s="201"/>
      <c r="J1178" s="198"/>
      <c r="K1178" s="198"/>
      <c r="L1178" s="202"/>
      <c r="M1178" s="203"/>
      <c r="N1178" s="204"/>
      <c r="O1178" s="204"/>
      <c r="P1178" s="204"/>
      <c r="Q1178" s="204"/>
      <c r="R1178" s="204"/>
      <c r="S1178" s="204"/>
      <c r="T1178" s="205"/>
      <c r="AT1178" s="206" t="s">
        <v>147</v>
      </c>
      <c r="AU1178" s="206" t="s">
        <v>83</v>
      </c>
      <c r="AV1178" s="12" t="s">
        <v>83</v>
      </c>
      <c r="AW1178" s="12" t="s">
        <v>31</v>
      </c>
      <c r="AX1178" s="12" t="s">
        <v>75</v>
      </c>
      <c r="AY1178" s="206" t="s">
        <v>137</v>
      </c>
    </row>
    <row r="1179" spans="1:65" s="13" customFormat="1">
      <c r="B1179" s="207"/>
      <c r="C1179" s="208"/>
      <c r="D1179" s="192" t="s">
        <v>147</v>
      </c>
      <c r="E1179" s="209" t="s">
        <v>1</v>
      </c>
      <c r="F1179" s="210" t="s">
        <v>83</v>
      </c>
      <c r="G1179" s="208"/>
      <c r="H1179" s="211">
        <v>1</v>
      </c>
      <c r="I1179" s="212"/>
      <c r="J1179" s="208"/>
      <c r="K1179" s="208"/>
      <c r="L1179" s="213"/>
      <c r="M1179" s="214"/>
      <c r="N1179" s="215"/>
      <c r="O1179" s="215"/>
      <c r="P1179" s="215"/>
      <c r="Q1179" s="215"/>
      <c r="R1179" s="215"/>
      <c r="S1179" s="215"/>
      <c r="T1179" s="216"/>
      <c r="AT1179" s="217" t="s">
        <v>147</v>
      </c>
      <c r="AU1179" s="217" t="s">
        <v>83</v>
      </c>
      <c r="AV1179" s="13" t="s">
        <v>85</v>
      </c>
      <c r="AW1179" s="13" t="s">
        <v>31</v>
      </c>
      <c r="AX1179" s="13" t="s">
        <v>75</v>
      </c>
      <c r="AY1179" s="217" t="s">
        <v>137</v>
      </c>
    </row>
    <row r="1180" spans="1:65" s="12" customFormat="1">
      <c r="B1180" s="197"/>
      <c r="C1180" s="198"/>
      <c r="D1180" s="192" t="s">
        <v>147</v>
      </c>
      <c r="E1180" s="199" t="s">
        <v>1</v>
      </c>
      <c r="F1180" s="200" t="s">
        <v>1964</v>
      </c>
      <c r="G1180" s="198"/>
      <c r="H1180" s="199" t="s">
        <v>1</v>
      </c>
      <c r="I1180" s="201"/>
      <c r="J1180" s="198"/>
      <c r="K1180" s="198"/>
      <c r="L1180" s="202"/>
      <c r="M1180" s="203"/>
      <c r="N1180" s="204"/>
      <c r="O1180" s="204"/>
      <c r="P1180" s="204"/>
      <c r="Q1180" s="204"/>
      <c r="R1180" s="204"/>
      <c r="S1180" s="204"/>
      <c r="T1180" s="205"/>
      <c r="AT1180" s="206" t="s">
        <v>147</v>
      </c>
      <c r="AU1180" s="206" t="s">
        <v>83</v>
      </c>
      <c r="AV1180" s="12" t="s">
        <v>83</v>
      </c>
      <c r="AW1180" s="12" t="s">
        <v>31</v>
      </c>
      <c r="AX1180" s="12" t="s">
        <v>75</v>
      </c>
      <c r="AY1180" s="206" t="s">
        <v>137</v>
      </c>
    </row>
    <row r="1181" spans="1:65" s="13" customFormat="1">
      <c r="B1181" s="207"/>
      <c r="C1181" s="208"/>
      <c r="D1181" s="192" t="s">
        <v>147</v>
      </c>
      <c r="E1181" s="209" t="s">
        <v>1</v>
      </c>
      <c r="F1181" s="210" t="s">
        <v>83</v>
      </c>
      <c r="G1181" s="208"/>
      <c r="H1181" s="211">
        <v>1</v>
      </c>
      <c r="I1181" s="212"/>
      <c r="J1181" s="208"/>
      <c r="K1181" s="208"/>
      <c r="L1181" s="213"/>
      <c r="M1181" s="214"/>
      <c r="N1181" s="215"/>
      <c r="O1181" s="215"/>
      <c r="P1181" s="215"/>
      <c r="Q1181" s="215"/>
      <c r="R1181" s="215"/>
      <c r="S1181" s="215"/>
      <c r="T1181" s="216"/>
      <c r="AT1181" s="217" t="s">
        <v>147</v>
      </c>
      <c r="AU1181" s="217" t="s">
        <v>83</v>
      </c>
      <c r="AV1181" s="13" t="s">
        <v>85</v>
      </c>
      <c r="AW1181" s="13" t="s">
        <v>31</v>
      </c>
      <c r="AX1181" s="13" t="s">
        <v>75</v>
      </c>
      <c r="AY1181" s="217" t="s">
        <v>137</v>
      </c>
    </row>
    <row r="1182" spans="1:65" s="14" customFormat="1">
      <c r="B1182" s="218"/>
      <c r="C1182" s="219"/>
      <c r="D1182" s="192" t="s">
        <v>147</v>
      </c>
      <c r="E1182" s="220" t="s">
        <v>1</v>
      </c>
      <c r="F1182" s="221" t="s">
        <v>152</v>
      </c>
      <c r="G1182" s="219"/>
      <c r="H1182" s="222">
        <v>2</v>
      </c>
      <c r="I1182" s="223"/>
      <c r="J1182" s="219"/>
      <c r="K1182" s="219"/>
      <c r="L1182" s="224"/>
      <c r="M1182" s="225"/>
      <c r="N1182" s="226"/>
      <c r="O1182" s="226"/>
      <c r="P1182" s="226"/>
      <c r="Q1182" s="226"/>
      <c r="R1182" s="226"/>
      <c r="S1182" s="226"/>
      <c r="T1182" s="227"/>
      <c r="AT1182" s="228" t="s">
        <v>147</v>
      </c>
      <c r="AU1182" s="228" t="s">
        <v>83</v>
      </c>
      <c r="AV1182" s="14" t="s">
        <v>144</v>
      </c>
      <c r="AW1182" s="14" t="s">
        <v>31</v>
      </c>
      <c r="AX1182" s="14" t="s">
        <v>83</v>
      </c>
      <c r="AY1182" s="228" t="s">
        <v>137</v>
      </c>
    </row>
    <row r="1183" spans="1:65" s="2" customFormat="1" ht="24.2" customHeight="1">
      <c r="A1183" s="34"/>
      <c r="B1183" s="35"/>
      <c r="C1183" s="229" t="s">
        <v>907</v>
      </c>
      <c r="D1183" s="229" t="s">
        <v>678</v>
      </c>
      <c r="E1183" s="230" t="s">
        <v>1056</v>
      </c>
      <c r="F1183" s="231" t="s">
        <v>1057</v>
      </c>
      <c r="G1183" s="232" t="s">
        <v>141</v>
      </c>
      <c r="H1183" s="233">
        <v>99.691999999999993</v>
      </c>
      <c r="I1183" s="234"/>
      <c r="J1183" s="235">
        <f>ROUND(I1183*H1183,2)</f>
        <v>0</v>
      </c>
      <c r="K1183" s="231" t="s">
        <v>142</v>
      </c>
      <c r="L1183" s="39"/>
      <c r="M1183" s="236" t="s">
        <v>1</v>
      </c>
      <c r="N1183" s="237" t="s">
        <v>40</v>
      </c>
      <c r="O1183" s="71"/>
      <c r="P1183" s="188">
        <f>O1183*H1183</f>
        <v>0</v>
      </c>
      <c r="Q1183" s="188">
        <v>0</v>
      </c>
      <c r="R1183" s="188">
        <f>Q1183*H1183</f>
        <v>0</v>
      </c>
      <c r="S1183" s="188">
        <v>0</v>
      </c>
      <c r="T1183" s="189">
        <f>S1183*H1183</f>
        <v>0</v>
      </c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R1183" s="190" t="s">
        <v>144</v>
      </c>
      <c r="AT1183" s="190" t="s">
        <v>678</v>
      </c>
      <c r="AU1183" s="190" t="s">
        <v>83</v>
      </c>
      <c r="AY1183" s="17" t="s">
        <v>137</v>
      </c>
      <c r="BE1183" s="191">
        <f>IF(N1183="základní",J1183,0)</f>
        <v>0</v>
      </c>
      <c r="BF1183" s="191">
        <f>IF(N1183="snížená",J1183,0)</f>
        <v>0</v>
      </c>
      <c r="BG1183" s="191">
        <f>IF(N1183="zákl. přenesená",J1183,0)</f>
        <v>0</v>
      </c>
      <c r="BH1183" s="191">
        <f>IF(N1183="sníž. přenesená",J1183,0)</f>
        <v>0</v>
      </c>
      <c r="BI1183" s="191">
        <f>IF(N1183="nulová",J1183,0)</f>
        <v>0</v>
      </c>
      <c r="BJ1183" s="17" t="s">
        <v>83</v>
      </c>
      <c r="BK1183" s="191">
        <f>ROUND(I1183*H1183,2)</f>
        <v>0</v>
      </c>
      <c r="BL1183" s="17" t="s">
        <v>144</v>
      </c>
      <c r="BM1183" s="190" t="s">
        <v>2229</v>
      </c>
    </row>
    <row r="1184" spans="1:65" s="2" customFormat="1" ht="58.5">
      <c r="A1184" s="34"/>
      <c r="B1184" s="35"/>
      <c r="C1184" s="36"/>
      <c r="D1184" s="192" t="s">
        <v>146</v>
      </c>
      <c r="E1184" s="36"/>
      <c r="F1184" s="193" t="s">
        <v>1059</v>
      </c>
      <c r="G1184" s="36"/>
      <c r="H1184" s="36"/>
      <c r="I1184" s="194"/>
      <c r="J1184" s="36"/>
      <c r="K1184" s="36"/>
      <c r="L1184" s="39"/>
      <c r="M1184" s="195"/>
      <c r="N1184" s="196"/>
      <c r="O1184" s="71"/>
      <c r="P1184" s="71"/>
      <c r="Q1184" s="71"/>
      <c r="R1184" s="71"/>
      <c r="S1184" s="71"/>
      <c r="T1184" s="72"/>
      <c r="U1184" s="34"/>
      <c r="V1184" s="34"/>
      <c r="W1184" s="34"/>
      <c r="X1184" s="34"/>
      <c r="Y1184" s="34"/>
      <c r="Z1184" s="34"/>
      <c r="AA1184" s="34"/>
      <c r="AB1184" s="34"/>
      <c r="AC1184" s="34"/>
      <c r="AD1184" s="34"/>
      <c r="AE1184" s="34"/>
      <c r="AT1184" s="17" t="s">
        <v>146</v>
      </c>
      <c r="AU1184" s="17" t="s">
        <v>83</v>
      </c>
    </row>
    <row r="1185" spans="1:65" s="12" customFormat="1">
      <c r="B1185" s="197"/>
      <c r="C1185" s="198"/>
      <c r="D1185" s="192" t="s">
        <v>147</v>
      </c>
      <c r="E1185" s="199" t="s">
        <v>1</v>
      </c>
      <c r="F1185" s="200" t="s">
        <v>1853</v>
      </c>
      <c r="G1185" s="198"/>
      <c r="H1185" s="199" t="s">
        <v>1</v>
      </c>
      <c r="I1185" s="201"/>
      <c r="J1185" s="198"/>
      <c r="K1185" s="198"/>
      <c r="L1185" s="202"/>
      <c r="M1185" s="203"/>
      <c r="N1185" s="204"/>
      <c r="O1185" s="204"/>
      <c r="P1185" s="204"/>
      <c r="Q1185" s="204"/>
      <c r="R1185" s="204"/>
      <c r="S1185" s="204"/>
      <c r="T1185" s="205"/>
      <c r="AT1185" s="206" t="s">
        <v>147</v>
      </c>
      <c r="AU1185" s="206" t="s">
        <v>83</v>
      </c>
      <c r="AV1185" s="12" t="s">
        <v>83</v>
      </c>
      <c r="AW1185" s="12" t="s">
        <v>31</v>
      </c>
      <c r="AX1185" s="12" t="s">
        <v>75</v>
      </c>
      <c r="AY1185" s="206" t="s">
        <v>137</v>
      </c>
    </row>
    <row r="1186" spans="1:65" s="12" customFormat="1">
      <c r="B1186" s="197"/>
      <c r="C1186" s="198"/>
      <c r="D1186" s="192" t="s">
        <v>147</v>
      </c>
      <c r="E1186" s="199" t="s">
        <v>1</v>
      </c>
      <c r="F1186" s="200" t="s">
        <v>1963</v>
      </c>
      <c r="G1186" s="198"/>
      <c r="H1186" s="199" t="s">
        <v>1</v>
      </c>
      <c r="I1186" s="201"/>
      <c r="J1186" s="198"/>
      <c r="K1186" s="198"/>
      <c r="L1186" s="202"/>
      <c r="M1186" s="203"/>
      <c r="N1186" s="204"/>
      <c r="O1186" s="204"/>
      <c r="P1186" s="204"/>
      <c r="Q1186" s="204"/>
      <c r="R1186" s="204"/>
      <c r="S1186" s="204"/>
      <c r="T1186" s="205"/>
      <c r="AT1186" s="206" t="s">
        <v>147</v>
      </c>
      <c r="AU1186" s="206" t="s">
        <v>83</v>
      </c>
      <c r="AV1186" s="12" t="s">
        <v>83</v>
      </c>
      <c r="AW1186" s="12" t="s">
        <v>31</v>
      </c>
      <c r="AX1186" s="12" t="s">
        <v>75</v>
      </c>
      <c r="AY1186" s="206" t="s">
        <v>137</v>
      </c>
    </row>
    <row r="1187" spans="1:65" s="13" customFormat="1">
      <c r="B1187" s="207"/>
      <c r="C1187" s="208"/>
      <c r="D1187" s="192" t="s">
        <v>147</v>
      </c>
      <c r="E1187" s="209" t="s">
        <v>1</v>
      </c>
      <c r="F1187" s="210" t="s">
        <v>753</v>
      </c>
      <c r="G1187" s="208"/>
      <c r="H1187" s="211">
        <v>49.845999999999997</v>
      </c>
      <c r="I1187" s="212"/>
      <c r="J1187" s="208"/>
      <c r="K1187" s="208"/>
      <c r="L1187" s="213"/>
      <c r="M1187" s="214"/>
      <c r="N1187" s="215"/>
      <c r="O1187" s="215"/>
      <c r="P1187" s="215"/>
      <c r="Q1187" s="215"/>
      <c r="R1187" s="215"/>
      <c r="S1187" s="215"/>
      <c r="T1187" s="216"/>
      <c r="AT1187" s="217" t="s">
        <v>147</v>
      </c>
      <c r="AU1187" s="217" t="s">
        <v>83</v>
      </c>
      <c r="AV1187" s="13" t="s">
        <v>85</v>
      </c>
      <c r="AW1187" s="13" t="s">
        <v>31</v>
      </c>
      <c r="AX1187" s="13" t="s">
        <v>75</v>
      </c>
      <c r="AY1187" s="217" t="s">
        <v>137</v>
      </c>
    </row>
    <row r="1188" spans="1:65" s="12" customFormat="1">
      <c r="B1188" s="197"/>
      <c r="C1188" s="198"/>
      <c r="D1188" s="192" t="s">
        <v>147</v>
      </c>
      <c r="E1188" s="199" t="s">
        <v>1</v>
      </c>
      <c r="F1188" s="200" t="s">
        <v>1964</v>
      </c>
      <c r="G1188" s="198"/>
      <c r="H1188" s="199" t="s">
        <v>1</v>
      </c>
      <c r="I1188" s="201"/>
      <c r="J1188" s="198"/>
      <c r="K1188" s="198"/>
      <c r="L1188" s="202"/>
      <c r="M1188" s="203"/>
      <c r="N1188" s="204"/>
      <c r="O1188" s="204"/>
      <c r="P1188" s="204"/>
      <c r="Q1188" s="204"/>
      <c r="R1188" s="204"/>
      <c r="S1188" s="204"/>
      <c r="T1188" s="205"/>
      <c r="AT1188" s="206" t="s">
        <v>147</v>
      </c>
      <c r="AU1188" s="206" t="s">
        <v>83</v>
      </c>
      <c r="AV1188" s="12" t="s">
        <v>83</v>
      </c>
      <c r="AW1188" s="12" t="s">
        <v>31</v>
      </c>
      <c r="AX1188" s="12" t="s">
        <v>75</v>
      </c>
      <c r="AY1188" s="206" t="s">
        <v>137</v>
      </c>
    </row>
    <row r="1189" spans="1:65" s="13" customFormat="1">
      <c r="B1189" s="207"/>
      <c r="C1189" s="208"/>
      <c r="D1189" s="192" t="s">
        <v>147</v>
      </c>
      <c r="E1189" s="209" t="s">
        <v>1</v>
      </c>
      <c r="F1189" s="210" t="s">
        <v>753</v>
      </c>
      <c r="G1189" s="208"/>
      <c r="H1189" s="211">
        <v>49.845999999999997</v>
      </c>
      <c r="I1189" s="212"/>
      <c r="J1189" s="208"/>
      <c r="K1189" s="208"/>
      <c r="L1189" s="213"/>
      <c r="M1189" s="214"/>
      <c r="N1189" s="215"/>
      <c r="O1189" s="215"/>
      <c r="P1189" s="215"/>
      <c r="Q1189" s="215"/>
      <c r="R1189" s="215"/>
      <c r="S1189" s="215"/>
      <c r="T1189" s="216"/>
      <c r="AT1189" s="217" t="s">
        <v>147</v>
      </c>
      <c r="AU1189" s="217" t="s">
        <v>83</v>
      </c>
      <c r="AV1189" s="13" t="s">
        <v>85</v>
      </c>
      <c r="AW1189" s="13" t="s">
        <v>31</v>
      </c>
      <c r="AX1189" s="13" t="s">
        <v>75</v>
      </c>
      <c r="AY1189" s="217" t="s">
        <v>137</v>
      </c>
    </row>
    <row r="1190" spans="1:65" s="14" customFormat="1">
      <c r="B1190" s="218"/>
      <c r="C1190" s="219"/>
      <c r="D1190" s="192" t="s">
        <v>147</v>
      </c>
      <c r="E1190" s="220" t="s">
        <v>1</v>
      </c>
      <c r="F1190" s="221" t="s">
        <v>152</v>
      </c>
      <c r="G1190" s="219"/>
      <c r="H1190" s="222">
        <v>99.691999999999993</v>
      </c>
      <c r="I1190" s="223"/>
      <c r="J1190" s="219"/>
      <c r="K1190" s="219"/>
      <c r="L1190" s="224"/>
      <c r="M1190" s="225"/>
      <c r="N1190" s="226"/>
      <c r="O1190" s="226"/>
      <c r="P1190" s="226"/>
      <c r="Q1190" s="226"/>
      <c r="R1190" s="226"/>
      <c r="S1190" s="226"/>
      <c r="T1190" s="227"/>
      <c r="AT1190" s="228" t="s">
        <v>147</v>
      </c>
      <c r="AU1190" s="228" t="s">
        <v>83</v>
      </c>
      <c r="AV1190" s="14" t="s">
        <v>144</v>
      </c>
      <c r="AW1190" s="14" t="s">
        <v>31</v>
      </c>
      <c r="AX1190" s="14" t="s">
        <v>83</v>
      </c>
      <c r="AY1190" s="228" t="s">
        <v>137</v>
      </c>
    </row>
    <row r="1191" spans="1:65" s="2" customFormat="1" ht="24.2" customHeight="1">
      <c r="A1191" s="34"/>
      <c r="B1191" s="35"/>
      <c r="C1191" s="229" t="s">
        <v>913</v>
      </c>
      <c r="D1191" s="229" t="s">
        <v>678</v>
      </c>
      <c r="E1191" s="230" t="s">
        <v>1046</v>
      </c>
      <c r="F1191" s="231" t="s">
        <v>1047</v>
      </c>
      <c r="G1191" s="232" t="s">
        <v>141</v>
      </c>
      <c r="H1191" s="233">
        <v>99.691999999999993</v>
      </c>
      <c r="I1191" s="234"/>
      <c r="J1191" s="235">
        <f>ROUND(I1191*H1191,2)</f>
        <v>0</v>
      </c>
      <c r="K1191" s="231" t="s">
        <v>142</v>
      </c>
      <c r="L1191" s="39"/>
      <c r="M1191" s="236" t="s">
        <v>1</v>
      </c>
      <c r="N1191" s="237" t="s">
        <v>40</v>
      </c>
      <c r="O1191" s="71"/>
      <c r="P1191" s="188">
        <f>O1191*H1191</f>
        <v>0</v>
      </c>
      <c r="Q1191" s="188">
        <v>0</v>
      </c>
      <c r="R1191" s="188">
        <f>Q1191*H1191</f>
        <v>0</v>
      </c>
      <c r="S1191" s="188">
        <v>0</v>
      </c>
      <c r="T1191" s="189">
        <f>S1191*H1191</f>
        <v>0</v>
      </c>
      <c r="U1191" s="34"/>
      <c r="V1191" s="34"/>
      <c r="W1191" s="34"/>
      <c r="X1191" s="34"/>
      <c r="Y1191" s="34"/>
      <c r="Z1191" s="34"/>
      <c r="AA1191" s="34"/>
      <c r="AB1191" s="34"/>
      <c r="AC1191" s="34"/>
      <c r="AD1191" s="34"/>
      <c r="AE1191" s="34"/>
      <c r="AR1191" s="190" t="s">
        <v>144</v>
      </c>
      <c r="AT1191" s="190" t="s">
        <v>678</v>
      </c>
      <c r="AU1191" s="190" t="s">
        <v>83</v>
      </c>
      <c r="AY1191" s="17" t="s">
        <v>137</v>
      </c>
      <c r="BE1191" s="191">
        <f>IF(N1191="základní",J1191,0)</f>
        <v>0</v>
      </c>
      <c r="BF1191" s="191">
        <f>IF(N1191="snížená",J1191,0)</f>
        <v>0</v>
      </c>
      <c r="BG1191" s="191">
        <f>IF(N1191="zákl. přenesená",J1191,0)</f>
        <v>0</v>
      </c>
      <c r="BH1191" s="191">
        <f>IF(N1191="sníž. přenesená",J1191,0)</f>
        <v>0</v>
      </c>
      <c r="BI1191" s="191">
        <f>IF(N1191="nulová",J1191,0)</f>
        <v>0</v>
      </c>
      <c r="BJ1191" s="17" t="s">
        <v>83</v>
      </c>
      <c r="BK1191" s="191">
        <f>ROUND(I1191*H1191,2)</f>
        <v>0</v>
      </c>
      <c r="BL1191" s="17" t="s">
        <v>144</v>
      </c>
      <c r="BM1191" s="190" t="s">
        <v>2230</v>
      </c>
    </row>
    <row r="1192" spans="1:65" s="2" customFormat="1" ht="39">
      <c r="A1192" s="34"/>
      <c r="B1192" s="35"/>
      <c r="C1192" s="36"/>
      <c r="D1192" s="192" t="s">
        <v>146</v>
      </c>
      <c r="E1192" s="36"/>
      <c r="F1192" s="193" t="s">
        <v>1049</v>
      </c>
      <c r="G1192" s="36"/>
      <c r="H1192" s="36"/>
      <c r="I1192" s="194"/>
      <c r="J1192" s="36"/>
      <c r="K1192" s="36"/>
      <c r="L1192" s="39"/>
      <c r="M1192" s="195"/>
      <c r="N1192" s="196"/>
      <c r="O1192" s="71"/>
      <c r="P1192" s="71"/>
      <c r="Q1192" s="71"/>
      <c r="R1192" s="71"/>
      <c r="S1192" s="71"/>
      <c r="T1192" s="72"/>
      <c r="U1192" s="34"/>
      <c r="V1192" s="34"/>
      <c r="W1192" s="34"/>
      <c r="X1192" s="34"/>
      <c r="Y1192" s="34"/>
      <c r="Z1192" s="34"/>
      <c r="AA1192" s="34"/>
      <c r="AB1192" s="34"/>
      <c r="AC1192" s="34"/>
      <c r="AD1192" s="34"/>
      <c r="AE1192" s="34"/>
      <c r="AT1192" s="17" t="s">
        <v>146</v>
      </c>
      <c r="AU1192" s="17" t="s">
        <v>83</v>
      </c>
    </row>
    <row r="1193" spans="1:65" s="12" customFormat="1">
      <c r="B1193" s="197"/>
      <c r="C1193" s="198"/>
      <c r="D1193" s="192" t="s">
        <v>147</v>
      </c>
      <c r="E1193" s="199" t="s">
        <v>1</v>
      </c>
      <c r="F1193" s="200" t="s">
        <v>1853</v>
      </c>
      <c r="G1193" s="198"/>
      <c r="H1193" s="199" t="s">
        <v>1</v>
      </c>
      <c r="I1193" s="201"/>
      <c r="J1193" s="198"/>
      <c r="K1193" s="198"/>
      <c r="L1193" s="202"/>
      <c r="M1193" s="203"/>
      <c r="N1193" s="204"/>
      <c r="O1193" s="204"/>
      <c r="P1193" s="204"/>
      <c r="Q1193" s="204"/>
      <c r="R1193" s="204"/>
      <c r="S1193" s="204"/>
      <c r="T1193" s="205"/>
      <c r="AT1193" s="206" t="s">
        <v>147</v>
      </c>
      <c r="AU1193" s="206" t="s">
        <v>83</v>
      </c>
      <c r="AV1193" s="12" t="s">
        <v>83</v>
      </c>
      <c r="AW1193" s="12" t="s">
        <v>31</v>
      </c>
      <c r="AX1193" s="12" t="s">
        <v>75</v>
      </c>
      <c r="AY1193" s="206" t="s">
        <v>137</v>
      </c>
    </row>
    <row r="1194" spans="1:65" s="12" customFormat="1">
      <c r="B1194" s="197"/>
      <c r="C1194" s="198"/>
      <c r="D1194" s="192" t="s">
        <v>147</v>
      </c>
      <c r="E1194" s="199" t="s">
        <v>1</v>
      </c>
      <c r="F1194" s="200" t="s">
        <v>1963</v>
      </c>
      <c r="G1194" s="198"/>
      <c r="H1194" s="199" t="s">
        <v>1</v>
      </c>
      <c r="I1194" s="201"/>
      <c r="J1194" s="198"/>
      <c r="K1194" s="198"/>
      <c r="L1194" s="202"/>
      <c r="M1194" s="203"/>
      <c r="N1194" s="204"/>
      <c r="O1194" s="204"/>
      <c r="P1194" s="204"/>
      <c r="Q1194" s="204"/>
      <c r="R1194" s="204"/>
      <c r="S1194" s="204"/>
      <c r="T1194" s="205"/>
      <c r="AT1194" s="206" t="s">
        <v>147</v>
      </c>
      <c r="AU1194" s="206" t="s">
        <v>83</v>
      </c>
      <c r="AV1194" s="12" t="s">
        <v>83</v>
      </c>
      <c r="AW1194" s="12" t="s">
        <v>31</v>
      </c>
      <c r="AX1194" s="12" t="s">
        <v>75</v>
      </c>
      <c r="AY1194" s="206" t="s">
        <v>137</v>
      </c>
    </row>
    <row r="1195" spans="1:65" s="13" customFormat="1">
      <c r="B1195" s="207"/>
      <c r="C1195" s="208"/>
      <c r="D1195" s="192" t="s">
        <v>147</v>
      </c>
      <c r="E1195" s="209" t="s">
        <v>1</v>
      </c>
      <c r="F1195" s="210" t="s">
        <v>753</v>
      </c>
      <c r="G1195" s="208"/>
      <c r="H1195" s="211">
        <v>49.845999999999997</v>
      </c>
      <c r="I1195" s="212"/>
      <c r="J1195" s="208"/>
      <c r="K1195" s="208"/>
      <c r="L1195" s="213"/>
      <c r="M1195" s="214"/>
      <c r="N1195" s="215"/>
      <c r="O1195" s="215"/>
      <c r="P1195" s="215"/>
      <c r="Q1195" s="215"/>
      <c r="R1195" s="215"/>
      <c r="S1195" s="215"/>
      <c r="T1195" s="216"/>
      <c r="AT1195" s="217" t="s">
        <v>147</v>
      </c>
      <c r="AU1195" s="217" t="s">
        <v>83</v>
      </c>
      <c r="AV1195" s="13" t="s">
        <v>85</v>
      </c>
      <c r="AW1195" s="13" t="s">
        <v>31</v>
      </c>
      <c r="AX1195" s="13" t="s">
        <v>75</v>
      </c>
      <c r="AY1195" s="217" t="s">
        <v>137</v>
      </c>
    </row>
    <row r="1196" spans="1:65" s="12" customFormat="1">
      <c r="B1196" s="197"/>
      <c r="C1196" s="198"/>
      <c r="D1196" s="192" t="s">
        <v>147</v>
      </c>
      <c r="E1196" s="199" t="s">
        <v>1</v>
      </c>
      <c r="F1196" s="200" t="s">
        <v>1964</v>
      </c>
      <c r="G1196" s="198"/>
      <c r="H1196" s="199" t="s">
        <v>1</v>
      </c>
      <c r="I1196" s="201"/>
      <c r="J1196" s="198"/>
      <c r="K1196" s="198"/>
      <c r="L1196" s="202"/>
      <c r="M1196" s="203"/>
      <c r="N1196" s="204"/>
      <c r="O1196" s="204"/>
      <c r="P1196" s="204"/>
      <c r="Q1196" s="204"/>
      <c r="R1196" s="204"/>
      <c r="S1196" s="204"/>
      <c r="T1196" s="205"/>
      <c r="AT1196" s="206" t="s">
        <v>147</v>
      </c>
      <c r="AU1196" s="206" t="s">
        <v>83</v>
      </c>
      <c r="AV1196" s="12" t="s">
        <v>83</v>
      </c>
      <c r="AW1196" s="12" t="s">
        <v>31</v>
      </c>
      <c r="AX1196" s="12" t="s">
        <v>75</v>
      </c>
      <c r="AY1196" s="206" t="s">
        <v>137</v>
      </c>
    </row>
    <row r="1197" spans="1:65" s="13" customFormat="1">
      <c r="B1197" s="207"/>
      <c r="C1197" s="208"/>
      <c r="D1197" s="192" t="s">
        <v>147</v>
      </c>
      <c r="E1197" s="209" t="s">
        <v>1</v>
      </c>
      <c r="F1197" s="210" t="s">
        <v>753</v>
      </c>
      <c r="G1197" s="208"/>
      <c r="H1197" s="211">
        <v>49.845999999999997</v>
      </c>
      <c r="I1197" s="212"/>
      <c r="J1197" s="208"/>
      <c r="K1197" s="208"/>
      <c r="L1197" s="213"/>
      <c r="M1197" s="214"/>
      <c r="N1197" s="215"/>
      <c r="O1197" s="215"/>
      <c r="P1197" s="215"/>
      <c r="Q1197" s="215"/>
      <c r="R1197" s="215"/>
      <c r="S1197" s="215"/>
      <c r="T1197" s="216"/>
      <c r="AT1197" s="217" t="s">
        <v>147</v>
      </c>
      <c r="AU1197" s="217" t="s">
        <v>83</v>
      </c>
      <c r="AV1197" s="13" t="s">
        <v>85</v>
      </c>
      <c r="AW1197" s="13" t="s">
        <v>31</v>
      </c>
      <c r="AX1197" s="13" t="s">
        <v>75</v>
      </c>
      <c r="AY1197" s="217" t="s">
        <v>137</v>
      </c>
    </row>
    <row r="1198" spans="1:65" s="14" customFormat="1">
      <c r="B1198" s="218"/>
      <c r="C1198" s="219"/>
      <c r="D1198" s="192" t="s">
        <v>147</v>
      </c>
      <c r="E1198" s="220" t="s">
        <v>1</v>
      </c>
      <c r="F1198" s="221" t="s">
        <v>152</v>
      </c>
      <c r="G1198" s="219"/>
      <c r="H1198" s="222">
        <v>99.691999999999993</v>
      </c>
      <c r="I1198" s="223"/>
      <c r="J1198" s="219"/>
      <c r="K1198" s="219"/>
      <c r="L1198" s="224"/>
      <c r="M1198" s="225"/>
      <c r="N1198" s="226"/>
      <c r="O1198" s="226"/>
      <c r="P1198" s="226"/>
      <c r="Q1198" s="226"/>
      <c r="R1198" s="226"/>
      <c r="S1198" s="226"/>
      <c r="T1198" s="227"/>
      <c r="AT1198" s="228" t="s">
        <v>147</v>
      </c>
      <c r="AU1198" s="228" t="s">
        <v>83</v>
      </c>
      <c r="AV1198" s="14" t="s">
        <v>144</v>
      </c>
      <c r="AW1198" s="14" t="s">
        <v>31</v>
      </c>
      <c r="AX1198" s="14" t="s">
        <v>83</v>
      </c>
      <c r="AY1198" s="228" t="s">
        <v>137</v>
      </c>
    </row>
    <row r="1199" spans="1:65" s="2" customFormat="1" ht="24.2" customHeight="1">
      <c r="A1199" s="34"/>
      <c r="B1199" s="35"/>
      <c r="C1199" s="229" t="s">
        <v>918</v>
      </c>
      <c r="D1199" s="229" t="s">
        <v>678</v>
      </c>
      <c r="E1199" s="230" t="s">
        <v>2231</v>
      </c>
      <c r="F1199" s="231" t="s">
        <v>2232</v>
      </c>
      <c r="G1199" s="232" t="s">
        <v>141</v>
      </c>
      <c r="H1199" s="233">
        <v>60</v>
      </c>
      <c r="I1199" s="234"/>
      <c r="J1199" s="235">
        <f>ROUND(I1199*H1199,2)</f>
        <v>0</v>
      </c>
      <c r="K1199" s="231" t="s">
        <v>142</v>
      </c>
      <c r="L1199" s="39"/>
      <c r="M1199" s="236" t="s">
        <v>1</v>
      </c>
      <c r="N1199" s="237" t="s">
        <v>40</v>
      </c>
      <c r="O1199" s="71"/>
      <c r="P1199" s="188">
        <f>O1199*H1199</f>
        <v>0</v>
      </c>
      <c r="Q1199" s="188">
        <v>0</v>
      </c>
      <c r="R1199" s="188">
        <f>Q1199*H1199</f>
        <v>0</v>
      </c>
      <c r="S1199" s="188">
        <v>0</v>
      </c>
      <c r="T1199" s="189">
        <f>S1199*H1199</f>
        <v>0</v>
      </c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R1199" s="190" t="s">
        <v>144</v>
      </c>
      <c r="AT1199" s="190" t="s">
        <v>678</v>
      </c>
      <c r="AU1199" s="190" t="s">
        <v>83</v>
      </c>
      <c r="AY1199" s="17" t="s">
        <v>137</v>
      </c>
      <c r="BE1199" s="191">
        <f>IF(N1199="základní",J1199,0)</f>
        <v>0</v>
      </c>
      <c r="BF1199" s="191">
        <f>IF(N1199="snížená",J1199,0)</f>
        <v>0</v>
      </c>
      <c r="BG1199" s="191">
        <f>IF(N1199="zákl. přenesená",J1199,0)</f>
        <v>0</v>
      </c>
      <c r="BH1199" s="191">
        <f>IF(N1199="sníž. přenesená",J1199,0)</f>
        <v>0</v>
      </c>
      <c r="BI1199" s="191">
        <f>IF(N1199="nulová",J1199,0)</f>
        <v>0</v>
      </c>
      <c r="BJ1199" s="17" t="s">
        <v>83</v>
      </c>
      <c r="BK1199" s="191">
        <f>ROUND(I1199*H1199,2)</f>
        <v>0</v>
      </c>
      <c r="BL1199" s="17" t="s">
        <v>144</v>
      </c>
      <c r="BM1199" s="190" t="s">
        <v>2233</v>
      </c>
    </row>
    <row r="1200" spans="1:65" s="2" customFormat="1" ht="29.25">
      <c r="A1200" s="34"/>
      <c r="B1200" s="35"/>
      <c r="C1200" s="36"/>
      <c r="D1200" s="192" t="s">
        <v>146</v>
      </c>
      <c r="E1200" s="36"/>
      <c r="F1200" s="193" t="s">
        <v>2234</v>
      </c>
      <c r="G1200" s="36"/>
      <c r="H1200" s="36"/>
      <c r="I1200" s="194"/>
      <c r="J1200" s="36"/>
      <c r="K1200" s="36"/>
      <c r="L1200" s="39"/>
      <c r="M1200" s="195"/>
      <c r="N1200" s="196"/>
      <c r="O1200" s="71"/>
      <c r="P1200" s="71"/>
      <c r="Q1200" s="71"/>
      <c r="R1200" s="71"/>
      <c r="S1200" s="71"/>
      <c r="T1200" s="72"/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T1200" s="17" t="s">
        <v>146</v>
      </c>
      <c r="AU1200" s="17" t="s">
        <v>83</v>
      </c>
    </row>
    <row r="1201" spans="1:65" s="12" customFormat="1">
      <c r="B1201" s="197"/>
      <c r="C1201" s="198"/>
      <c r="D1201" s="192" t="s">
        <v>147</v>
      </c>
      <c r="E1201" s="199" t="s">
        <v>1</v>
      </c>
      <c r="F1201" s="200" t="s">
        <v>1895</v>
      </c>
      <c r="G1201" s="198"/>
      <c r="H1201" s="199" t="s">
        <v>1</v>
      </c>
      <c r="I1201" s="201"/>
      <c r="J1201" s="198"/>
      <c r="K1201" s="198"/>
      <c r="L1201" s="202"/>
      <c r="M1201" s="203"/>
      <c r="N1201" s="204"/>
      <c r="O1201" s="204"/>
      <c r="P1201" s="204"/>
      <c r="Q1201" s="204"/>
      <c r="R1201" s="204"/>
      <c r="S1201" s="204"/>
      <c r="T1201" s="205"/>
      <c r="AT1201" s="206" t="s">
        <v>147</v>
      </c>
      <c r="AU1201" s="206" t="s">
        <v>83</v>
      </c>
      <c r="AV1201" s="12" t="s">
        <v>83</v>
      </c>
      <c r="AW1201" s="12" t="s">
        <v>31</v>
      </c>
      <c r="AX1201" s="12" t="s">
        <v>75</v>
      </c>
      <c r="AY1201" s="206" t="s">
        <v>137</v>
      </c>
    </row>
    <row r="1202" spans="1:65" s="13" customFormat="1">
      <c r="B1202" s="207"/>
      <c r="C1202" s="208"/>
      <c r="D1202" s="192" t="s">
        <v>147</v>
      </c>
      <c r="E1202" s="209" t="s">
        <v>1</v>
      </c>
      <c r="F1202" s="210" t="s">
        <v>2235</v>
      </c>
      <c r="G1202" s="208"/>
      <c r="H1202" s="211">
        <v>60</v>
      </c>
      <c r="I1202" s="212"/>
      <c r="J1202" s="208"/>
      <c r="K1202" s="208"/>
      <c r="L1202" s="213"/>
      <c r="M1202" s="214"/>
      <c r="N1202" s="215"/>
      <c r="O1202" s="215"/>
      <c r="P1202" s="215"/>
      <c r="Q1202" s="215"/>
      <c r="R1202" s="215"/>
      <c r="S1202" s="215"/>
      <c r="T1202" s="216"/>
      <c r="AT1202" s="217" t="s">
        <v>147</v>
      </c>
      <c r="AU1202" s="217" t="s">
        <v>83</v>
      </c>
      <c r="AV1202" s="13" t="s">
        <v>85</v>
      </c>
      <c r="AW1202" s="13" t="s">
        <v>31</v>
      </c>
      <c r="AX1202" s="13" t="s">
        <v>75</v>
      </c>
      <c r="AY1202" s="217" t="s">
        <v>137</v>
      </c>
    </row>
    <row r="1203" spans="1:65" s="14" customFormat="1">
      <c r="B1203" s="218"/>
      <c r="C1203" s="219"/>
      <c r="D1203" s="192" t="s">
        <v>147</v>
      </c>
      <c r="E1203" s="220" t="s">
        <v>1</v>
      </c>
      <c r="F1203" s="221" t="s">
        <v>152</v>
      </c>
      <c r="G1203" s="219"/>
      <c r="H1203" s="222">
        <v>60</v>
      </c>
      <c r="I1203" s="223"/>
      <c r="J1203" s="219"/>
      <c r="K1203" s="219"/>
      <c r="L1203" s="224"/>
      <c r="M1203" s="225"/>
      <c r="N1203" s="226"/>
      <c r="O1203" s="226"/>
      <c r="P1203" s="226"/>
      <c r="Q1203" s="226"/>
      <c r="R1203" s="226"/>
      <c r="S1203" s="226"/>
      <c r="T1203" s="227"/>
      <c r="AT1203" s="228" t="s">
        <v>147</v>
      </c>
      <c r="AU1203" s="228" t="s">
        <v>83</v>
      </c>
      <c r="AV1203" s="14" t="s">
        <v>144</v>
      </c>
      <c r="AW1203" s="14" t="s">
        <v>31</v>
      </c>
      <c r="AX1203" s="14" t="s">
        <v>83</v>
      </c>
      <c r="AY1203" s="228" t="s">
        <v>137</v>
      </c>
    </row>
    <row r="1204" spans="1:65" s="2" customFormat="1" ht="21.75" customHeight="1">
      <c r="A1204" s="34"/>
      <c r="B1204" s="35"/>
      <c r="C1204" s="229" t="s">
        <v>923</v>
      </c>
      <c r="D1204" s="229" t="s">
        <v>678</v>
      </c>
      <c r="E1204" s="230" t="s">
        <v>2236</v>
      </c>
      <c r="F1204" s="231" t="s">
        <v>2237</v>
      </c>
      <c r="G1204" s="232" t="s">
        <v>141</v>
      </c>
      <c r="H1204" s="233">
        <v>60</v>
      </c>
      <c r="I1204" s="234"/>
      <c r="J1204" s="235">
        <f>ROUND(I1204*H1204,2)</f>
        <v>0</v>
      </c>
      <c r="K1204" s="231" t="s">
        <v>142</v>
      </c>
      <c r="L1204" s="39"/>
      <c r="M1204" s="236" t="s">
        <v>1</v>
      </c>
      <c r="N1204" s="237" t="s">
        <v>40</v>
      </c>
      <c r="O1204" s="71"/>
      <c r="P1204" s="188">
        <f>O1204*H1204</f>
        <v>0</v>
      </c>
      <c r="Q1204" s="188">
        <v>0</v>
      </c>
      <c r="R1204" s="188">
        <f>Q1204*H1204</f>
        <v>0</v>
      </c>
      <c r="S1204" s="188">
        <v>0</v>
      </c>
      <c r="T1204" s="189">
        <f>S1204*H1204</f>
        <v>0</v>
      </c>
      <c r="U1204" s="34"/>
      <c r="V1204" s="34"/>
      <c r="W1204" s="34"/>
      <c r="X1204" s="34"/>
      <c r="Y1204" s="34"/>
      <c r="Z1204" s="34"/>
      <c r="AA1204" s="34"/>
      <c r="AB1204" s="34"/>
      <c r="AC1204" s="34"/>
      <c r="AD1204" s="34"/>
      <c r="AE1204" s="34"/>
      <c r="AR1204" s="190" t="s">
        <v>144</v>
      </c>
      <c r="AT1204" s="190" t="s">
        <v>678</v>
      </c>
      <c r="AU1204" s="190" t="s">
        <v>83</v>
      </c>
      <c r="AY1204" s="17" t="s">
        <v>137</v>
      </c>
      <c r="BE1204" s="191">
        <f>IF(N1204="základní",J1204,0)</f>
        <v>0</v>
      </c>
      <c r="BF1204" s="191">
        <f>IF(N1204="snížená",J1204,0)</f>
        <v>0</v>
      </c>
      <c r="BG1204" s="191">
        <f>IF(N1204="zákl. přenesená",J1204,0)</f>
        <v>0</v>
      </c>
      <c r="BH1204" s="191">
        <f>IF(N1204="sníž. přenesená",J1204,0)</f>
        <v>0</v>
      </c>
      <c r="BI1204" s="191">
        <f>IF(N1204="nulová",J1204,0)</f>
        <v>0</v>
      </c>
      <c r="BJ1204" s="17" t="s">
        <v>83</v>
      </c>
      <c r="BK1204" s="191">
        <f>ROUND(I1204*H1204,2)</f>
        <v>0</v>
      </c>
      <c r="BL1204" s="17" t="s">
        <v>144</v>
      </c>
      <c r="BM1204" s="190" t="s">
        <v>2238</v>
      </c>
    </row>
    <row r="1205" spans="1:65" s="2" customFormat="1" ht="29.25">
      <c r="A1205" s="34"/>
      <c r="B1205" s="35"/>
      <c r="C1205" s="36"/>
      <c r="D1205" s="192" t="s">
        <v>146</v>
      </c>
      <c r="E1205" s="36"/>
      <c r="F1205" s="193" t="s">
        <v>2239</v>
      </c>
      <c r="G1205" s="36"/>
      <c r="H1205" s="36"/>
      <c r="I1205" s="194"/>
      <c r="J1205" s="36"/>
      <c r="K1205" s="36"/>
      <c r="L1205" s="39"/>
      <c r="M1205" s="195"/>
      <c r="N1205" s="196"/>
      <c r="O1205" s="71"/>
      <c r="P1205" s="71"/>
      <c r="Q1205" s="71"/>
      <c r="R1205" s="71"/>
      <c r="S1205" s="71"/>
      <c r="T1205" s="72"/>
      <c r="U1205" s="34"/>
      <c r="V1205" s="34"/>
      <c r="W1205" s="34"/>
      <c r="X1205" s="34"/>
      <c r="Y1205" s="34"/>
      <c r="Z1205" s="34"/>
      <c r="AA1205" s="34"/>
      <c r="AB1205" s="34"/>
      <c r="AC1205" s="34"/>
      <c r="AD1205" s="34"/>
      <c r="AE1205" s="34"/>
      <c r="AT1205" s="17" t="s">
        <v>146</v>
      </c>
      <c r="AU1205" s="17" t="s">
        <v>83</v>
      </c>
    </row>
    <row r="1206" spans="1:65" s="12" customFormat="1">
      <c r="B1206" s="197"/>
      <c r="C1206" s="198"/>
      <c r="D1206" s="192" t="s">
        <v>147</v>
      </c>
      <c r="E1206" s="199" t="s">
        <v>1</v>
      </c>
      <c r="F1206" s="200" t="s">
        <v>1895</v>
      </c>
      <c r="G1206" s="198"/>
      <c r="H1206" s="199" t="s">
        <v>1</v>
      </c>
      <c r="I1206" s="201"/>
      <c r="J1206" s="198"/>
      <c r="K1206" s="198"/>
      <c r="L1206" s="202"/>
      <c r="M1206" s="203"/>
      <c r="N1206" s="204"/>
      <c r="O1206" s="204"/>
      <c r="P1206" s="204"/>
      <c r="Q1206" s="204"/>
      <c r="R1206" s="204"/>
      <c r="S1206" s="204"/>
      <c r="T1206" s="205"/>
      <c r="AT1206" s="206" t="s">
        <v>147</v>
      </c>
      <c r="AU1206" s="206" t="s">
        <v>83</v>
      </c>
      <c r="AV1206" s="12" t="s">
        <v>83</v>
      </c>
      <c r="AW1206" s="12" t="s">
        <v>31</v>
      </c>
      <c r="AX1206" s="12" t="s">
        <v>75</v>
      </c>
      <c r="AY1206" s="206" t="s">
        <v>137</v>
      </c>
    </row>
    <row r="1207" spans="1:65" s="13" customFormat="1">
      <c r="B1207" s="207"/>
      <c r="C1207" s="208"/>
      <c r="D1207" s="192" t="s">
        <v>147</v>
      </c>
      <c r="E1207" s="209" t="s">
        <v>1</v>
      </c>
      <c r="F1207" s="210" t="s">
        <v>2235</v>
      </c>
      <c r="G1207" s="208"/>
      <c r="H1207" s="211">
        <v>60</v>
      </c>
      <c r="I1207" s="212"/>
      <c r="J1207" s="208"/>
      <c r="K1207" s="208"/>
      <c r="L1207" s="213"/>
      <c r="M1207" s="214"/>
      <c r="N1207" s="215"/>
      <c r="O1207" s="215"/>
      <c r="P1207" s="215"/>
      <c r="Q1207" s="215"/>
      <c r="R1207" s="215"/>
      <c r="S1207" s="215"/>
      <c r="T1207" s="216"/>
      <c r="AT1207" s="217" t="s">
        <v>147</v>
      </c>
      <c r="AU1207" s="217" t="s">
        <v>83</v>
      </c>
      <c r="AV1207" s="13" t="s">
        <v>85</v>
      </c>
      <c r="AW1207" s="13" t="s">
        <v>31</v>
      </c>
      <c r="AX1207" s="13" t="s">
        <v>75</v>
      </c>
      <c r="AY1207" s="217" t="s">
        <v>137</v>
      </c>
    </row>
    <row r="1208" spans="1:65" s="14" customFormat="1">
      <c r="B1208" s="218"/>
      <c r="C1208" s="219"/>
      <c r="D1208" s="192" t="s">
        <v>147</v>
      </c>
      <c r="E1208" s="220" t="s">
        <v>1</v>
      </c>
      <c r="F1208" s="221" t="s">
        <v>152</v>
      </c>
      <c r="G1208" s="219"/>
      <c r="H1208" s="222">
        <v>60</v>
      </c>
      <c r="I1208" s="223"/>
      <c r="J1208" s="219"/>
      <c r="K1208" s="219"/>
      <c r="L1208" s="224"/>
      <c r="M1208" s="225"/>
      <c r="N1208" s="226"/>
      <c r="O1208" s="226"/>
      <c r="P1208" s="226"/>
      <c r="Q1208" s="226"/>
      <c r="R1208" s="226"/>
      <c r="S1208" s="226"/>
      <c r="T1208" s="227"/>
      <c r="AT1208" s="228" t="s">
        <v>147</v>
      </c>
      <c r="AU1208" s="228" t="s">
        <v>83</v>
      </c>
      <c r="AV1208" s="14" t="s">
        <v>144</v>
      </c>
      <c r="AW1208" s="14" t="s">
        <v>31</v>
      </c>
      <c r="AX1208" s="14" t="s">
        <v>83</v>
      </c>
      <c r="AY1208" s="228" t="s">
        <v>137</v>
      </c>
    </row>
    <row r="1209" spans="1:65" s="2" customFormat="1" ht="24.2" customHeight="1">
      <c r="A1209" s="34"/>
      <c r="B1209" s="35"/>
      <c r="C1209" s="229" t="s">
        <v>928</v>
      </c>
      <c r="D1209" s="229" t="s">
        <v>678</v>
      </c>
      <c r="E1209" s="230" t="s">
        <v>2240</v>
      </c>
      <c r="F1209" s="231" t="s">
        <v>2241</v>
      </c>
      <c r="G1209" s="232" t="s">
        <v>141</v>
      </c>
      <c r="H1209" s="233">
        <v>48</v>
      </c>
      <c r="I1209" s="234"/>
      <c r="J1209" s="235">
        <f>ROUND(I1209*H1209,2)</f>
        <v>0</v>
      </c>
      <c r="K1209" s="231" t="s">
        <v>142</v>
      </c>
      <c r="L1209" s="39"/>
      <c r="M1209" s="236" t="s">
        <v>1</v>
      </c>
      <c r="N1209" s="237" t="s">
        <v>40</v>
      </c>
      <c r="O1209" s="71"/>
      <c r="P1209" s="188">
        <f>O1209*H1209</f>
        <v>0</v>
      </c>
      <c r="Q1209" s="188">
        <v>0</v>
      </c>
      <c r="R1209" s="188">
        <f>Q1209*H1209</f>
        <v>0</v>
      </c>
      <c r="S1209" s="188">
        <v>0</v>
      </c>
      <c r="T1209" s="189">
        <f>S1209*H1209</f>
        <v>0</v>
      </c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R1209" s="190" t="s">
        <v>144</v>
      </c>
      <c r="AT1209" s="190" t="s">
        <v>678</v>
      </c>
      <c r="AU1209" s="190" t="s">
        <v>83</v>
      </c>
      <c r="AY1209" s="17" t="s">
        <v>137</v>
      </c>
      <c r="BE1209" s="191">
        <f>IF(N1209="základní",J1209,0)</f>
        <v>0</v>
      </c>
      <c r="BF1209" s="191">
        <f>IF(N1209="snížená",J1209,0)</f>
        <v>0</v>
      </c>
      <c r="BG1209" s="191">
        <f>IF(N1209="zákl. přenesená",J1209,0)</f>
        <v>0</v>
      </c>
      <c r="BH1209" s="191">
        <f>IF(N1209="sníž. přenesená",J1209,0)</f>
        <v>0</v>
      </c>
      <c r="BI1209" s="191">
        <f>IF(N1209="nulová",J1209,0)</f>
        <v>0</v>
      </c>
      <c r="BJ1209" s="17" t="s">
        <v>83</v>
      </c>
      <c r="BK1209" s="191">
        <f>ROUND(I1209*H1209,2)</f>
        <v>0</v>
      </c>
      <c r="BL1209" s="17" t="s">
        <v>144</v>
      </c>
      <c r="BM1209" s="190" t="s">
        <v>2242</v>
      </c>
    </row>
    <row r="1210" spans="1:65" s="2" customFormat="1" ht="39">
      <c r="A1210" s="34"/>
      <c r="B1210" s="35"/>
      <c r="C1210" s="36"/>
      <c r="D1210" s="192" t="s">
        <v>146</v>
      </c>
      <c r="E1210" s="36"/>
      <c r="F1210" s="193" t="s">
        <v>2243</v>
      </c>
      <c r="G1210" s="36"/>
      <c r="H1210" s="36"/>
      <c r="I1210" s="194"/>
      <c r="J1210" s="36"/>
      <c r="K1210" s="36"/>
      <c r="L1210" s="39"/>
      <c r="M1210" s="195"/>
      <c r="N1210" s="196"/>
      <c r="O1210" s="71"/>
      <c r="P1210" s="71"/>
      <c r="Q1210" s="71"/>
      <c r="R1210" s="71"/>
      <c r="S1210" s="71"/>
      <c r="T1210" s="72"/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T1210" s="17" t="s">
        <v>146</v>
      </c>
      <c r="AU1210" s="17" t="s">
        <v>83</v>
      </c>
    </row>
    <row r="1211" spans="1:65" s="12" customFormat="1">
      <c r="B1211" s="197"/>
      <c r="C1211" s="198"/>
      <c r="D1211" s="192" t="s">
        <v>147</v>
      </c>
      <c r="E1211" s="199" t="s">
        <v>1</v>
      </c>
      <c r="F1211" s="200" t="s">
        <v>2186</v>
      </c>
      <c r="G1211" s="198"/>
      <c r="H1211" s="199" t="s">
        <v>1</v>
      </c>
      <c r="I1211" s="201"/>
      <c r="J1211" s="198"/>
      <c r="K1211" s="198"/>
      <c r="L1211" s="202"/>
      <c r="M1211" s="203"/>
      <c r="N1211" s="204"/>
      <c r="O1211" s="204"/>
      <c r="P1211" s="204"/>
      <c r="Q1211" s="204"/>
      <c r="R1211" s="204"/>
      <c r="S1211" s="204"/>
      <c r="T1211" s="205"/>
      <c r="AT1211" s="206" t="s">
        <v>147</v>
      </c>
      <c r="AU1211" s="206" t="s">
        <v>83</v>
      </c>
      <c r="AV1211" s="12" t="s">
        <v>83</v>
      </c>
      <c r="AW1211" s="12" t="s">
        <v>31</v>
      </c>
      <c r="AX1211" s="12" t="s">
        <v>75</v>
      </c>
      <c r="AY1211" s="206" t="s">
        <v>137</v>
      </c>
    </row>
    <row r="1212" spans="1:65" s="13" customFormat="1">
      <c r="B1212" s="207"/>
      <c r="C1212" s="208"/>
      <c r="D1212" s="192" t="s">
        <v>147</v>
      </c>
      <c r="E1212" s="209" t="s">
        <v>1</v>
      </c>
      <c r="F1212" s="210" t="s">
        <v>2244</v>
      </c>
      <c r="G1212" s="208"/>
      <c r="H1212" s="211">
        <v>48</v>
      </c>
      <c r="I1212" s="212"/>
      <c r="J1212" s="208"/>
      <c r="K1212" s="208"/>
      <c r="L1212" s="213"/>
      <c r="M1212" s="214"/>
      <c r="N1212" s="215"/>
      <c r="O1212" s="215"/>
      <c r="P1212" s="215"/>
      <c r="Q1212" s="215"/>
      <c r="R1212" s="215"/>
      <c r="S1212" s="215"/>
      <c r="T1212" s="216"/>
      <c r="AT1212" s="217" t="s">
        <v>147</v>
      </c>
      <c r="AU1212" s="217" t="s">
        <v>83</v>
      </c>
      <c r="AV1212" s="13" t="s">
        <v>85</v>
      </c>
      <c r="AW1212" s="13" t="s">
        <v>31</v>
      </c>
      <c r="AX1212" s="13" t="s">
        <v>75</v>
      </c>
      <c r="AY1212" s="217" t="s">
        <v>137</v>
      </c>
    </row>
    <row r="1213" spans="1:65" s="14" customFormat="1">
      <c r="B1213" s="218"/>
      <c r="C1213" s="219"/>
      <c r="D1213" s="192" t="s">
        <v>147</v>
      </c>
      <c r="E1213" s="220" t="s">
        <v>1</v>
      </c>
      <c r="F1213" s="221" t="s">
        <v>152</v>
      </c>
      <c r="G1213" s="219"/>
      <c r="H1213" s="222">
        <v>48</v>
      </c>
      <c r="I1213" s="223"/>
      <c r="J1213" s="219"/>
      <c r="K1213" s="219"/>
      <c r="L1213" s="224"/>
      <c r="M1213" s="225"/>
      <c r="N1213" s="226"/>
      <c r="O1213" s="226"/>
      <c r="P1213" s="226"/>
      <c r="Q1213" s="226"/>
      <c r="R1213" s="226"/>
      <c r="S1213" s="226"/>
      <c r="T1213" s="227"/>
      <c r="AT1213" s="228" t="s">
        <v>147</v>
      </c>
      <c r="AU1213" s="228" t="s">
        <v>83</v>
      </c>
      <c r="AV1213" s="14" t="s">
        <v>144</v>
      </c>
      <c r="AW1213" s="14" t="s">
        <v>31</v>
      </c>
      <c r="AX1213" s="14" t="s">
        <v>83</v>
      </c>
      <c r="AY1213" s="228" t="s">
        <v>137</v>
      </c>
    </row>
    <row r="1214" spans="1:65" s="2" customFormat="1" ht="24.2" customHeight="1">
      <c r="A1214" s="34"/>
      <c r="B1214" s="35"/>
      <c r="C1214" s="229" t="s">
        <v>935</v>
      </c>
      <c r="D1214" s="229" t="s">
        <v>678</v>
      </c>
      <c r="E1214" s="230" t="s">
        <v>2245</v>
      </c>
      <c r="F1214" s="231" t="s">
        <v>2246</v>
      </c>
      <c r="G1214" s="232" t="s">
        <v>141</v>
      </c>
      <c r="H1214" s="233">
        <v>48</v>
      </c>
      <c r="I1214" s="234"/>
      <c r="J1214" s="235">
        <f>ROUND(I1214*H1214,2)</f>
        <v>0</v>
      </c>
      <c r="K1214" s="231" t="s">
        <v>142</v>
      </c>
      <c r="L1214" s="39"/>
      <c r="M1214" s="236" t="s">
        <v>1</v>
      </c>
      <c r="N1214" s="237" t="s">
        <v>40</v>
      </c>
      <c r="O1214" s="71"/>
      <c r="P1214" s="188">
        <f>O1214*H1214</f>
        <v>0</v>
      </c>
      <c r="Q1214" s="188">
        <v>0</v>
      </c>
      <c r="R1214" s="188">
        <f>Q1214*H1214</f>
        <v>0</v>
      </c>
      <c r="S1214" s="188">
        <v>0</v>
      </c>
      <c r="T1214" s="189">
        <f>S1214*H1214</f>
        <v>0</v>
      </c>
      <c r="U1214" s="34"/>
      <c r="V1214" s="34"/>
      <c r="W1214" s="34"/>
      <c r="X1214" s="34"/>
      <c r="Y1214" s="34"/>
      <c r="Z1214" s="34"/>
      <c r="AA1214" s="34"/>
      <c r="AB1214" s="34"/>
      <c r="AC1214" s="34"/>
      <c r="AD1214" s="34"/>
      <c r="AE1214" s="34"/>
      <c r="AR1214" s="190" t="s">
        <v>144</v>
      </c>
      <c r="AT1214" s="190" t="s">
        <v>678</v>
      </c>
      <c r="AU1214" s="190" t="s">
        <v>83</v>
      </c>
      <c r="AY1214" s="17" t="s">
        <v>137</v>
      </c>
      <c r="BE1214" s="191">
        <f>IF(N1214="základní",J1214,0)</f>
        <v>0</v>
      </c>
      <c r="BF1214" s="191">
        <f>IF(N1214="snížená",J1214,0)</f>
        <v>0</v>
      </c>
      <c r="BG1214" s="191">
        <f>IF(N1214="zákl. přenesená",J1214,0)</f>
        <v>0</v>
      </c>
      <c r="BH1214" s="191">
        <f>IF(N1214="sníž. přenesená",J1214,0)</f>
        <v>0</v>
      </c>
      <c r="BI1214" s="191">
        <f>IF(N1214="nulová",J1214,0)</f>
        <v>0</v>
      </c>
      <c r="BJ1214" s="17" t="s">
        <v>83</v>
      </c>
      <c r="BK1214" s="191">
        <f>ROUND(I1214*H1214,2)</f>
        <v>0</v>
      </c>
      <c r="BL1214" s="17" t="s">
        <v>144</v>
      </c>
      <c r="BM1214" s="190" t="s">
        <v>2247</v>
      </c>
    </row>
    <row r="1215" spans="1:65" s="2" customFormat="1" ht="29.25">
      <c r="A1215" s="34"/>
      <c r="B1215" s="35"/>
      <c r="C1215" s="36"/>
      <c r="D1215" s="192" t="s">
        <v>146</v>
      </c>
      <c r="E1215" s="36"/>
      <c r="F1215" s="193" t="s">
        <v>2248</v>
      </c>
      <c r="G1215" s="36"/>
      <c r="H1215" s="36"/>
      <c r="I1215" s="194"/>
      <c r="J1215" s="36"/>
      <c r="K1215" s="36"/>
      <c r="L1215" s="39"/>
      <c r="M1215" s="195"/>
      <c r="N1215" s="196"/>
      <c r="O1215" s="71"/>
      <c r="P1215" s="71"/>
      <c r="Q1215" s="71"/>
      <c r="R1215" s="71"/>
      <c r="S1215" s="71"/>
      <c r="T1215" s="72"/>
      <c r="U1215" s="34"/>
      <c r="V1215" s="34"/>
      <c r="W1215" s="34"/>
      <c r="X1215" s="34"/>
      <c r="Y1215" s="34"/>
      <c r="Z1215" s="34"/>
      <c r="AA1215" s="34"/>
      <c r="AB1215" s="34"/>
      <c r="AC1215" s="34"/>
      <c r="AD1215" s="34"/>
      <c r="AE1215" s="34"/>
      <c r="AT1215" s="17" t="s">
        <v>146</v>
      </c>
      <c r="AU1215" s="17" t="s">
        <v>83</v>
      </c>
    </row>
    <row r="1216" spans="1:65" s="12" customFormat="1">
      <c r="B1216" s="197"/>
      <c r="C1216" s="198"/>
      <c r="D1216" s="192" t="s">
        <v>147</v>
      </c>
      <c r="E1216" s="199" t="s">
        <v>1</v>
      </c>
      <c r="F1216" s="200" t="s">
        <v>2186</v>
      </c>
      <c r="G1216" s="198"/>
      <c r="H1216" s="199" t="s">
        <v>1</v>
      </c>
      <c r="I1216" s="201"/>
      <c r="J1216" s="198"/>
      <c r="K1216" s="198"/>
      <c r="L1216" s="202"/>
      <c r="M1216" s="203"/>
      <c r="N1216" s="204"/>
      <c r="O1216" s="204"/>
      <c r="P1216" s="204"/>
      <c r="Q1216" s="204"/>
      <c r="R1216" s="204"/>
      <c r="S1216" s="204"/>
      <c r="T1216" s="205"/>
      <c r="AT1216" s="206" t="s">
        <v>147</v>
      </c>
      <c r="AU1216" s="206" t="s">
        <v>83</v>
      </c>
      <c r="AV1216" s="12" t="s">
        <v>83</v>
      </c>
      <c r="AW1216" s="12" t="s">
        <v>31</v>
      </c>
      <c r="AX1216" s="12" t="s">
        <v>75</v>
      </c>
      <c r="AY1216" s="206" t="s">
        <v>137</v>
      </c>
    </row>
    <row r="1217" spans="1:65" s="13" customFormat="1">
      <c r="B1217" s="207"/>
      <c r="C1217" s="208"/>
      <c r="D1217" s="192" t="s">
        <v>147</v>
      </c>
      <c r="E1217" s="209" t="s">
        <v>1</v>
      </c>
      <c r="F1217" s="210" t="s">
        <v>2244</v>
      </c>
      <c r="G1217" s="208"/>
      <c r="H1217" s="211">
        <v>48</v>
      </c>
      <c r="I1217" s="212"/>
      <c r="J1217" s="208"/>
      <c r="K1217" s="208"/>
      <c r="L1217" s="213"/>
      <c r="M1217" s="214"/>
      <c r="N1217" s="215"/>
      <c r="O1217" s="215"/>
      <c r="P1217" s="215"/>
      <c r="Q1217" s="215"/>
      <c r="R1217" s="215"/>
      <c r="S1217" s="215"/>
      <c r="T1217" s="216"/>
      <c r="AT1217" s="217" t="s">
        <v>147</v>
      </c>
      <c r="AU1217" s="217" t="s">
        <v>83</v>
      </c>
      <c r="AV1217" s="13" t="s">
        <v>85</v>
      </c>
      <c r="AW1217" s="13" t="s">
        <v>31</v>
      </c>
      <c r="AX1217" s="13" t="s">
        <v>75</v>
      </c>
      <c r="AY1217" s="217" t="s">
        <v>137</v>
      </c>
    </row>
    <row r="1218" spans="1:65" s="14" customFormat="1">
      <c r="B1218" s="218"/>
      <c r="C1218" s="219"/>
      <c r="D1218" s="192" t="s">
        <v>147</v>
      </c>
      <c r="E1218" s="220" t="s">
        <v>1</v>
      </c>
      <c r="F1218" s="221" t="s">
        <v>152</v>
      </c>
      <c r="G1218" s="219"/>
      <c r="H1218" s="222">
        <v>48</v>
      </c>
      <c r="I1218" s="223"/>
      <c r="J1218" s="219"/>
      <c r="K1218" s="219"/>
      <c r="L1218" s="224"/>
      <c r="M1218" s="225"/>
      <c r="N1218" s="226"/>
      <c r="O1218" s="226"/>
      <c r="P1218" s="226"/>
      <c r="Q1218" s="226"/>
      <c r="R1218" s="226"/>
      <c r="S1218" s="226"/>
      <c r="T1218" s="227"/>
      <c r="AT1218" s="228" t="s">
        <v>147</v>
      </c>
      <c r="AU1218" s="228" t="s">
        <v>83</v>
      </c>
      <c r="AV1218" s="14" t="s">
        <v>144</v>
      </c>
      <c r="AW1218" s="14" t="s">
        <v>31</v>
      </c>
      <c r="AX1218" s="14" t="s">
        <v>83</v>
      </c>
      <c r="AY1218" s="228" t="s">
        <v>137</v>
      </c>
    </row>
    <row r="1219" spans="1:65" s="2" customFormat="1" ht="16.5" customHeight="1">
      <c r="A1219" s="34"/>
      <c r="B1219" s="35"/>
      <c r="C1219" s="229" t="s">
        <v>942</v>
      </c>
      <c r="D1219" s="229" t="s">
        <v>678</v>
      </c>
      <c r="E1219" s="230" t="s">
        <v>919</v>
      </c>
      <c r="F1219" s="231" t="s">
        <v>920</v>
      </c>
      <c r="G1219" s="232" t="s">
        <v>156</v>
      </c>
      <c r="H1219" s="233">
        <v>2</v>
      </c>
      <c r="I1219" s="234"/>
      <c r="J1219" s="235">
        <f>ROUND(I1219*H1219,2)</f>
        <v>0</v>
      </c>
      <c r="K1219" s="231" t="s">
        <v>142</v>
      </c>
      <c r="L1219" s="39"/>
      <c r="M1219" s="236" t="s">
        <v>1</v>
      </c>
      <c r="N1219" s="237" t="s">
        <v>40</v>
      </c>
      <c r="O1219" s="71"/>
      <c r="P1219" s="188">
        <f>O1219*H1219</f>
        <v>0</v>
      </c>
      <c r="Q1219" s="188">
        <v>0</v>
      </c>
      <c r="R1219" s="188">
        <f>Q1219*H1219</f>
        <v>0</v>
      </c>
      <c r="S1219" s="188">
        <v>0</v>
      </c>
      <c r="T1219" s="189">
        <f>S1219*H1219</f>
        <v>0</v>
      </c>
      <c r="U1219" s="34"/>
      <c r="V1219" s="34"/>
      <c r="W1219" s="34"/>
      <c r="X1219" s="34"/>
      <c r="Y1219" s="34"/>
      <c r="Z1219" s="34"/>
      <c r="AA1219" s="34"/>
      <c r="AB1219" s="34"/>
      <c r="AC1219" s="34"/>
      <c r="AD1219" s="34"/>
      <c r="AE1219" s="34"/>
      <c r="AR1219" s="190" t="s">
        <v>144</v>
      </c>
      <c r="AT1219" s="190" t="s">
        <v>678</v>
      </c>
      <c r="AU1219" s="190" t="s">
        <v>83</v>
      </c>
      <c r="AY1219" s="17" t="s">
        <v>137</v>
      </c>
      <c r="BE1219" s="191">
        <f>IF(N1219="základní",J1219,0)</f>
        <v>0</v>
      </c>
      <c r="BF1219" s="191">
        <f>IF(N1219="snížená",J1219,0)</f>
        <v>0</v>
      </c>
      <c r="BG1219" s="191">
        <f>IF(N1219="zákl. přenesená",J1219,0)</f>
        <v>0</v>
      </c>
      <c r="BH1219" s="191">
        <f>IF(N1219="sníž. přenesená",J1219,0)</f>
        <v>0</v>
      </c>
      <c r="BI1219" s="191">
        <f>IF(N1219="nulová",J1219,0)</f>
        <v>0</v>
      </c>
      <c r="BJ1219" s="17" t="s">
        <v>83</v>
      </c>
      <c r="BK1219" s="191">
        <f>ROUND(I1219*H1219,2)</f>
        <v>0</v>
      </c>
      <c r="BL1219" s="17" t="s">
        <v>144</v>
      </c>
      <c r="BM1219" s="190" t="s">
        <v>2249</v>
      </c>
    </row>
    <row r="1220" spans="1:65" s="2" customFormat="1" ht="39">
      <c r="A1220" s="34"/>
      <c r="B1220" s="35"/>
      <c r="C1220" s="36"/>
      <c r="D1220" s="192" t="s">
        <v>146</v>
      </c>
      <c r="E1220" s="36"/>
      <c r="F1220" s="193" t="s">
        <v>922</v>
      </c>
      <c r="G1220" s="36"/>
      <c r="H1220" s="36"/>
      <c r="I1220" s="194"/>
      <c r="J1220" s="36"/>
      <c r="K1220" s="36"/>
      <c r="L1220" s="39"/>
      <c r="M1220" s="195"/>
      <c r="N1220" s="196"/>
      <c r="O1220" s="71"/>
      <c r="P1220" s="71"/>
      <c r="Q1220" s="71"/>
      <c r="R1220" s="71"/>
      <c r="S1220" s="71"/>
      <c r="T1220" s="72"/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T1220" s="17" t="s">
        <v>146</v>
      </c>
      <c r="AU1220" s="17" t="s">
        <v>83</v>
      </c>
    </row>
    <row r="1221" spans="1:65" s="13" customFormat="1">
      <c r="B1221" s="207"/>
      <c r="C1221" s="208"/>
      <c r="D1221" s="192" t="s">
        <v>147</v>
      </c>
      <c r="E1221" s="209" t="s">
        <v>1</v>
      </c>
      <c r="F1221" s="210" t="s">
        <v>85</v>
      </c>
      <c r="G1221" s="208"/>
      <c r="H1221" s="211">
        <v>2</v>
      </c>
      <c r="I1221" s="212"/>
      <c r="J1221" s="208"/>
      <c r="K1221" s="208"/>
      <c r="L1221" s="213"/>
      <c r="M1221" s="214"/>
      <c r="N1221" s="215"/>
      <c r="O1221" s="215"/>
      <c r="P1221" s="215"/>
      <c r="Q1221" s="215"/>
      <c r="R1221" s="215"/>
      <c r="S1221" s="215"/>
      <c r="T1221" s="216"/>
      <c r="AT1221" s="217" t="s">
        <v>147</v>
      </c>
      <c r="AU1221" s="217" t="s">
        <v>83</v>
      </c>
      <c r="AV1221" s="13" t="s">
        <v>85</v>
      </c>
      <c r="AW1221" s="13" t="s">
        <v>31</v>
      </c>
      <c r="AX1221" s="13" t="s">
        <v>75</v>
      </c>
      <c r="AY1221" s="217" t="s">
        <v>137</v>
      </c>
    </row>
    <row r="1222" spans="1:65" s="14" customFormat="1">
      <c r="B1222" s="218"/>
      <c r="C1222" s="219"/>
      <c r="D1222" s="192" t="s">
        <v>147</v>
      </c>
      <c r="E1222" s="220" t="s">
        <v>1</v>
      </c>
      <c r="F1222" s="221" t="s">
        <v>152</v>
      </c>
      <c r="G1222" s="219"/>
      <c r="H1222" s="222">
        <v>2</v>
      </c>
      <c r="I1222" s="223"/>
      <c r="J1222" s="219"/>
      <c r="K1222" s="219"/>
      <c r="L1222" s="224"/>
      <c r="M1222" s="225"/>
      <c r="N1222" s="226"/>
      <c r="O1222" s="226"/>
      <c r="P1222" s="226"/>
      <c r="Q1222" s="226"/>
      <c r="R1222" s="226"/>
      <c r="S1222" s="226"/>
      <c r="T1222" s="227"/>
      <c r="AT1222" s="228" t="s">
        <v>147</v>
      </c>
      <c r="AU1222" s="228" t="s">
        <v>83</v>
      </c>
      <c r="AV1222" s="14" t="s">
        <v>144</v>
      </c>
      <c r="AW1222" s="14" t="s">
        <v>31</v>
      </c>
      <c r="AX1222" s="14" t="s">
        <v>83</v>
      </c>
      <c r="AY1222" s="228" t="s">
        <v>137</v>
      </c>
    </row>
    <row r="1223" spans="1:65" s="2" customFormat="1" ht="21.75" customHeight="1">
      <c r="A1223" s="34"/>
      <c r="B1223" s="35"/>
      <c r="C1223" s="229" t="s">
        <v>947</v>
      </c>
      <c r="D1223" s="229" t="s">
        <v>678</v>
      </c>
      <c r="E1223" s="230" t="s">
        <v>929</v>
      </c>
      <c r="F1223" s="231" t="s">
        <v>930</v>
      </c>
      <c r="G1223" s="232" t="s">
        <v>156</v>
      </c>
      <c r="H1223" s="233">
        <v>7</v>
      </c>
      <c r="I1223" s="234"/>
      <c r="J1223" s="235">
        <f>ROUND(I1223*H1223,2)</f>
        <v>0</v>
      </c>
      <c r="K1223" s="231" t="s">
        <v>142</v>
      </c>
      <c r="L1223" s="39"/>
      <c r="M1223" s="236" t="s">
        <v>1</v>
      </c>
      <c r="N1223" s="237" t="s">
        <v>40</v>
      </c>
      <c r="O1223" s="71"/>
      <c r="P1223" s="188">
        <f>O1223*H1223</f>
        <v>0</v>
      </c>
      <c r="Q1223" s="188">
        <v>0</v>
      </c>
      <c r="R1223" s="188">
        <f>Q1223*H1223</f>
        <v>0</v>
      </c>
      <c r="S1223" s="188">
        <v>0</v>
      </c>
      <c r="T1223" s="189">
        <f>S1223*H1223</f>
        <v>0</v>
      </c>
      <c r="U1223" s="34"/>
      <c r="V1223" s="34"/>
      <c r="W1223" s="34"/>
      <c r="X1223" s="34"/>
      <c r="Y1223" s="34"/>
      <c r="Z1223" s="34"/>
      <c r="AA1223" s="34"/>
      <c r="AB1223" s="34"/>
      <c r="AC1223" s="34"/>
      <c r="AD1223" s="34"/>
      <c r="AE1223" s="34"/>
      <c r="AR1223" s="190" t="s">
        <v>144</v>
      </c>
      <c r="AT1223" s="190" t="s">
        <v>678</v>
      </c>
      <c r="AU1223" s="190" t="s">
        <v>83</v>
      </c>
      <c r="AY1223" s="17" t="s">
        <v>137</v>
      </c>
      <c r="BE1223" s="191">
        <f>IF(N1223="základní",J1223,0)</f>
        <v>0</v>
      </c>
      <c r="BF1223" s="191">
        <f>IF(N1223="snížená",J1223,0)</f>
        <v>0</v>
      </c>
      <c r="BG1223" s="191">
        <f>IF(N1223="zákl. přenesená",J1223,0)</f>
        <v>0</v>
      </c>
      <c r="BH1223" s="191">
        <f>IF(N1223="sníž. přenesená",J1223,0)</f>
        <v>0</v>
      </c>
      <c r="BI1223" s="191">
        <f>IF(N1223="nulová",J1223,0)</f>
        <v>0</v>
      </c>
      <c r="BJ1223" s="17" t="s">
        <v>83</v>
      </c>
      <c r="BK1223" s="191">
        <f>ROUND(I1223*H1223,2)</f>
        <v>0</v>
      </c>
      <c r="BL1223" s="17" t="s">
        <v>144</v>
      </c>
      <c r="BM1223" s="190" t="s">
        <v>2250</v>
      </c>
    </row>
    <row r="1224" spans="1:65" s="2" customFormat="1" ht="48.75">
      <c r="A1224" s="34"/>
      <c r="B1224" s="35"/>
      <c r="C1224" s="36"/>
      <c r="D1224" s="192" t="s">
        <v>146</v>
      </c>
      <c r="E1224" s="36"/>
      <c r="F1224" s="193" t="s">
        <v>932</v>
      </c>
      <c r="G1224" s="36"/>
      <c r="H1224" s="36"/>
      <c r="I1224" s="194"/>
      <c r="J1224" s="36"/>
      <c r="K1224" s="36"/>
      <c r="L1224" s="39"/>
      <c r="M1224" s="195"/>
      <c r="N1224" s="196"/>
      <c r="O1224" s="71"/>
      <c r="P1224" s="71"/>
      <c r="Q1224" s="71"/>
      <c r="R1224" s="71"/>
      <c r="S1224" s="71"/>
      <c r="T1224" s="72"/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T1224" s="17" t="s">
        <v>146</v>
      </c>
      <c r="AU1224" s="17" t="s">
        <v>83</v>
      </c>
    </row>
    <row r="1225" spans="1:65" s="12" customFormat="1">
      <c r="B1225" s="197"/>
      <c r="C1225" s="198"/>
      <c r="D1225" s="192" t="s">
        <v>147</v>
      </c>
      <c r="E1225" s="199" t="s">
        <v>1</v>
      </c>
      <c r="F1225" s="200" t="s">
        <v>2251</v>
      </c>
      <c r="G1225" s="198"/>
      <c r="H1225" s="199" t="s">
        <v>1</v>
      </c>
      <c r="I1225" s="201"/>
      <c r="J1225" s="198"/>
      <c r="K1225" s="198"/>
      <c r="L1225" s="202"/>
      <c r="M1225" s="203"/>
      <c r="N1225" s="204"/>
      <c r="O1225" s="204"/>
      <c r="P1225" s="204"/>
      <c r="Q1225" s="204"/>
      <c r="R1225" s="204"/>
      <c r="S1225" s="204"/>
      <c r="T1225" s="205"/>
      <c r="AT1225" s="206" t="s">
        <v>147</v>
      </c>
      <c r="AU1225" s="206" t="s">
        <v>83</v>
      </c>
      <c r="AV1225" s="12" t="s">
        <v>83</v>
      </c>
      <c r="AW1225" s="12" t="s">
        <v>31</v>
      </c>
      <c r="AX1225" s="12" t="s">
        <v>75</v>
      </c>
      <c r="AY1225" s="206" t="s">
        <v>137</v>
      </c>
    </row>
    <row r="1226" spans="1:65" s="13" customFormat="1">
      <c r="B1226" s="207"/>
      <c r="C1226" s="208"/>
      <c r="D1226" s="192" t="s">
        <v>147</v>
      </c>
      <c r="E1226" s="209" t="s">
        <v>1</v>
      </c>
      <c r="F1226" s="210" t="s">
        <v>1008</v>
      </c>
      <c r="G1226" s="208"/>
      <c r="H1226" s="211">
        <v>4</v>
      </c>
      <c r="I1226" s="212"/>
      <c r="J1226" s="208"/>
      <c r="K1226" s="208"/>
      <c r="L1226" s="213"/>
      <c r="M1226" s="214"/>
      <c r="N1226" s="215"/>
      <c r="O1226" s="215"/>
      <c r="P1226" s="215"/>
      <c r="Q1226" s="215"/>
      <c r="R1226" s="215"/>
      <c r="S1226" s="215"/>
      <c r="T1226" s="216"/>
      <c r="AT1226" s="217" t="s">
        <v>147</v>
      </c>
      <c r="AU1226" s="217" t="s">
        <v>83</v>
      </c>
      <c r="AV1226" s="13" t="s">
        <v>85</v>
      </c>
      <c r="AW1226" s="13" t="s">
        <v>31</v>
      </c>
      <c r="AX1226" s="13" t="s">
        <v>75</v>
      </c>
      <c r="AY1226" s="217" t="s">
        <v>137</v>
      </c>
    </row>
    <row r="1227" spans="1:65" s="12" customFormat="1">
      <c r="B1227" s="197"/>
      <c r="C1227" s="198"/>
      <c r="D1227" s="192" t="s">
        <v>147</v>
      </c>
      <c r="E1227" s="199" t="s">
        <v>1</v>
      </c>
      <c r="F1227" s="200" t="s">
        <v>2252</v>
      </c>
      <c r="G1227" s="198"/>
      <c r="H1227" s="199" t="s">
        <v>1</v>
      </c>
      <c r="I1227" s="201"/>
      <c r="J1227" s="198"/>
      <c r="K1227" s="198"/>
      <c r="L1227" s="202"/>
      <c r="M1227" s="203"/>
      <c r="N1227" s="204"/>
      <c r="O1227" s="204"/>
      <c r="P1227" s="204"/>
      <c r="Q1227" s="204"/>
      <c r="R1227" s="204"/>
      <c r="S1227" s="204"/>
      <c r="T1227" s="205"/>
      <c r="AT1227" s="206" t="s">
        <v>147</v>
      </c>
      <c r="AU1227" s="206" t="s">
        <v>83</v>
      </c>
      <c r="AV1227" s="12" t="s">
        <v>83</v>
      </c>
      <c r="AW1227" s="12" t="s">
        <v>31</v>
      </c>
      <c r="AX1227" s="12" t="s">
        <v>75</v>
      </c>
      <c r="AY1227" s="206" t="s">
        <v>137</v>
      </c>
    </row>
    <row r="1228" spans="1:65" s="13" customFormat="1">
      <c r="B1228" s="207"/>
      <c r="C1228" s="208"/>
      <c r="D1228" s="192" t="s">
        <v>147</v>
      </c>
      <c r="E1228" s="209" t="s">
        <v>1</v>
      </c>
      <c r="F1228" s="210" t="s">
        <v>1459</v>
      </c>
      <c r="G1228" s="208"/>
      <c r="H1228" s="211">
        <v>3</v>
      </c>
      <c r="I1228" s="212"/>
      <c r="J1228" s="208"/>
      <c r="K1228" s="208"/>
      <c r="L1228" s="213"/>
      <c r="M1228" s="214"/>
      <c r="N1228" s="215"/>
      <c r="O1228" s="215"/>
      <c r="P1228" s="215"/>
      <c r="Q1228" s="215"/>
      <c r="R1228" s="215"/>
      <c r="S1228" s="215"/>
      <c r="T1228" s="216"/>
      <c r="AT1228" s="217" t="s">
        <v>147</v>
      </c>
      <c r="AU1228" s="217" t="s">
        <v>83</v>
      </c>
      <c r="AV1228" s="13" t="s">
        <v>85</v>
      </c>
      <c r="AW1228" s="13" t="s">
        <v>31</v>
      </c>
      <c r="AX1228" s="13" t="s">
        <v>75</v>
      </c>
      <c r="AY1228" s="217" t="s">
        <v>137</v>
      </c>
    </row>
    <row r="1229" spans="1:65" s="14" customFormat="1">
      <c r="B1229" s="218"/>
      <c r="C1229" s="219"/>
      <c r="D1229" s="192" t="s">
        <v>147</v>
      </c>
      <c r="E1229" s="220" t="s">
        <v>1</v>
      </c>
      <c r="F1229" s="221" t="s">
        <v>152</v>
      </c>
      <c r="G1229" s="219"/>
      <c r="H1229" s="222">
        <v>7</v>
      </c>
      <c r="I1229" s="223"/>
      <c r="J1229" s="219"/>
      <c r="K1229" s="219"/>
      <c r="L1229" s="224"/>
      <c r="M1229" s="225"/>
      <c r="N1229" s="226"/>
      <c r="O1229" s="226"/>
      <c r="P1229" s="226"/>
      <c r="Q1229" s="226"/>
      <c r="R1229" s="226"/>
      <c r="S1229" s="226"/>
      <c r="T1229" s="227"/>
      <c r="AT1229" s="228" t="s">
        <v>147</v>
      </c>
      <c r="AU1229" s="228" t="s">
        <v>83</v>
      </c>
      <c r="AV1229" s="14" t="s">
        <v>144</v>
      </c>
      <c r="AW1229" s="14" t="s">
        <v>31</v>
      </c>
      <c r="AX1229" s="14" t="s">
        <v>83</v>
      </c>
      <c r="AY1229" s="228" t="s">
        <v>137</v>
      </c>
    </row>
    <row r="1230" spans="1:65" s="2" customFormat="1" ht="21.75" customHeight="1">
      <c r="A1230" s="34"/>
      <c r="B1230" s="35"/>
      <c r="C1230" s="229" t="s">
        <v>952</v>
      </c>
      <c r="D1230" s="229" t="s">
        <v>678</v>
      </c>
      <c r="E1230" s="230" t="s">
        <v>936</v>
      </c>
      <c r="F1230" s="231" t="s">
        <v>937</v>
      </c>
      <c r="G1230" s="232" t="s">
        <v>156</v>
      </c>
      <c r="H1230" s="233">
        <v>9</v>
      </c>
      <c r="I1230" s="234"/>
      <c r="J1230" s="235">
        <f>ROUND(I1230*H1230,2)</f>
        <v>0</v>
      </c>
      <c r="K1230" s="231" t="s">
        <v>142</v>
      </c>
      <c r="L1230" s="39"/>
      <c r="M1230" s="236" t="s">
        <v>1</v>
      </c>
      <c r="N1230" s="237" t="s">
        <v>40</v>
      </c>
      <c r="O1230" s="71"/>
      <c r="P1230" s="188">
        <f>O1230*H1230</f>
        <v>0</v>
      </c>
      <c r="Q1230" s="188">
        <v>0</v>
      </c>
      <c r="R1230" s="188">
        <f>Q1230*H1230</f>
        <v>0</v>
      </c>
      <c r="S1230" s="188">
        <v>0</v>
      </c>
      <c r="T1230" s="189">
        <f>S1230*H1230</f>
        <v>0</v>
      </c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R1230" s="190" t="s">
        <v>144</v>
      </c>
      <c r="AT1230" s="190" t="s">
        <v>678</v>
      </c>
      <c r="AU1230" s="190" t="s">
        <v>83</v>
      </c>
      <c r="AY1230" s="17" t="s">
        <v>137</v>
      </c>
      <c r="BE1230" s="191">
        <f>IF(N1230="základní",J1230,0)</f>
        <v>0</v>
      </c>
      <c r="BF1230" s="191">
        <f>IF(N1230="snížená",J1230,0)</f>
        <v>0</v>
      </c>
      <c r="BG1230" s="191">
        <f>IF(N1230="zákl. přenesená",J1230,0)</f>
        <v>0</v>
      </c>
      <c r="BH1230" s="191">
        <f>IF(N1230="sníž. přenesená",J1230,0)</f>
        <v>0</v>
      </c>
      <c r="BI1230" s="191">
        <f>IF(N1230="nulová",J1230,0)</f>
        <v>0</v>
      </c>
      <c r="BJ1230" s="17" t="s">
        <v>83</v>
      </c>
      <c r="BK1230" s="191">
        <f>ROUND(I1230*H1230,2)</f>
        <v>0</v>
      </c>
      <c r="BL1230" s="17" t="s">
        <v>144</v>
      </c>
      <c r="BM1230" s="190" t="s">
        <v>2253</v>
      </c>
    </row>
    <row r="1231" spans="1:65" s="2" customFormat="1" ht="39">
      <c r="A1231" s="34"/>
      <c r="B1231" s="35"/>
      <c r="C1231" s="36"/>
      <c r="D1231" s="192" t="s">
        <v>146</v>
      </c>
      <c r="E1231" s="36"/>
      <c r="F1231" s="193" t="s">
        <v>939</v>
      </c>
      <c r="G1231" s="36"/>
      <c r="H1231" s="36"/>
      <c r="I1231" s="194"/>
      <c r="J1231" s="36"/>
      <c r="K1231" s="36"/>
      <c r="L1231" s="39"/>
      <c r="M1231" s="195"/>
      <c r="N1231" s="196"/>
      <c r="O1231" s="71"/>
      <c r="P1231" s="71"/>
      <c r="Q1231" s="71"/>
      <c r="R1231" s="71"/>
      <c r="S1231" s="71"/>
      <c r="T1231" s="72"/>
      <c r="U1231" s="34"/>
      <c r="V1231" s="34"/>
      <c r="W1231" s="34"/>
      <c r="X1231" s="34"/>
      <c r="Y1231" s="34"/>
      <c r="Z1231" s="34"/>
      <c r="AA1231" s="34"/>
      <c r="AB1231" s="34"/>
      <c r="AC1231" s="34"/>
      <c r="AD1231" s="34"/>
      <c r="AE1231" s="34"/>
      <c r="AT1231" s="17" t="s">
        <v>146</v>
      </c>
      <c r="AU1231" s="17" t="s">
        <v>83</v>
      </c>
    </row>
    <row r="1232" spans="1:65" s="12" customFormat="1">
      <c r="B1232" s="197"/>
      <c r="C1232" s="198"/>
      <c r="D1232" s="192" t="s">
        <v>147</v>
      </c>
      <c r="E1232" s="199" t="s">
        <v>1</v>
      </c>
      <c r="F1232" s="200" t="s">
        <v>2254</v>
      </c>
      <c r="G1232" s="198"/>
      <c r="H1232" s="199" t="s">
        <v>1</v>
      </c>
      <c r="I1232" s="201"/>
      <c r="J1232" s="198"/>
      <c r="K1232" s="198"/>
      <c r="L1232" s="202"/>
      <c r="M1232" s="203"/>
      <c r="N1232" s="204"/>
      <c r="O1232" s="204"/>
      <c r="P1232" s="204"/>
      <c r="Q1232" s="204"/>
      <c r="R1232" s="204"/>
      <c r="S1232" s="204"/>
      <c r="T1232" s="205"/>
      <c r="AT1232" s="206" t="s">
        <v>147</v>
      </c>
      <c r="AU1232" s="206" t="s">
        <v>83</v>
      </c>
      <c r="AV1232" s="12" t="s">
        <v>83</v>
      </c>
      <c r="AW1232" s="12" t="s">
        <v>31</v>
      </c>
      <c r="AX1232" s="12" t="s">
        <v>75</v>
      </c>
      <c r="AY1232" s="206" t="s">
        <v>137</v>
      </c>
    </row>
    <row r="1233" spans="1:65" s="13" customFormat="1">
      <c r="B1233" s="207"/>
      <c r="C1233" s="208"/>
      <c r="D1233" s="192" t="s">
        <v>147</v>
      </c>
      <c r="E1233" s="209" t="s">
        <v>1</v>
      </c>
      <c r="F1233" s="210" t="s">
        <v>2006</v>
      </c>
      <c r="G1233" s="208"/>
      <c r="H1233" s="211">
        <v>7</v>
      </c>
      <c r="I1233" s="212"/>
      <c r="J1233" s="208"/>
      <c r="K1233" s="208"/>
      <c r="L1233" s="213"/>
      <c r="M1233" s="214"/>
      <c r="N1233" s="215"/>
      <c r="O1233" s="215"/>
      <c r="P1233" s="215"/>
      <c r="Q1233" s="215"/>
      <c r="R1233" s="215"/>
      <c r="S1233" s="215"/>
      <c r="T1233" s="216"/>
      <c r="AT1233" s="217" t="s">
        <v>147</v>
      </c>
      <c r="AU1233" s="217" t="s">
        <v>83</v>
      </c>
      <c r="AV1233" s="13" t="s">
        <v>85</v>
      </c>
      <c r="AW1233" s="13" t="s">
        <v>31</v>
      </c>
      <c r="AX1233" s="13" t="s">
        <v>75</v>
      </c>
      <c r="AY1233" s="217" t="s">
        <v>137</v>
      </c>
    </row>
    <row r="1234" spans="1:65" s="12" customFormat="1">
      <c r="B1234" s="197"/>
      <c r="C1234" s="198"/>
      <c r="D1234" s="192" t="s">
        <v>147</v>
      </c>
      <c r="E1234" s="199" t="s">
        <v>1</v>
      </c>
      <c r="F1234" s="200" t="s">
        <v>2255</v>
      </c>
      <c r="G1234" s="198"/>
      <c r="H1234" s="199" t="s">
        <v>1</v>
      </c>
      <c r="I1234" s="201"/>
      <c r="J1234" s="198"/>
      <c r="K1234" s="198"/>
      <c r="L1234" s="202"/>
      <c r="M1234" s="203"/>
      <c r="N1234" s="204"/>
      <c r="O1234" s="204"/>
      <c r="P1234" s="204"/>
      <c r="Q1234" s="204"/>
      <c r="R1234" s="204"/>
      <c r="S1234" s="204"/>
      <c r="T1234" s="205"/>
      <c r="AT1234" s="206" t="s">
        <v>147</v>
      </c>
      <c r="AU1234" s="206" t="s">
        <v>83</v>
      </c>
      <c r="AV1234" s="12" t="s">
        <v>83</v>
      </c>
      <c r="AW1234" s="12" t="s">
        <v>31</v>
      </c>
      <c r="AX1234" s="12" t="s">
        <v>75</v>
      </c>
      <c r="AY1234" s="206" t="s">
        <v>137</v>
      </c>
    </row>
    <row r="1235" spans="1:65" s="13" customFormat="1">
      <c r="B1235" s="207"/>
      <c r="C1235" s="208"/>
      <c r="D1235" s="192" t="s">
        <v>147</v>
      </c>
      <c r="E1235" s="209" t="s">
        <v>1</v>
      </c>
      <c r="F1235" s="210" t="s">
        <v>85</v>
      </c>
      <c r="G1235" s="208"/>
      <c r="H1235" s="211">
        <v>2</v>
      </c>
      <c r="I1235" s="212"/>
      <c r="J1235" s="208"/>
      <c r="K1235" s="208"/>
      <c r="L1235" s="213"/>
      <c r="M1235" s="214"/>
      <c r="N1235" s="215"/>
      <c r="O1235" s="215"/>
      <c r="P1235" s="215"/>
      <c r="Q1235" s="215"/>
      <c r="R1235" s="215"/>
      <c r="S1235" s="215"/>
      <c r="T1235" s="216"/>
      <c r="AT1235" s="217" t="s">
        <v>147</v>
      </c>
      <c r="AU1235" s="217" t="s">
        <v>83</v>
      </c>
      <c r="AV1235" s="13" t="s">
        <v>85</v>
      </c>
      <c r="AW1235" s="13" t="s">
        <v>31</v>
      </c>
      <c r="AX1235" s="13" t="s">
        <v>75</v>
      </c>
      <c r="AY1235" s="217" t="s">
        <v>137</v>
      </c>
    </row>
    <row r="1236" spans="1:65" s="14" customFormat="1">
      <c r="B1236" s="218"/>
      <c r="C1236" s="219"/>
      <c r="D1236" s="192" t="s">
        <v>147</v>
      </c>
      <c r="E1236" s="220" t="s">
        <v>1</v>
      </c>
      <c r="F1236" s="221" t="s">
        <v>152</v>
      </c>
      <c r="G1236" s="219"/>
      <c r="H1236" s="222">
        <v>9</v>
      </c>
      <c r="I1236" s="223"/>
      <c r="J1236" s="219"/>
      <c r="K1236" s="219"/>
      <c r="L1236" s="224"/>
      <c r="M1236" s="225"/>
      <c r="N1236" s="226"/>
      <c r="O1236" s="226"/>
      <c r="P1236" s="226"/>
      <c r="Q1236" s="226"/>
      <c r="R1236" s="226"/>
      <c r="S1236" s="226"/>
      <c r="T1236" s="227"/>
      <c r="AT1236" s="228" t="s">
        <v>147</v>
      </c>
      <c r="AU1236" s="228" t="s">
        <v>83</v>
      </c>
      <c r="AV1236" s="14" t="s">
        <v>144</v>
      </c>
      <c r="AW1236" s="14" t="s">
        <v>31</v>
      </c>
      <c r="AX1236" s="14" t="s">
        <v>83</v>
      </c>
      <c r="AY1236" s="228" t="s">
        <v>137</v>
      </c>
    </row>
    <row r="1237" spans="1:65" s="2" customFormat="1" ht="24.2" customHeight="1">
      <c r="A1237" s="34"/>
      <c r="B1237" s="35"/>
      <c r="C1237" s="229" t="s">
        <v>959</v>
      </c>
      <c r="D1237" s="229" t="s">
        <v>678</v>
      </c>
      <c r="E1237" s="230" t="s">
        <v>943</v>
      </c>
      <c r="F1237" s="231" t="s">
        <v>944</v>
      </c>
      <c r="G1237" s="232" t="s">
        <v>156</v>
      </c>
      <c r="H1237" s="233">
        <v>2</v>
      </c>
      <c r="I1237" s="234"/>
      <c r="J1237" s="235">
        <f>ROUND(I1237*H1237,2)</f>
        <v>0</v>
      </c>
      <c r="K1237" s="231" t="s">
        <v>142</v>
      </c>
      <c r="L1237" s="39"/>
      <c r="M1237" s="236" t="s">
        <v>1</v>
      </c>
      <c r="N1237" s="237" t="s">
        <v>40</v>
      </c>
      <c r="O1237" s="71"/>
      <c r="P1237" s="188">
        <f>O1237*H1237</f>
        <v>0</v>
      </c>
      <c r="Q1237" s="188">
        <v>0</v>
      </c>
      <c r="R1237" s="188">
        <f>Q1237*H1237</f>
        <v>0</v>
      </c>
      <c r="S1237" s="188">
        <v>0</v>
      </c>
      <c r="T1237" s="189">
        <f>S1237*H1237</f>
        <v>0</v>
      </c>
      <c r="U1237" s="34"/>
      <c r="V1237" s="34"/>
      <c r="W1237" s="34"/>
      <c r="X1237" s="34"/>
      <c r="Y1237" s="34"/>
      <c r="Z1237" s="34"/>
      <c r="AA1237" s="34"/>
      <c r="AB1237" s="34"/>
      <c r="AC1237" s="34"/>
      <c r="AD1237" s="34"/>
      <c r="AE1237" s="34"/>
      <c r="AR1237" s="190" t="s">
        <v>144</v>
      </c>
      <c r="AT1237" s="190" t="s">
        <v>678</v>
      </c>
      <c r="AU1237" s="190" t="s">
        <v>83</v>
      </c>
      <c r="AY1237" s="17" t="s">
        <v>137</v>
      </c>
      <c r="BE1237" s="191">
        <f>IF(N1237="základní",J1237,0)</f>
        <v>0</v>
      </c>
      <c r="BF1237" s="191">
        <f>IF(N1237="snížená",J1237,0)</f>
        <v>0</v>
      </c>
      <c r="BG1237" s="191">
        <f>IF(N1237="zákl. přenesená",J1237,0)</f>
        <v>0</v>
      </c>
      <c r="BH1237" s="191">
        <f>IF(N1237="sníž. přenesená",J1237,0)</f>
        <v>0</v>
      </c>
      <c r="BI1237" s="191">
        <f>IF(N1237="nulová",J1237,0)</f>
        <v>0</v>
      </c>
      <c r="BJ1237" s="17" t="s">
        <v>83</v>
      </c>
      <c r="BK1237" s="191">
        <f>ROUND(I1237*H1237,2)</f>
        <v>0</v>
      </c>
      <c r="BL1237" s="17" t="s">
        <v>144</v>
      </c>
      <c r="BM1237" s="190" t="s">
        <v>2256</v>
      </c>
    </row>
    <row r="1238" spans="1:65" s="2" customFormat="1" ht="48.75">
      <c r="A1238" s="34"/>
      <c r="B1238" s="35"/>
      <c r="C1238" s="36"/>
      <c r="D1238" s="192" t="s">
        <v>146</v>
      </c>
      <c r="E1238" s="36"/>
      <c r="F1238" s="193" t="s">
        <v>946</v>
      </c>
      <c r="G1238" s="36"/>
      <c r="H1238" s="36"/>
      <c r="I1238" s="194"/>
      <c r="J1238" s="36"/>
      <c r="K1238" s="36"/>
      <c r="L1238" s="39"/>
      <c r="M1238" s="195"/>
      <c r="N1238" s="196"/>
      <c r="O1238" s="71"/>
      <c r="P1238" s="71"/>
      <c r="Q1238" s="71"/>
      <c r="R1238" s="71"/>
      <c r="S1238" s="71"/>
      <c r="T1238" s="72"/>
      <c r="U1238" s="34"/>
      <c r="V1238" s="34"/>
      <c r="W1238" s="34"/>
      <c r="X1238" s="34"/>
      <c r="Y1238" s="34"/>
      <c r="Z1238" s="34"/>
      <c r="AA1238" s="34"/>
      <c r="AB1238" s="34"/>
      <c r="AC1238" s="34"/>
      <c r="AD1238" s="34"/>
      <c r="AE1238" s="34"/>
      <c r="AT1238" s="17" t="s">
        <v>146</v>
      </c>
      <c r="AU1238" s="17" t="s">
        <v>83</v>
      </c>
    </row>
    <row r="1239" spans="1:65" s="13" customFormat="1">
      <c r="B1239" s="207"/>
      <c r="C1239" s="208"/>
      <c r="D1239" s="192" t="s">
        <v>147</v>
      </c>
      <c r="E1239" s="209" t="s">
        <v>1</v>
      </c>
      <c r="F1239" s="210" t="s">
        <v>85</v>
      </c>
      <c r="G1239" s="208"/>
      <c r="H1239" s="211">
        <v>2</v>
      </c>
      <c r="I1239" s="212"/>
      <c r="J1239" s="208"/>
      <c r="K1239" s="208"/>
      <c r="L1239" s="213"/>
      <c r="M1239" s="214"/>
      <c r="N1239" s="215"/>
      <c r="O1239" s="215"/>
      <c r="P1239" s="215"/>
      <c r="Q1239" s="215"/>
      <c r="R1239" s="215"/>
      <c r="S1239" s="215"/>
      <c r="T1239" s="216"/>
      <c r="AT1239" s="217" t="s">
        <v>147</v>
      </c>
      <c r="AU1239" s="217" t="s">
        <v>83</v>
      </c>
      <c r="AV1239" s="13" t="s">
        <v>85</v>
      </c>
      <c r="AW1239" s="13" t="s">
        <v>31</v>
      </c>
      <c r="AX1239" s="13" t="s">
        <v>75</v>
      </c>
      <c r="AY1239" s="217" t="s">
        <v>137</v>
      </c>
    </row>
    <row r="1240" spans="1:65" s="14" customFormat="1">
      <c r="B1240" s="218"/>
      <c r="C1240" s="219"/>
      <c r="D1240" s="192" t="s">
        <v>147</v>
      </c>
      <c r="E1240" s="220" t="s">
        <v>1</v>
      </c>
      <c r="F1240" s="221" t="s">
        <v>152</v>
      </c>
      <c r="G1240" s="219"/>
      <c r="H1240" s="222">
        <v>2</v>
      </c>
      <c r="I1240" s="223"/>
      <c r="J1240" s="219"/>
      <c r="K1240" s="219"/>
      <c r="L1240" s="224"/>
      <c r="M1240" s="225"/>
      <c r="N1240" s="226"/>
      <c r="O1240" s="226"/>
      <c r="P1240" s="226"/>
      <c r="Q1240" s="226"/>
      <c r="R1240" s="226"/>
      <c r="S1240" s="226"/>
      <c r="T1240" s="227"/>
      <c r="AT1240" s="228" t="s">
        <v>147</v>
      </c>
      <c r="AU1240" s="228" t="s">
        <v>83</v>
      </c>
      <c r="AV1240" s="14" t="s">
        <v>144</v>
      </c>
      <c r="AW1240" s="14" t="s">
        <v>31</v>
      </c>
      <c r="AX1240" s="14" t="s">
        <v>83</v>
      </c>
      <c r="AY1240" s="228" t="s">
        <v>137</v>
      </c>
    </row>
    <row r="1241" spans="1:65" s="2" customFormat="1" ht="24.2" customHeight="1">
      <c r="A1241" s="34"/>
      <c r="B1241" s="35"/>
      <c r="C1241" s="229" t="s">
        <v>964</v>
      </c>
      <c r="D1241" s="229" t="s">
        <v>678</v>
      </c>
      <c r="E1241" s="230" t="s">
        <v>948</v>
      </c>
      <c r="F1241" s="231" t="s">
        <v>949</v>
      </c>
      <c r="G1241" s="232" t="s">
        <v>156</v>
      </c>
      <c r="H1241" s="233">
        <v>2</v>
      </c>
      <c r="I1241" s="234"/>
      <c r="J1241" s="235">
        <f>ROUND(I1241*H1241,2)</f>
        <v>0</v>
      </c>
      <c r="K1241" s="231" t="s">
        <v>142</v>
      </c>
      <c r="L1241" s="39"/>
      <c r="M1241" s="236" t="s">
        <v>1</v>
      </c>
      <c r="N1241" s="237" t="s">
        <v>40</v>
      </c>
      <c r="O1241" s="71"/>
      <c r="P1241" s="188">
        <f>O1241*H1241</f>
        <v>0</v>
      </c>
      <c r="Q1241" s="188">
        <v>0</v>
      </c>
      <c r="R1241" s="188">
        <f>Q1241*H1241</f>
        <v>0</v>
      </c>
      <c r="S1241" s="188">
        <v>0</v>
      </c>
      <c r="T1241" s="189">
        <f>S1241*H1241</f>
        <v>0</v>
      </c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R1241" s="190" t="s">
        <v>144</v>
      </c>
      <c r="AT1241" s="190" t="s">
        <v>678</v>
      </c>
      <c r="AU1241" s="190" t="s">
        <v>83</v>
      </c>
      <c r="AY1241" s="17" t="s">
        <v>137</v>
      </c>
      <c r="BE1241" s="191">
        <f>IF(N1241="základní",J1241,0)</f>
        <v>0</v>
      </c>
      <c r="BF1241" s="191">
        <f>IF(N1241="snížená",J1241,0)</f>
        <v>0</v>
      </c>
      <c r="BG1241" s="191">
        <f>IF(N1241="zákl. přenesená",J1241,0)</f>
        <v>0</v>
      </c>
      <c r="BH1241" s="191">
        <f>IF(N1241="sníž. přenesená",J1241,0)</f>
        <v>0</v>
      </c>
      <c r="BI1241" s="191">
        <f>IF(N1241="nulová",J1241,0)</f>
        <v>0</v>
      </c>
      <c r="BJ1241" s="17" t="s">
        <v>83</v>
      </c>
      <c r="BK1241" s="191">
        <f>ROUND(I1241*H1241,2)</f>
        <v>0</v>
      </c>
      <c r="BL1241" s="17" t="s">
        <v>144</v>
      </c>
      <c r="BM1241" s="190" t="s">
        <v>2257</v>
      </c>
    </row>
    <row r="1242" spans="1:65" s="2" customFormat="1" ht="48.75">
      <c r="A1242" s="34"/>
      <c r="B1242" s="35"/>
      <c r="C1242" s="36"/>
      <c r="D1242" s="192" t="s">
        <v>146</v>
      </c>
      <c r="E1242" s="36"/>
      <c r="F1242" s="193" t="s">
        <v>951</v>
      </c>
      <c r="G1242" s="36"/>
      <c r="H1242" s="36"/>
      <c r="I1242" s="194"/>
      <c r="J1242" s="36"/>
      <c r="K1242" s="36"/>
      <c r="L1242" s="39"/>
      <c r="M1242" s="195"/>
      <c r="N1242" s="196"/>
      <c r="O1242" s="71"/>
      <c r="P1242" s="71"/>
      <c r="Q1242" s="71"/>
      <c r="R1242" s="71"/>
      <c r="S1242" s="71"/>
      <c r="T1242" s="72"/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T1242" s="17" t="s">
        <v>146</v>
      </c>
      <c r="AU1242" s="17" t="s">
        <v>83</v>
      </c>
    </row>
    <row r="1243" spans="1:65" s="13" customFormat="1">
      <c r="B1243" s="207"/>
      <c r="C1243" s="208"/>
      <c r="D1243" s="192" t="s">
        <v>147</v>
      </c>
      <c r="E1243" s="209" t="s">
        <v>1</v>
      </c>
      <c r="F1243" s="210" t="s">
        <v>85</v>
      </c>
      <c r="G1243" s="208"/>
      <c r="H1243" s="211">
        <v>2</v>
      </c>
      <c r="I1243" s="212"/>
      <c r="J1243" s="208"/>
      <c r="K1243" s="208"/>
      <c r="L1243" s="213"/>
      <c r="M1243" s="214"/>
      <c r="N1243" s="215"/>
      <c r="O1243" s="215"/>
      <c r="P1243" s="215"/>
      <c r="Q1243" s="215"/>
      <c r="R1243" s="215"/>
      <c r="S1243" s="215"/>
      <c r="T1243" s="216"/>
      <c r="AT1243" s="217" t="s">
        <v>147</v>
      </c>
      <c r="AU1243" s="217" t="s">
        <v>83</v>
      </c>
      <c r="AV1243" s="13" t="s">
        <v>85</v>
      </c>
      <c r="AW1243" s="13" t="s">
        <v>31</v>
      </c>
      <c r="AX1243" s="13" t="s">
        <v>75</v>
      </c>
      <c r="AY1243" s="217" t="s">
        <v>137</v>
      </c>
    </row>
    <row r="1244" spans="1:65" s="14" customFormat="1">
      <c r="B1244" s="218"/>
      <c r="C1244" s="219"/>
      <c r="D1244" s="192" t="s">
        <v>147</v>
      </c>
      <c r="E1244" s="220" t="s">
        <v>1</v>
      </c>
      <c r="F1244" s="221" t="s">
        <v>152</v>
      </c>
      <c r="G1244" s="219"/>
      <c r="H1244" s="222">
        <v>2</v>
      </c>
      <c r="I1244" s="223"/>
      <c r="J1244" s="219"/>
      <c r="K1244" s="219"/>
      <c r="L1244" s="224"/>
      <c r="M1244" s="225"/>
      <c r="N1244" s="226"/>
      <c r="O1244" s="226"/>
      <c r="P1244" s="226"/>
      <c r="Q1244" s="226"/>
      <c r="R1244" s="226"/>
      <c r="S1244" s="226"/>
      <c r="T1244" s="227"/>
      <c r="AT1244" s="228" t="s">
        <v>147</v>
      </c>
      <c r="AU1244" s="228" t="s">
        <v>83</v>
      </c>
      <c r="AV1244" s="14" t="s">
        <v>144</v>
      </c>
      <c r="AW1244" s="14" t="s">
        <v>31</v>
      </c>
      <c r="AX1244" s="14" t="s">
        <v>83</v>
      </c>
      <c r="AY1244" s="228" t="s">
        <v>137</v>
      </c>
    </row>
    <row r="1245" spans="1:65" s="2" customFormat="1" ht="16.5" customHeight="1">
      <c r="A1245" s="34"/>
      <c r="B1245" s="35"/>
      <c r="C1245" s="229" t="s">
        <v>969</v>
      </c>
      <c r="D1245" s="229" t="s">
        <v>678</v>
      </c>
      <c r="E1245" s="230" t="s">
        <v>953</v>
      </c>
      <c r="F1245" s="231" t="s">
        <v>954</v>
      </c>
      <c r="G1245" s="232" t="s">
        <v>156</v>
      </c>
      <c r="H1245" s="233">
        <v>138</v>
      </c>
      <c r="I1245" s="234"/>
      <c r="J1245" s="235">
        <f>ROUND(I1245*H1245,2)</f>
        <v>0</v>
      </c>
      <c r="K1245" s="231" t="s">
        <v>142</v>
      </c>
      <c r="L1245" s="39"/>
      <c r="M1245" s="236" t="s">
        <v>1</v>
      </c>
      <c r="N1245" s="237" t="s">
        <v>40</v>
      </c>
      <c r="O1245" s="71"/>
      <c r="P1245" s="188">
        <f>O1245*H1245</f>
        <v>0</v>
      </c>
      <c r="Q1245" s="188">
        <v>0</v>
      </c>
      <c r="R1245" s="188">
        <f>Q1245*H1245</f>
        <v>0</v>
      </c>
      <c r="S1245" s="188">
        <v>0</v>
      </c>
      <c r="T1245" s="189">
        <f>S1245*H1245</f>
        <v>0</v>
      </c>
      <c r="U1245" s="34"/>
      <c r="V1245" s="34"/>
      <c r="W1245" s="34"/>
      <c r="X1245" s="34"/>
      <c r="Y1245" s="34"/>
      <c r="Z1245" s="34"/>
      <c r="AA1245" s="34"/>
      <c r="AB1245" s="34"/>
      <c r="AC1245" s="34"/>
      <c r="AD1245" s="34"/>
      <c r="AE1245" s="34"/>
      <c r="AR1245" s="190" t="s">
        <v>144</v>
      </c>
      <c r="AT1245" s="190" t="s">
        <v>678</v>
      </c>
      <c r="AU1245" s="190" t="s">
        <v>83</v>
      </c>
      <c r="AY1245" s="17" t="s">
        <v>137</v>
      </c>
      <c r="BE1245" s="191">
        <f>IF(N1245="základní",J1245,0)</f>
        <v>0</v>
      </c>
      <c r="BF1245" s="191">
        <f>IF(N1245="snížená",J1245,0)</f>
        <v>0</v>
      </c>
      <c r="BG1245" s="191">
        <f>IF(N1245="zákl. přenesená",J1245,0)</f>
        <v>0</v>
      </c>
      <c r="BH1245" s="191">
        <f>IF(N1245="sníž. přenesená",J1245,0)</f>
        <v>0</v>
      </c>
      <c r="BI1245" s="191">
        <f>IF(N1245="nulová",J1245,0)</f>
        <v>0</v>
      </c>
      <c r="BJ1245" s="17" t="s">
        <v>83</v>
      </c>
      <c r="BK1245" s="191">
        <f>ROUND(I1245*H1245,2)</f>
        <v>0</v>
      </c>
      <c r="BL1245" s="17" t="s">
        <v>144</v>
      </c>
      <c r="BM1245" s="190" t="s">
        <v>2258</v>
      </c>
    </row>
    <row r="1246" spans="1:65" s="2" customFormat="1" ht="29.25">
      <c r="A1246" s="34"/>
      <c r="B1246" s="35"/>
      <c r="C1246" s="36"/>
      <c r="D1246" s="192" t="s">
        <v>146</v>
      </c>
      <c r="E1246" s="36"/>
      <c r="F1246" s="193" t="s">
        <v>956</v>
      </c>
      <c r="G1246" s="36"/>
      <c r="H1246" s="36"/>
      <c r="I1246" s="194"/>
      <c r="J1246" s="36"/>
      <c r="K1246" s="36"/>
      <c r="L1246" s="39"/>
      <c r="M1246" s="195"/>
      <c r="N1246" s="196"/>
      <c r="O1246" s="71"/>
      <c r="P1246" s="71"/>
      <c r="Q1246" s="71"/>
      <c r="R1246" s="71"/>
      <c r="S1246" s="71"/>
      <c r="T1246" s="72"/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T1246" s="17" t="s">
        <v>146</v>
      </c>
      <c r="AU1246" s="17" t="s">
        <v>83</v>
      </c>
    </row>
    <row r="1247" spans="1:65" s="12" customFormat="1">
      <c r="B1247" s="197"/>
      <c r="C1247" s="198"/>
      <c r="D1247" s="192" t="s">
        <v>147</v>
      </c>
      <c r="E1247" s="199" t="s">
        <v>1</v>
      </c>
      <c r="F1247" s="200" t="s">
        <v>2014</v>
      </c>
      <c r="G1247" s="198"/>
      <c r="H1247" s="199" t="s">
        <v>1</v>
      </c>
      <c r="I1247" s="201"/>
      <c r="J1247" s="198"/>
      <c r="K1247" s="198"/>
      <c r="L1247" s="202"/>
      <c r="M1247" s="203"/>
      <c r="N1247" s="204"/>
      <c r="O1247" s="204"/>
      <c r="P1247" s="204"/>
      <c r="Q1247" s="204"/>
      <c r="R1247" s="204"/>
      <c r="S1247" s="204"/>
      <c r="T1247" s="205"/>
      <c r="AT1247" s="206" t="s">
        <v>147</v>
      </c>
      <c r="AU1247" s="206" t="s">
        <v>83</v>
      </c>
      <c r="AV1247" s="12" t="s">
        <v>83</v>
      </c>
      <c r="AW1247" s="12" t="s">
        <v>31</v>
      </c>
      <c r="AX1247" s="12" t="s">
        <v>75</v>
      </c>
      <c r="AY1247" s="206" t="s">
        <v>137</v>
      </c>
    </row>
    <row r="1248" spans="1:65" s="13" customFormat="1">
      <c r="B1248" s="207"/>
      <c r="C1248" s="208"/>
      <c r="D1248" s="192" t="s">
        <v>147</v>
      </c>
      <c r="E1248" s="209" t="s">
        <v>1</v>
      </c>
      <c r="F1248" s="210" t="s">
        <v>2015</v>
      </c>
      <c r="G1248" s="208"/>
      <c r="H1248" s="211">
        <v>14</v>
      </c>
      <c r="I1248" s="212"/>
      <c r="J1248" s="208"/>
      <c r="K1248" s="208"/>
      <c r="L1248" s="213"/>
      <c r="M1248" s="214"/>
      <c r="N1248" s="215"/>
      <c r="O1248" s="215"/>
      <c r="P1248" s="215"/>
      <c r="Q1248" s="215"/>
      <c r="R1248" s="215"/>
      <c r="S1248" s="215"/>
      <c r="T1248" s="216"/>
      <c r="AT1248" s="217" t="s">
        <v>147</v>
      </c>
      <c r="AU1248" s="217" t="s">
        <v>83</v>
      </c>
      <c r="AV1248" s="13" t="s">
        <v>85</v>
      </c>
      <c r="AW1248" s="13" t="s">
        <v>31</v>
      </c>
      <c r="AX1248" s="13" t="s">
        <v>75</v>
      </c>
      <c r="AY1248" s="217" t="s">
        <v>137</v>
      </c>
    </row>
    <row r="1249" spans="1:65" s="12" customFormat="1" ht="22.5">
      <c r="B1249" s="197"/>
      <c r="C1249" s="198"/>
      <c r="D1249" s="192" t="s">
        <v>147</v>
      </c>
      <c r="E1249" s="199" t="s">
        <v>1</v>
      </c>
      <c r="F1249" s="200" t="s">
        <v>2017</v>
      </c>
      <c r="G1249" s="198"/>
      <c r="H1249" s="199" t="s">
        <v>1</v>
      </c>
      <c r="I1249" s="201"/>
      <c r="J1249" s="198"/>
      <c r="K1249" s="198"/>
      <c r="L1249" s="202"/>
      <c r="M1249" s="203"/>
      <c r="N1249" s="204"/>
      <c r="O1249" s="204"/>
      <c r="P1249" s="204"/>
      <c r="Q1249" s="204"/>
      <c r="R1249" s="204"/>
      <c r="S1249" s="204"/>
      <c r="T1249" s="205"/>
      <c r="AT1249" s="206" t="s">
        <v>147</v>
      </c>
      <c r="AU1249" s="206" t="s">
        <v>83</v>
      </c>
      <c r="AV1249" s="12" t="s">
        <v>83</v>
      </c>
      <c r="AW1249" s="12" t="s">
        <v>31</v>
      </c>
      <c r="AX1249" s="12" t="s">
        <v>75</v>
      </c>
      <c r="AY1249" s="206" t="s">
        <v>137</v>
      </c>
    </row>
    <row r="1250" spans="1:65" s="13" customFormat="1">
      <c r="B1250" s="207"/>
      <c r="C1250" s="208"/>
      <c r="D1250" s="192" t="s">
        <v>147</v>
      </c>
      <c r="E1250" s="209" t="s">
        <v>1</v>
      </c>
      <c r="F1250" s="210" t="s">
        <v>2018</v>
      </c>
      <c r="G1250" s="208"/>
      <c r="H1250" s="211">
        <v>124</v>
      </c>
      <c r="I1250" s="212"/>
      <c r="J1250" s="208"/>
      <c r="K1250" s="208"/>
      <c r="L1250" s="213"/>
      <c r="M1250" s="214"/>
      <c r="N1250" s="215"/>
      <c r="O1250" s="215"/>
      <c r="P1250" s="215"/>
      <c r="Q1250" s="215"/>
      <c r="R1250" s="215"/>
      <c r="S1250" s="215"/>
      <c r="T1250" s="216"/>
      <c r="AT1250" s="217" t="s">
        <v>147</v>
      </c>
      <c r="AU1250" s="217" t="s">
        <v>83</v>
      </c>
      <c r="AV1250" s="13" t="s">
        <v>85</v>
      </c>
      <c r="AW1250" s="13" t="s">
        <v>31</v>
      </c>
      <c r="AX1250" s="13" t="s">
        <v>75</v>
      </c>
      <c r="AY1250" s="217" t="s">
        <v>137</v>
      </c>
    </row>
    <row r="1251" spans="1:65" s="14" customFormat="1">
      <c r="B1251" s="218"/>
      <c r="C1251" s="219"/>
      <c r="D1251" s="192" t="s">
        <v>147</v>
      </c>
      <c r="E1251" s="220" t="s">
        <v>1</v>
      </c>
      <c r="F1251" s="221" t="s">
        <v>152</v>
      </c>
      <c r="G1251" s="219"/>
      <c r="H1251" s="222">
        <v>138</v>
      </c>
      <c r="I1251" s="223"/>
      <c r="J1251" s="219"/>
      <c r="K1251" s="219"/>
      <c r="L1251" s="224"/>
      <c r="M1251" s="225"/>
      <c r="N1251" s="226"/>
      <c r="O1251" s="226"/>
      <c r="P1251" s="226"/>
      <c r="Q1251" s="226"/>
      <c r="R1251" s="226"/>
      <c r="S1251" s="226"/>
      <c r="T1251" s="227"/>
      <c r="AT1251" s="228" t="s">
        <v>147</v>
      </c>
      <c r="AU1251" s="228" t="s">
        <v>83</v>
      </c>
      <c r="AV1251" s="14" t="s">
        <v>144</v>
      </c>
      <c r="AW1251" s="14" t="s">
        <v>31</v>
      </c>
      <c r="AX1251" s="14" t="s">
        <v>83</v>
      </c>
      <c r="AY1251" s="228" t="s">
        <v>137</v>
      </c>
    </row>
    <row r="1252" spans="1:65" s="2" customFormat="1" ht="16.5" customHeight="1">
      <c r="A1252" s="34"/>
      <c r="B1252" s="35"/>
      <c r="C1252" s="229" t="s">
        <v>977</v>
      </c>
      <c r="D1252" s="229" t="s">
        <v>678</v>
      </c>
      <c r="E1252" s="230" t="s">
        <v>965</v>
      </c>
      <c r="F1252" s="231" t="s">
        <v>966</v>
      </c>
      <c r="G1252" s="232" t="s">
        <v>156</v>
      </c>
      <c r="H1252" s="233">
        <v>7</v>
      </c>
      <c r="I1252" s="234"/>
      <c r="J1252" s="235">
        <f>ROUND(I1252*H1252,2)</f>
        <v>0</v>
      </c>
      <c r="K1252" s="231" t="s">
        <v>142</v>
      </c>
      <c r="L1252" s="39"/>
      <c r="M1252" s="236" t="s">
        <v>1</v>
      </c>
      <c r="N1252" s="237" t="s">
        <v>40</v>
      </c>
      <c r="O1252" s="71"/>
      <c r="P1252" s="188">
        <f>O1252*H1252</f>
        <v>0</v>
      </c>
      <c r="Q1252" s="188">
        <v>0</v>
      </c>
      <c r="R1252" s="188">
        <f>Q1252*H1252</f>
        <v>0</v>
      </c>
      <c r="S1252" s="188">
        <v>0</v>
      </c>
      <c r="T1252" s="189">
        <f>S1252*H1252</f>
        <v>0</v>
      </c>
      <c r="U1252" s="34"/>
      <c r="V1252" s="34"/>
      <c r="W1252" s="34"/>
      <c r="X1252" s="34"/>
      <c r="Y1252" s="34"/>
      <c r="Z1252" s="34"/>
      <c r="AA1252" s="34"/>
      <c r="AB1252" s="34"/>
      <c r="AC1252" s="34"/>
      <c r="AD1252" s="34"/>
      <c r="AE1252" s="34"/>
      <c r="AR1252" s="190" t="s">
        <v>144</v>
      </c>
      <c r="AT1252" s="190" t="s">
        <v>678</v>
      </c>
      <c r="AU1252" s="190" t="s">
        <v>83</v>
      </c>
      <c r="AY1252" s="17" t="s">
        <v>137</v>
      </c>
      <c r="BE1252" s="191">
        <f>IF(N1252="základní",J1252,0)</f>
        <v>0</v>
      </c>
      <c r="BF1252" s="191">
        <f>IF(N1252="snížená",J1252,0)</f>
        <v>0</v>
      </c>
      <c r="BG1252" s="191">
        <f>IF(N1252="zákl. přenesená",J1252,0)</f>
        <v>0</v>
      </c>
      <c r="BH1252" s="191">
        <f>IF(N1252="sníž. přenesená",J1252,0)</f>
        <v>0</v>
      </c>
      <c r="BI1252" s="191">
        <f>IF(N1252="nulová",J1252,0)</f>
        <v>0</v>
      </c>
      <c r="BJ1252" s="17" t="s">
        <v>83</v>
      </c>
      <c r="BK1252" s="191">
        <f>ROUND(I1252*H1252,2)</f>
        <v>0</v>
      </c>
      <c r="BL1252" s="17" t="s">
        <v>144</v>
      </c>
      <c r="BM1252" s="190" t="s">
        <v>2259</v>
      </c>
    </row>
    <row r="1253" spans="1:65" s="2" customFormat="1" ht="39">
      <c r="A1253" s="34"/>
      <c r="B1253" s="35"/>
      <c r="C1253" s="36"/>
      <c r="D1253" s="192" t="s">
        <v>146</v>
      </c>
      <c r="E1253" s="36"/>
      <c r="F1253" s="193" t="s">
        <v>968</v>
      </c>
      <c r="G1253" s="36"/>
      <c r="H1253" s="36"/>
      <c r="I1253" s="194"/>
      <c r="J1253" s="36"/>
      <c r="K1253" s="36"/>
      <c r="L1253" s="39"/>
      <c r="M1253" s="195"/>
      <c r="N1253" s="196"/>
      <c r="O1253" s="71"/>
      <c r="P1253" s="71"/>
      <c r="Q1253" s="71"/>
      <c r="R1253" s="71"/>
      <c r="S1253" s="71"/>
      <c r="T1253" s="72"/>
      <c r="U1253" s="34"/>
      <c r="V1253" s="34"/>
      <c r="W1253" s="34"/>
      <c r="X1253" s="34"/>
      <c r="Y1253" s="34"/>
      <c r="Z1253" s="34"/>
      <c r="AA1253" s="34"/>
      <c r="AB1253" s="34"/>
      <c r="AC1253" s="34"/>
      <c r="AD1253" s="34"/>
      <c r="AE1253" s="34"/>
      <c r="AT1253" s="17" t="s">
        <v>146</v>
      </c>
      <c r="AU1253" s="17" t="s">
        <v>83</v>
      </c>
    </row>
    <row r="1254" spans="1:65" s="12" customFormat="1">
      <c r="B1254" s="197"/>
      <c r="C1254" s="198"/>
      <c r="D1254" s="192" t="s">
        <v>147</v>
      </c>
      <c r="E1254" s="199" t="s">
        <v>1</v>
      </c>
      <c r="F1254" s="200" t="s">
        <v>2014</v>
      </c>
      <c r="G1254" s="198"/>
      <c r="H1254" s="199" t="s">
        <v>1</v>
      </c>
      <c r="I1254" s="201"/>
      <c r="J1254" s="198"/>
      <c r="K1254" s="198"/>
      <c r="L1254" s="202"/>
      <c r="M1254" s="203"/>
      <c r="N1254" s="204"/>
      <c r="O1254" s="204"/>
      <c r="P1254" s="204"/>
      <c r="Q1254" s="204"/>
      <c r="R1254" s="204"/>
      <c r="S1254" s="204"/>
      <c r="T1254" s="205"/>
      <c r="AT1254" s="206" t="s">
        <v>147</v>
      </c>
      <c r="AU1254" s="206" t="s">
        <v>83</v>
      </c>
      <c r="AV1254" s="12" t="s">
        <v>83</v>
      </c>
      <c r="AW1254" s="12" t="s">
        <v>31</v>
      </c>
      <c r="AX1254" s="12" t="s">
        <v>75</v>
      </c>
      <c r="AY1254" s="206" t="s">
        <v>137</v>
      </c>
    </row>
    <row r="1255" spans="1:65" s="13" customFormat="1">
      <c r="B1255" s="207"/>
      <c r="C1255" s="208"/>
      <c r="D1255" s="192" t="s">
        <v>147</v>
      </c>
      <c r="E1255" s="209" t="s">
        <v>1</v>
      </c>
      <c r="F1255" s="210" t="s">
        <v>2260</v>
      </c>
      <c r="G1255" s="208"/>
      <c r="H1255" s="211">
        <v>7</v>
      </c>
      <c r="I1255" s="212"/>
      <c r="J1255" s="208"/>
      <c r="K1255" s="208"/>
      <c r="L1255" s="213"/>
      <c r="M1255" s="214"/>
      <c r="N1255" s="215"/>
      <c r="O1255" s="215"/>
      <c r="P1255" s="215"/>
      <c r="Q1255" s="215"/>
      <c r="R1255" s="215"/>
      <c r="S1255" s="215"/>
      <c r="T1255" s="216"/>
      <c r="AT1255" s="217" t="s">
        <v>147</v>
      </c>
      <c r="AU1255" s="217" t="s">
        <v>83</v>
      </c>
      <c r="AV1255" s="13" t="s">
        <v>85</v>
      </c>
      <c r="AW1255" s="13" t="s">
        <v>31</v>
      </c>
      <c r="AX1255" s="13" t="s">
        <v>75</v>
      </c>
      <c r="AY1255" s="217" t="s">
        <v>137</v>
      </c>
    </row>
    <row r="1256" spans="1:65" s="14" customFormat="1">
      <c r="B1256" s="218"/>
      <c r="C1256" s="219"/>
      <c r="D1256" s="192" t="s">
        <v>147</v>
      </c>
      <c r="E1256" s="220" t="s">
        <v>1</v>
      </c>
      <c r="F1256" s="221" t="s">
        <v>152</v>
      </c>
      <c r="G1256" s="219"/>
      <c r="H1256" s="222">
        <v>7</v>
      </c>
      <c r="I1256" s="223"/>
      <c r="J1256" s="219"/>
      <c r="K1256" s="219"/>
      <c r="L1256" s="224"/>
      <c r="M1256" s="225"/>
      <c r="N1256" s="226"/>
      <c r="O1256" s="226"/>
      <c r="P1256" s="226"/>
      <c r="Q1256" s="226"/>
      <c r="R1256" s="226"/>
      <c r="S1256" s="226"/>
      <c r="T1256" s="227"/>
      <c r="AT1256" s="228" t="s">
        <v>147</v>
      </c>
      <c r="AU1256" s="228" t="s">
        <v>83</v>
      </c>
      <c r="AV1256" s="14" t="s">
        <v>144</v>
      </c>
      <c r="AW1256" s="14" t="s">
        <v>31</v>
      </c>
      <c r="AX1256" s="14" t="s">
        <v>83</v>
      </c>
      <c r="AY1256" s="228" t="s">
        <v>137</v>
      </c>
    </row>
    <row r="1257" spans="1:65" s="2" customFormat="1" ht="16.5" customHeight="1">
      <c r="A1257" s="34"/>
      <c r="B1257" s="35"/>
      <c r="C1257" s="229" t="s">
        <v>982</v>
      </c>
      <c r="D1257" s="229" t="s">
        <v>678</v>
      </c>
      <c r="E1257" s="230" t="s">
        <v>960</v>
      </c>
      <c r="F1257" s="231" t="s">
        <v>961</v>
      </c>
      <c r="G1257" s="232" t="s">
        <v>156</v>
      </c>
      <c r="H1257" s="233">
        <v>62</v>
      </c>
      <c r="I1257" s="234"/>
      <c r="J1257" s="235">
        <f>ROUND(I1257*H1257,2)</f>
        <v>0</v>
      </c>
      <c r="K1257" s="231" t="s">
        <v>142</v>
      </c>
      <c r="L1257" s="39"/>
      <c r="M1257" s="236" t="s">
        <v>1</v>
      </c>
      <c r="N1257" s="237" t="s">
        <v>40</v>
      </c>
      <c r="O1257" s="71"/>
      <c r="P1257" s="188">
        <f>O1257*H1257</f>
        <v>0</v>
      </c>
      <c r="Q1257" s="188">
        <v>0</v>
      </c>
      <c r="R1257" s="188">
        <f>Q1257*H1257</f>
        <v>0</v>
      </c>
      <c r="S1257" s="188">
        <v>0</v>
      </c>
      <c r="T1257" s="189">
        <f>S1257*H1257</f>
        <v>0</v>
      </c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R1257" s="190" t="s">
        <v>144</v>
      </c>
      <c r="AT1257" s="190" t="s">
        <v>678</v>
      </c>
      <c r="AU1257" s="190" t="s">
        <v>83</v>
      </c>
      <c r="AY1257" s="17" t="s">
        <v>137</v>
      </c>
      <c r="BE1257" s="191">
        <f>IF(N1257="základní",J1257,0)</f>
        <v>0</v>
      </c>
      <c r="BF1257" s="191">
        <f>IF(N1257="snížená",J1257,0)</f>
        <v>0</v>
      </c>
      <c r="BG1257" s="191">
        <f>IF(N1257="zákl. přenesená",J1257,0)</f>
        <v>0</v>
      </c>
      <c r="BH1257" s="191">
        <f>IF(N1257="sníž. přenesená",J1257,0)</f>
        <v>0</v>
      </c>
      <c r="BI1257" s="191">
        <f>IF(N1257="nulová",J1257,0)</f>
        <v>0</v>
      </c>
      <c r="BJ1257" s="17" t="s">
        <v>83</v>
      </c>
      <c r="BK1257" s="191">
        <f>ROUND(I1257*H1257,2)</f>
        <v>0</v>
      </c>
      <c r="BL1257" s="17" t="s">
        <v>144</v>
      </c>
      <c r="BM1257" s="190" t="s">
        <v>2261</v>
      </c>
    </row>
    <row r="1258" spans="1:65" s="2" customFormat="1" ht="39">
      <c r="A1258" s="34"/>
      <c r="B1258" s="35"/>
      <c r="C1258" s="36"/>
      <c r="D1258" s="192" t="s">
        <v>146</v>
      </c>
      <c r="E1258" s="36"/>
      <c r="F1258" s="193" t="s">
        <v>963</v>
      </c>
      <c r="G1258" s="36"/>
      <c r="H1258" s="36"/>
      <c r="I1258" s="194"/>
      <c r="J1258" s="36"/>
      <c r="K1258" s="36"/>
      <c r="L1258" s="39"/>
      <c r="M1258" s="195"/>
      <c r="N1258" s="196"/>
      <c r="O1258" s="71"/>
      <c r="P1258" s="71"/>
      <c r="Q1258" s="71"/>
      <c r="R1258" s="71"/>
      <c r="S1258" s="71"/>
      <c r="T1258" s="72"/>
      <c r="U1258" s="34"/>
      <c r="V1258" s="34"/>
      <c r="W1258" s="34"/>
      <c r="X1258" s="34"/>
      <c r="Y1258" s="34"/>
      <c r="Z1258" s="34"/>
      <c r="AA1258" s="34"/>
      <c r="AB1258" s="34"/>
      <c r="AC1258" s="34"/>
      <c r="AD1258" s="34"/>
      <c r="AE1258" s="34"/>
      <c r="AT1258" s="17" t="s">
        <v>146</v>
      </c>
      <c r="AU1258" s="17" t="s">
        <v>83</v>
      </c>
    </row>
    <row r="1259" spans="1:65" s="12" customFormat="1" ht="22.5">
      <c r="B1259" s="197"/>
      <c r="C1259" s="198"/>
      <c r="D1259" s="192" t="s">
        <v>147</v>
      </c>
      <c r="E1259" s="199" t="s">
        <v>1</v>
      </c>
      <c r="F1259" s="200" t="s">
        <v>2017</v>
      </c>
      <c r="G1259" s="198"/>
      <c r="H1259" s="199" t="s">
        <v>1</v>
      </c>
      <c r="I1259" s="201"/>
      <c r="J1259" s="198"/>
      <c r="K1259" s="198"/>
      <c r="L1259" s="202"/>
      <c r="M1259" s="203"/>
      <c r="N1259" s="204"/>
      <c r="O1259" s="204"/>
      <c r="P1259" s="204"/>
      <c r="Q1259" s="204"/>
      <c r="R1259" s="204"/>
      <c r="S1259" s="204"/>
      <c r="T1259" s="205"/>
      <c r="AT1259" s="206" t="s">
        <v>147</v>
      </c>
      <c r="AU1259" s="206" t="s">
        <v>83</v>
      </c>
      <c r="AV1259" s="12" t="s">
        <v>83</v>
      </c>
      <c r="AW1259" s="12" t="s">
        <v>31</v>
      </c>
      <c r="AX1259" s="12" t="s">
        <v>75</v>
      </c>
      <c r="AY1259" s="206" t="s">
        <v>137</v>
      </c>
    </row>
    <row r="1260" spans="1:65" s="13" customFormat="1">
      <c r="B1260" s="207"/>
      <c r="C1260" s="208"/>
      <c r="D1260" s="192" t="s">
        <v>147</v>
      </c>
      <c r="E1260" s="209" t="s">
        <v>1</v>
      </c>
      <c r="F1260" s="210" t="s">
        <v>2262</v>
      </c>
      <c r="G1260" s="208"/>
      <c r="H1260" s="211">
        <v>62</v>
      </c>
      <c r="I1260" s="212"/>
      <c r="J1260" s="208"/>
      <c r="K1260" s="208"/>
      <c r="L1260" s="213"/>
      <c r="M1260" s="214"/>
      <c r="N1260" s="215"/>
      <c r="O1260" s="215"/>
      <c r="P1260" s="215"/>
      <c r="Q1260" s="215"/>
      <c r="R1260" s="215"/>
      <c r="S1260" s="215"/>
      <c r="T1260" s="216"/>
      <c r="AT1260" s="217" t="s">
        <v>147</v>
      </c>
      <c r="AU1260" s="217" t="s">
        <v>83</v>
      </c>
      <c r="AV1260" s="13" t="s">
        <v>85</v>
      </c>
      <c r="AW1260" s="13" t="s">
        <v>31</v>
      </c>
      <c r="AX1260" s="13" t="s">
        <v>75</v>
      </c>
      <c r="AY1260" s="217" t="s">
        <v>137</v>
      </c>
    </row>
    <row r="1261" spans="1:65" s="14" customFormat="1">
      <c r="B1261" s="218"/>
      <c r="C1261" s="219"/>
      <c r="D1261" s="192" t="s">
        <v>147</v>
      </c>
      <c r="E1261" s="220" t="s">
        <v>1</v>
      </c>
      <c r="F1261" s="221" t="s">
        <v>152</v>
      </c>
      <c r="G1261" s="219"/>
      <c r="H1261" s="222">
        <v>62</v>
      </c>
      <c r="I1261" s="223"/>
      <c r="J1261" s="219"/>
      <c r="K1261" s="219"/>
      <c r="L1261" s="224"/>
      <c r="M1261" s="225"/>
      <c r="N1261" s="226"/>
      <c r="O1261" s="226"/>
      <c r="P1261" s="226"/>
      <c r="Q1261" s="226"/>
      <c r="R1261" s="226"/>
      <c r="S1261" s="226"/>
      <c r="T1261" s="227"/>
      <c r="AT1261" s="228" t="s">
        <v>147</v>
      </c>
      <c r="AU1261" s="228" t="s">
        <v>83</v>
      </c>
      <c r="AV1261" s="14" t="s">
        <v>144</v>
      </c>
      <c r="AW1261" s="14" t="s">
        <v>31</v>
      </c>
      <c r="AX1261" s="14" t="s">
        <v>83</v>
      </c>
      <c r="AY1261" s="228" t="s">
        <v>137</v>
      </c>
    </row>
    <row r="1262" spans="1:65" s="2" customFormat="1" ht="24.2" customHeight="1">
      <c r="A1262" s="34"/>
      <c r="B1262" s="35"/>
      <c r="C1262" s="229" t="s">
        <v>987</v>
      </c>
      <c r="D1262" s="229" t="s">
        <v>678</v>
      </c>
      <c r="E1262" s="230" t="s">
        <v>1744</v>
      </c>
      <c r="F1262" s="231" t="s">
        <v>1745</v>
      </c>
      <c r="G1262" s="232" t="s">
        <v>141</v>
      </c>
      <c r="H1262" s="233">
        <v>125</v>
      </c>
      <c r="I1262" s="234"/>
      <c r="J1262" s="235">
        <f>ROUND(I1262*H1262,2)</f>
        <v>0</v>
      </c>
      <c r="K1262" s="231" t="s">
        <v>142</v>
      </c>
      <c r="L1262" s="39"/>
      <c r="M1262" s="236" t="s">
        <v>1</v>
      </c>
      <c r="N1262" s="237" t="s">
        <v>40</v>
      </c>
      <c r="O1262" s="71"/>
      <c r="P1262" s="188">
        <f>O1262*H1262</f>
        <v>0</v>
      </c>
      <c r="Q1262" s="188">
        <v>0</v>
      </c>
      <c r="R1262" s="188">
        <f>Q1262*H1262</f>
        <v>0</v>
      </c>
      <c r="S1262" s="188">
        <v>0</v>
      </c>
      <c r="T1262" s="189">
        <f>S1262*H1262</f>
        <v>0</v>
      </c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R1262" s="190" t="s">
        <v>144</v>
      </c>
      <c r="AT1262" s="190" t="s">
        <v>678</v>
      </c>
      <c r="AU1262" s="190" t="s">
        <v>83</v>
      </c>
      <c r="AY1262" s="17" t="s">
        <v>137</v>
      </c>
      <c r="BE1262" s="191">
        <f>IF(N1262="základní",J1262,0)</f>
        <v>0</v>
      </c>
      <c r="BF1262" s="191">
        <f>IF(N1262="snížená",J1262,0)</f>
        <v>0</v>
      </c>
      <c r="BG1262" s="191">
        <f>IF(N1262="zákl. přenesená",J1262,0)</f>
        <v>0</v>
      </c>
      <c r="BH1262" s="191">
        <f>IF(N1262="sníž. přenesená",J1262,0)</f>
        <v>0</v>
      </c>
      <c r="BI1262" s="191">
        <f>IF(N1262="nulová",J1262,0)</f>
        <v>0</v>
      </c>
      <c r="BJ1262" s="17" t="s">
        <v>83</v>
      </c>
      <c r="BK1262" s="191">
        <f>ROUND(I1262*H1262,2)</f>
        <v>0</v>
      </c>
      <c r="BL1262" s="17" t="s">
        <v>144</v>
      </c>
      <c r="BM1262" s="190" t="s">
        <v>2263</v>
      </c>
    </row>
    <row r="1263" spans="1:65" s="2" customFormat="1" ht="39">
      <c r="A1263" s="34"/>
      <c r="B1263" s="35"/>
      <c r="C1263" s="36"/>
      <c r="D1263" s="192" t="s">
        <v>146</v>
      </c>
      <c r="E1263" s="36"/>
      <c r="F1263" s="193" t="s">
        <v>1747</v>
      </c>
      <c r="G1263" s="36"/>
      <c r="H1263" s="36"/>
      <c r="I1263" s="194"/>
      <c r="J1263" s="36"/>
      <c r="K1263" s="36"/>
      <c r="L1263" s="39"/>
      <c r="M1263" s="195"/>
      <c r="N1263" s="196"/>
      <c r="O1263" s="71"/>
      <c r="P1263" s="71"/>
      <c r="Q1263" s="71"/>
      <c r="R1263" s="71"/>
      <c r="S1263" s="71"/>
      <c r="T1263" s="72"/>
      <c r="U1263" s="34"/>
      <c r="V1263" s="34"/>
      <c r="W1263" s="34"/>
      <c r="X1263" s="34"/>
      <c r="Y1263" s="34"/>
      <c r="Z1263" s="34"/>
      <c r="AA1263" s="34"/>
      <c r="AB1263" s="34"/>
      <c r="AC1263" s="34"/>
      <c r="AD1263" s="34"/>
      <c r="AE1263" s="34"/>
      <c r="AT1263" s="17" t="s">
        <v>146</v>
      </c>
      <c r="AU1263" s="17" t="s">
        <v>83</v>
      </c>
    </row>
    <row r="1264" spans="1:65" s="12" customFormat="1">
      <c r="B1264" s="197"/>
      <c r="C1264" s="198"/>
      <c r="D1264" s="192" t="s">
        <v>147</v>
      </c>
      <c r="E1264" s="199" t="s">
        <v>1</v>
      </c>
      <c r="F1264" s="200" t="s">
        <v>2070</v>
      </c>
      <c r="G1264" s="198"/>
      <c r="H1264" s="199" t="s">
        <v>1</v>
      </c>
      <c r="I1264" s="201"/>
      <c r="J1264" s="198"/>
      <c r="K1264" s="198"/>
      <c r="L1264" s="202"/>
      <c r="M1264" s="203"/>
      <c r="N1264" s="204"/>
      <c r="O1264" s="204"/>
      <c r="P1264" s="204"/>
      <c r="Q1264" s="204"/>
      <c r="R1264" s="204"/>
      <c r="S1264" s="204"/>
      <c r="T1264" s="205"/>
      <c r="AT1264" s="206" t="s">
        <v>147</v>
      </c>
      <c r="AU1264" s="206" t="s">
        <v>83</v>
      </c>
      <c r="AV1264" s="12" t="s">
        <v>83</v>
      </c>
      <c r="AW1264" s="12" t="s">
        <v>31</v>
      </c>
      <c r="AX1264" s="12" t="s">
        <v>75</v>
      </c>
      <c r="AY1264" s="206" t="s">
        <v>137</v>
      </c>
    </row>
    <row r="1265" spans="1:65" s="13" customFormat="1">
      <c r="B1265" s="207"/>
      <c r="C1265" s="208"/>
      <c r="D1265" s="192" t="s">
        <v>147</v>
      </c>
      <c r="E1265" s="209" t="s">
        <v>1</v>
      </c>
      <c r="F1265" s="210" t="s">
        <v>870</v>
      </c>
      <c r="G1265" s="208"/>
      <c r="H1265" s="211">
        <v>125</v>
      </c>
      <c r="I1265" s="212"/>
      <c r="J1265" s="208"/>
      <c r="K1265" s="208"/>
      <c r="L1265" s="213"/>
      <c r="M1265" s="214"/>
      <c r="N1265" s="215"/>
      <c r="O1265" s="215"/>
      <c r="P1265" s="215"/>
      <c r="Q1265" s="215"/>
      <c r="R1265" s="215"/>
      <c r="S1265" s="215"/>
      <c r="T1265" s="216"/>
      <c r="AT1265" s="217" t="s">
        <v>147</v>
      </c>
      <c r="AU1265" s="217" t="s">
        <v>83</v>
      </c>
      <c r="AV1265" s="13" t="s">
        <v>85</v>
      </c>
      <c r="AW1265" s="13" t="s">
        <v>31</v>
      </c>
      <c r="AX1265" s="13" t="s">
        <v>75</v>
      </c>
      <c r="AY1265" s="217" t="s">
        <v>137</v>
      </c>
    </row>
    <row r="1266" spans="1:65" s="14" customFormat="1">
      <c r="B1266" s="218"/>
      <c r="C1266" s="219"/>
      <c r="D1266" s="192" t="s">
        <v>147</v>
      </c>
      <c r="E1266" s="220" t="s">
        <v>1</v>
      </c>
      <c r="F1266" s="221" t="s">
        <v>152</v>
      </c>
      <c r="G1266" s="219"/>
      <c r="H1266" s="222">
        <v>125</v>
      </c>
      <c r="I1266" s="223"/>
      <c r="J1266" s="219"/>
      <c r="K1266" s="219"/>
      <c r="L1266" s="224"/>
      <c r="M1266" s="225"/>
      <c r="N1266" s="226"/>
      <c r="O1266" s="226"/>
      <c r="P1266" s="226"/>
      <c r="Q1266" s="226"/>
      <c r="R1266" s="226"/>
      <c r="S1266" s="226"/>
      <c r="T1266" s="227"/>
      <c r="AT1266" s="228" t="s">
        <v>147</v>
      </c>
      <c r="AU1266" s="228" t="s">
        <v>83</v>
      </c>
      <c r="AV1266" s="14" t="s">
        <v>144</v>
      </c>
      <c r="AW1266" s="14" t="s">
        <v>31</v>
      </c>
      <c r="AX1266" s="14" t="s">
        <v>83</v>
      </c>
      <c r="AY1266" s="228" t="s">
        <v>137</v>
      </c>
    </row>
    <row r="1267" spans="1:65" s="2" customFormat="1" ht="21.75" customHeight="1">
      <c r="A1267" s="34"/>
      <c r="B1267" s="35"/>
      <c r="C1267" s="229" t="s">
        <v>993</v>
      </c>
      <c r="D1267" s="229" t="s">
        <v>678</v>
      </c>
      <c r="E1267" s="230" t="s">
        <v>1750</v>
      </c>
      <c r="F1267" s="231" t="s">
        <v>1751</v>
      </c>
      <c r="G1267" s="232" t="s">
        <v>141</v>
      </c>
      <c r="H1267" s="233">
        <v>125</v>
      </c>
      <c r="I1267" s="234"/>
      <c r="J1267" s="235">
        <f>ROUND(I1267*H1267,2)</f>
        <v>0</v>
      </c>
      <c r="K1267" s="231" t="s">
        <v>142</v>
      </c>
      <c r="L1267" s="39"/>
      <c r="M1267" s="236" t="s">
        <v>1</v>
      </c>
      <c r="N1267" s="237" t="s">
        <v>40</v>
      </c>
      <c r="O1267" s="71"/>
      <c r="P1267" s="188">
        <f>O1267*H1267</f>
        <v>0</v>
      </c>
      <c r="Q1267" s="188">
        <v>0</v>
      </c>
      <c r="R1267" s="188">
        <f>Q1267*H1267</f>
        <v>0</v>
      </c>
      <c r="S1267" s="188">
        <v>0</v>
      </c>
      <c r="T1267" s="189">
        <f>S1267*H1267</f>
        <v>0</v>
      </c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R1267" s="190" t="s">
        <v>144</v>
      </c>
      <c r="AT1267" s="190" t="s">
        <v>678</v>
      </c>
      <c r="AU1267" s="190" t="s">
        <v>83</v>
      </c>
      <c r="AY1267" s="17" t="s">
        <v>137</v>
      </c>
      <c r="BE1267" s="191">
        <f>IF(N1267="základní",J1267,0)</f>
        <v>0</v>
      </c>
      <c r="BF1267" s="191">
        <f>IF(N1267="snížená",J1267,0)</f>
        <v>0</v>
      </c>
      <c r="BG1267" s="191">
        <f>IF(N1267="zákl. přenesená",J1267,0)</f>
        <v>0</v>
      </c>
      <c r="BH1267" s="191">
        <f>IF(N1267="sníž. přenesená",J1267,0)</f>
        <v>0</v>
      </c>
      <c r="BI1267" s="191">
        <f>IF(N1267="nulová",J1267,0)</f>
        <v>0</v>
      </c>
      <c r="BJ1267" s="17" t="s">
        <v>83</v>
      </c>
      <c r="BK1267" s="191">
        <f>ROUND(I1267*H1267,2)</f>
        <v>0</v>
      </c>
      <c r="BL1267" s="17" t="s">
        <v>144</v>
      </c>
      <c r="BM1267" s="190" t="s">
        <v>2264</v>
      </c>
    </row>
    <row r="1268" spans="1:65" s="2" customFormat="1" ht="39">
      <c r="A1268" s="34"/>
      <c r="B1268" s="35"/>
      <c r="C1268" s="36"/>
      <c r="D1268" s="192" t="s">
        <v>146</v>
      </c>
      <c r="E1268" s="36"/>
      <c r="F1268" s="193" t="s">
        <v>1753</v>
      </c>
      <c r="G1268" s="36"/>
      <c r="H1268" s="36"/>
      <c r="I1268" s="194"/>
      <c r="J1268" s="36"/>
      <c r="K1268" s="36"/>
      <c r="L1268" s="39"/>
      <c r="M1268" s="195"/>
      <c r="N1268" s="196"/>
      <c r="O1268" s="71"/>
      <c r="P1268" s="71"/>
      <c r="Q1268" s="71"/>
      <c r="R1268" s="71"/>
      <c r="S1268" s="71"/>
      <c r="T1268" s="72"/>
      <c r="U1268" s="34"/>
      <c r="V1268" s="34"/>
      <c r="W1268" s="34"/>
      <c r="X1268" s="34"/>
      <c r="Y1268" s="34"/>
      <c r="Z1268" s="34"/>
      <c r="AA1268" s="34"/>
      <c r="AB1268" s="34"/>
      <c r="AC1268" s="34"/>
      <c r="AD1268" s="34"/>
      <c r="AE1268" s="34"/>
      <c r="AT1268" s="17" t="s">
        <v>146</v>
      </c>
      <c r="AU1268" s="17" t="s">
        <v>83</v>
      </c>
    </row>
    <row r="1269" spans="1:65" s="12" customFormat="1">
      <c r="B1269" s="197"/>
      <c r="C1269" s="198"/>
      <c r="D1269" s="192" t="s">
        <v>147</v>
      </c>
      <c r="E1269" s="199" t="s">
        <v>1</v>
      </c>
      <c r="F1269" s="200" t="s">
        <v>2070</v>
      </c>
      <c r="G1269" s="198"/>
      <c r="H1269" s="199" t="s">
        <v>1</v>
      </c>
      <c r="I1269" s="201"/>
      <c r="J1269" s="198"/>
      <c r="K1269" s="198"/>
      <c r="L1269" s="202"/>
      <c r="M1269" s="203"/>
      <c r="N1269" s="204"/>
      <c r="O1269" s="204"/>
      <c r="P1269" s="204"/>
      <c r="Q1269" s="204"/>
      <c r="R1269" s="204"/>
      <c r="S1269" s="204"/>
      <c r="T1269" s="205"/>
      <c r="AT1269" s="206" t="s">
        <v>147</v>
      </c>
      <c r="AU1269" s="206" t="s">
        <v>83</v>
      </c>
      <c r="AV1269" s="12" t="s">
        <v>83</v>
      </c>
      <c r="AW1269" s="12" t="s">
        <v>31</v>
      </c>
      <c r="AX1269" s="12" t="s">
        <v>75</v>
      </c>
      <c r="AY1269" s="206" t="s">
        <v>137</v>
      </c>
    </row>
    <row r="1270" spans="1:65" s="13" customFormat="1">
      <c r="B1270" s="207"/>
      <c r="C1270" s="208"/>
      <c r="D1270" s="192" t="s">
        <v>147</v>
      </c>
      <c r="E1270" s="209" t="s">
        <v>1</v>
      </c>
      <c r="F1270" s="210" t="s">
        <v>870</v>
      </c>
      <c r="G1270" s="208"/>
      <c r="H1270" s="211">
        <v>125</v>
      </c>
      <c r="I1270" s="212"/>
      <c r="J1270" s="208"/>
      <c r="K1270" s="208"/>
      <c r="L1270" s="213"/>
      <c r="M1270" s="214"/>
      <c r="N1270" s="215"/>
      <c r="O1270" s="215"/>
      <c r="P1270" s="215"/>
      <c r="Q1270" s="215"/>
      <c r="R1270" s="215"/>
      <c r="S1270" s="215"/>
      <c r="T1270" s="216"/>
      <c r="AT1270" s="217" t="s">
        <v>147</v>
      </c>
      <c r="AU1270" s="217" t="s">
        <v>83</v>
      </c>
      <c r="AV1270" s="13" t="s">
        <v>85</v>
      </c>
      <c r="AW1270" s="13" t="s">
        <v>31</v>
      </c>
      <c r="AX1270" s="13" t="s">
        <v>75</v>
      </c>
      <c r="AY1270" s="217" t="s">
        <v>137</v>
      </c>
    </row>
    <row r="1271" spans="1:65" s="14" customFormat="1">
      <c r="B1271" s="218"/>
      <c r="C1271" s="219"/>
      <c r="D1271" s="192" t="s">
        <v>147</v>
      </c>
      <c r="E1271" s="220" t="s">
        <v>1</v>
      </c>
      <c r="F1271" s="221" t="s">
        <v>152</v>
      </c>
      <c r="G1271" s="219"/>
      <c r="H1271" s="222">
        <v>125</v>
      </c>
      <c r="I1271" s="223"/>
      <c r="J1271" s="219"/>
      <c r="K1271" s="219"/>
      <c r="L1271" s="224"/>
      <c r="M1271" s="225"/>
      <c r="N1271" s="226"/>
      <c r="O1271" s="226"/>
      <c r="P1271" s="226"/>
      <c r="Q1271" s="226"/>
      <c r="R1271" s="226"/>
      <c r="S1271" s="226"/>
      <c r="T1271" s="227"/>
      <c r="AT1271" s="228" t="s">
        <v>147</v>
      </c>
      <c r="AU1271" s="228" t="s">
        <v>83</v>
      </c>
      <c r="AV1271" s="14" t="s">
        <v>144</v>
      </c>
      <c r="AW1271" s="14" t="s">
        <v>31</v>
      </c>
      <c r="AX1271" s="14" t="s">
        <v>83</v>
      </c>
      <c r="AY1271" s="228" t="s">
        <v>137</v>
      </c>
    </row>
    <row r="1272" spans="1:65" s="2" customFormat="1" ht="24.2" customHeight="1">
      <c r="A1272" s="34"/>
      <c r="B1272" s="35"/>
      <c r="C1272" s="229" t="s">
        <v>998</v>
      </c>
      <c r="D1272" s="229" t="s">
        <v>678</v>
      </c>
      <c r="E1272" s="230" t="s">
        <v>983</v>
      </c>
      <c r="F1272" s="231" t="s">
        <v>984</v>
      </c>
      <c r="G1272" s="232" t="s">
        <v>141</v>
      </c>
      <c r="H1272" s="233">
        <v>1.5</v>
      </c>
      <c r="I1272" s="234"/>
      <c r="J1272" s="235">
        <f>ROUND(I1272*H1272,2)</f>
        <v>0</v>
      </c>
      <c r="K1272" s="231" t="s">
        <v>142</v>
      </c>
      <c r="L1272" s="39"/>
      <c r="M1272" s="236" t="s">
        <v>1</v>
      </c>
      <c r="N1272" s="237" t="s">
        <v>40</v>
      </c>
      <c r="O1272" s="71"/>
      <c r="P1272" s="188">
        <f>O1272*H1272</f>
        <v>0</v>
      </c>
      <c r="Q1272" s="188">
        <v>0</v>
      </c>
      <c r="R1272" s="188">
        <f>Q1272*H1272</f>
        <v>0</v>
      </c>
      <c r="S1272" s="188">
        <v>0</v>
      </c>
      <c r="T1272" s="189">
        <f>S1272*H1272</f>
        <v>0</v>
      </c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R1272" s="190" t="s">
        <v>144</v>
      </c>
      <c r="AT1272" s="190" t="s">
        <v>678</v>
      </c>
      <c r="AU1272" s="190" t="s">
        <v>83</v>
      </c>
      <c r="AY1272" s="17" t="s">
        <v>137</v>
      </c>
      <c r="BE1272" s="191">
        <f>IF(N1272="základní",J1272,0)</f>
        <v>0</v>
      </c>
      <c r="BF1272" s="191">
        <f>IF(N1272="snížená",J1272,0)</f>
        <v>0</v>
      </c>
      <c r="BG1272" s="191">
        <f>IF(N1272="zákl. přenesená",J1272,0)</f>
        <v>0</v>
      </c>
      <c r="BH1272" s="191">
        <f>IF(N1272="sníž. přenesená",J1272,0)</f>
        <v>0</v>
      </c>
      <c r="BI1272" s="191">
        <f>IF(N1272="nulová",J1272,0)</f>
        <v>0</v>
      </c>
      <c r="BJ1272" s="17" t="s">
        <v>83</v>
      </c>
      <c r="BK1272" s="191">
        <f>ROUND(I1272*H1272,2)</f>
        <v>0</v>
      </c>
      <c r="BL1272" s="17" t="s">
        <v>144</v>
      </c>
      <c r="BM1272" s="190" t="s">
        <v>2265</v>
      </c>
    </row>
    <row r="1273" spans="1:65" s="2" customFormat="1" ht="29.25">
      <c r="A1273" s="34"/>
      <c r="B1273" s="35"/>
      <c r="C1273" s="36"/>
      <c r="D1273" s="192" t="s">
        <v>146</v>
      </c>
      <c r="E1273" s="36"/>
      <c r="F1273" s="193" t="s">
        <v>986</v>
      </c>
      <c r="G1273" s="36"/>
      <c r="H1273" s="36"/>
      <c r="I1273" s="194"/>
      <c r="J1273" s="36"/>
      <c r="K1273" s="36"/>
      <c r="L1273" s="39"/>
      <c r="M1273" s="195"/>
      <c r="N1273" s="196"/>
      <c r="O1273" s="71"/>
      <c r="P1273" s="71"/>
      <c r="Q1273" s="71"/>
      <c r="R1273" s="71"/>
      <c r="S1273" s="71"/>
      <c r="T1273" s="72"/>
      <c r="U1273" s="34"/>
      <c r="V1273" s="34"/>
      <c r="W1273" s="34"/>
      <c r="X1273" s="34"/>
      <c r="Y1273" s="34"/>
      <c r="Z1273" s="34"/>
      <c r="AA1273" s="34"/>
      <c r="AB1273" s="34"/>
      <c r="AC1273" s="34"/>
      <c r="AD1273" s="34"/>
      <c r="AE1273" s="34"/>
      <c r="AT1273" s="17" t="s">
        <v>146</v>
      </c>
      <c r="AU1273" s="17" t="s">
        <v>83</v>
      </c>
    </row>
    <row r="1274" spans="1:65" s="12" customFormat="1">
      <c r="B1274" s="197"/>
      <c r="C1274" s="198"/>
      <c r="D1274" s="192" t="s">
        <v>147</v>
      </c>
      <c r="E1274" s="199" t="s">
        <v>1</v>
      </c>
      <c r="F1274" s="200" t="s">
        <v>2266</v>
      </c>
      <c r="G1274" s="198"/>
      <c r="H1274" s="199" t="s">
        <v>1</v>
      </c>
      <c r="I1274" s="201"/>
      <c r="J1274" s="198"/>
      <c r="K1274" s="198"/>
      <c r="L1274" s="202"/>
      <c r="M1274" s="203"/>
      <c r="N1274" s="204"/>
      <c r="O1274" s="204"/>
      <c r="P1274" s="204"/>
      <c r="Q1274" s="204"/>
      <c r="R1274" s="204"/>
      <c r="S1274" s="204"/>
      <c r="T1274" s="205"/>
      <c r="AT1274" s="206" t="s">
        <v>147</v>
      </c>
      <c r="AU1274" s="206" t="s">
        <v>83</v>
      </c>
      <c r="AV1274" s="12" t="s">
        <v>83</v>
      </c>
      <c r="AW1274" s="12" t="s">
        <v>31</v>
      </c>
      <c r="AX1274" s="12" t="s">
        <v>75</v>
      </c>
      <c r="AY1274" s="206" t="s">
        <v>137</v>
      </c>
    </row>
    <row r="1275" spans="1:65" s="13" customFormat="1">
      <c r="B1275" s="207"/>
      <c r="C1275" s="208"/>
      <c r="D1275" s="192" t="s">
        <v>147</v>
      </c>
      <c r="E1275" s="209" t="s">
        <v>1</v>
      </c>
      <c r="F1275" s="210" t="s">
        <v>2267</v>
      </c>
      <c r="G1275" s="208"/>
      <c r="H1275" s="211">
        <v>1.5</v>
      </c>
      <c r="I1275" s="212"/>
      <c r="J1275" s="208"/>
      <c r="K1275" s="208"/>
      <c r="L1275" s="213"/>
      <c r="M1275" s="214"/>
      <c r="N1275" s="215"/>
      <c r="O1275" s="215"/>
      <c r="P1275" s="215"/>
      <c r="Q1275" s="215"/>
      <c r="R1275" s="215"/>
      <c r="S1275" s="215"/>
      <c r="T1275" s="216"/>
      <c r="AT1275" s="217" t="s">
        <v>147</v>
      </c>
      <c r="AU1275" s="217" t="s">
        <v>83</v>
      </c>
      <c r="AV1275" s="13" t="s">
        <v>85</v>
      </c>
      <c r="AW1275" s="13" t="s">
        <v>31</v>
      </c>
      <c r="AX1275" s="13" t="s">
        <v>75</v>
      </c>
      <c r="AY1275" s="217" t="s">
        <v>137</v>
      </c>
    </row>
    <row r="1276" spans="1:65" s="14" customFormat="1">
      <c r="B1276" s="218"/>
      <c r="C1276" s="219"/>
      <c r="D1276" s="192" t="s">
        <v>147</v>
      </c>
      <c r="E1276" s="220" t="s">
        <v>1</v>
      </c>
      <c r="F1276" s="221" t="s">
        <v>152</v>
      </c>
      <c r="G1276" s="219"/>
      <c r="H1276" s="222">
        <v>1.5</v>
      </c>
      <c r="I1276" s="223"/>
      <c r="J1276" s="219"/>
      <c r="K1276" s="219"/>
      <c r="L1276" s="224"/>
      <c r="M1276" s="225"/>
      <c r="N1276" s="226"/>
      <c r="O1276" s="226"/>
      <c r="P1276" s="226"/>
      <c r="Q1276" s="226"/>
      <c r="R1276" s="226"/>
      <c r="S1276" s="226"/>
      <c r="T1276" s="227"/>
      <c r="AT1276" s="228" t="s">
        <v>147</v>
      </c>
      <c r="AU1276" s="228" t="s">
        <v>83</v>
      </c>
      <c r="AV1276" s="14" t="s">
        <v>144</v>
      </c>
      <c r="AW1276" s="14" t="s">
        <v>31</v>
      </c>
      <c r="AX1276" s="14" t="s">
        <v>83</v>
      </c>
      <c r="AY1276" s="228" t="s">
        <v>137</v>
      </c>
    </row>
    <row r="1277" spans="1:65" s="2" customFormat="1" ht="24.2" customHeight="1">
      <c r="A1277" s="34"/>
      <c r="B1277" s="35"/>
      <c r="C1277" s="229" t="s">
        <v>1003</v>
      </c>
      <c r="D1277" s="229" t="s">
        <v>678</v>
      </c>
      <c r="E1277" s="230" t="s">
        <v>1734</v>
      </c>
      <c r="F1277" s="231" t="s">
        <v>1735</v>
      </c>
      <c r="G1277" s="232" t="s">
        <v>141</v>
      </c>
      <c r="H1277" s="233">
        <v>1.5</v>
      </c>
      <c r="I1277" s="234"/>
      <c r="J1277" s="235">
        <f>ROUND(I1277*H1277,2)</f>
        <v>0</v>
      </c>
      <c r="K1277" s="231" t="s">
        <v>142</v>
      </c>
      <c r="L1277" s="39"/>
      <c r="M1277" s="236" t="s">
        <v>1</v>
      </c>
      <c r="N1277" s="237" t="s">
        <v>40</v>
      </c>
      <c r="O1277" s="71"/>
      <c r="P1277" s="188">
        <f>O1277*H1277</f>
        <v>0</v>
      </c>
      <c r="Q1277" s="188">
        <v>0</v>
      </c>
      <c r="R1277" s="188">
        <f>Q1277*H1277</f>
        <v>0</v>
      </c>
      <c r="S1277" s="188">
        <v>0</v>
      </c>
      <c r="T1277" s="189">
        <f>S1277*H1277</f>
        <v>0</v>
      </c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R1277" s="190" t="s">
        <v>144</v>
      </c>
      <c r="AT1277" s="190" t="s">
        <v>678</v>
      </c>
      <c r="AU1277" s="190" t="s">
        <v>83</v>
      </c>
      <c r="AY1277" s="17" t="s">
        <v>137</v>
      </c>
      <c r="BE1277" s="191">
        <f>IF(N1277="základní",J1277,0)</f>
        <v>0</v>
      </c>
      <c r="BF1277" s="191">
        <f>IF(N1277="snížená",J1277,0)</f>
        <v>0</v>
      </c>
      <c r="BG1277" s="191">
        <f>IF(N1277="zákl. přenesená",J1277,0)</f>
        <v>0</v>
      </c>
      <c r="BH1277" s="191">
        <f>IF(N1277="sníž. přenesená",J1277,0)</f>
        <v>0</v>
      </c>
      <c r="BI1277" s="191">
        <f>IF(N1277="nulová",J1277,0)</f>
        <v>0</v>
      </c>
      <c r="BJ1277" s="17" t="s">
        <v>83</v>
      </c>
      <c r="BK1277" s="191">
        <f>ROUND(I1277*H1277,2)</f>
        <v>0</v>
      </c>
      <c r="BL1277" s="17" t="s">
        <v>144</v>
      </c>
      <c r="BM1277" s="190" t="s">
        <v>2268</v>
      </c>
    </row>
    <row r="1278" spans="1:65" s="2" customFormat="1" ht="39">
      <c r="A1278" s="34"/>
      <c r="B1278" s="35"/>
      <c r="C1278" s="36"/>
      <c r="D1278" s="192" t="s">
        <v>146</v>
      </c>
      <c r="E1278" s="36"/>
      <c r="F1278" s="193" t="s">
        <v>1737</v>
      </c>
      <c r="G1278" s="36"/>
      <c r="H1278" s="36"/>
      <c r="I1278" s="194"/>
      <c r="J1278" s="36"/>
      <c r="K1278" s="36"/>
      <c r="L1278" s="39"/>
      <c r="M1278" s="195"/>
      <c r="N1278" s="196"/>
      <c r="O1278" s="71"/>
      <c r="P1278" s="71"/>
      <c r="Q1278" s="71"/>
      <c r="R1278" s="71"/>
      <c r="S1278" s="71"/>
      <c r="T1278" s="72"/>
      <c r="U1278" s="34"/>
      <c r="V1278" s="34"/>
      <c r="W1278" s="34"/>
      <c r="X1278" s="34"/>
      <c r="Y1278" s="34"/>
      <c r="Z1278" s="34"/>
      <c r="AA1278" s="34"/>
      <c r="AB1278" s="34"/>
      <c r="AC1278" s="34"/>
      <c r="AD1278" s="34"/>
      <c r="AE1278" s="34"/>
      <c r="AT1278" s="17" t="s">
        <v>146</v>
      </c>
      <c r="AU1278" s="17" t="s">
        <v>83</v>
      </c>
    </row>
    <row r="1279" spans="1:65" s="12" customFormat="1">
      <c r="B1279" s="197"/>
      <c r="C1279" s="198"/>
      <c r="D1279" s="192" t="s">
        <v>147</v>
      </c>
      <c r="E1279" s="199" t="s">
        <v>1</v>
      </c>
      <c r="F1279" s="200" t="s">
        <v>2269</v>
      </c>
      <c r="G1279" s="198"/>
      <c r="H1279" s="199" t="s">
        <v>1</v>
      </c>
      <c r="I1279" s="201"/>
      <c r="J1279" s="198"/>
      <c r="K1279" s="198"/>
      <c r="L1279" s="202"/>
      <c r="M1279" s="203"/>
      <c r="N1279" s="204"/>
      <c r="O1279" s="204"/>
      <c r="P1279" s="204"/>
      <c r="Q1279" s="204"/>
      <c r="R1279" s="204"/>
      <c r="S1279" s="204"/>
      <c r="T1279" s="205"/>
      <c r="AT1279" s="206" t="s">
        <v>147</v>
      </c>
      <c r="AU1279" s="206" t="s">
        <v>83</v>
      </c>
      <c r="AV1279" s="12" t="s">
        <v>83</v>
      </c>
      <c r="AW1279" s="12" t="s">
        <v>31</v>
      </c>
      <c r="AX1279" s="12" t="s">
        <v>75</v>
      </c>
      <c r="AY1279" s="206" t="s">
        <v>137</v>
      </c>
    </row>
    <row r="1280" spans="1:65" s="13" customFormat="1">
      <c r="B1280" s="207"/>
      <c r="C1280" s="208"/>
      <c r="D1280" s="192" t="s">
        <v>147</v>
      </c>
      <c r="E1280" s="209" t="s">
        <v>1</v>
      </c>
      <c r="F1280" s="210" t="s">
        <v>2267</v>
      </c>
      <c r="G1280" s="208"/>
      <c r="H1280" s="211">
        <v>1.5</v>
      </c>
      <c r="I1280" s="212"/>
      <c r="J1280" s="208"/>
      <c r="K1280" s="208"/>
      <c r="L1280" s="213"/>
      <c r="M1280" s="214"/>
      <c r="N1280" s="215"/>
      <c r="O1280" s="215"/>
      <c r="P1280" s="215"/>
      <c r="Q1280" s="215"/>
      <c r="R1280" s="215"/>
      <c r="S1280" s="215"/>
      <c r="T1280" s="216"/>
      <c r="AT1280" s="217" t="s">
        <v>147</v>
      </c>
      <c r="AU1280" s="217" t="s">
        <v>83</v>
      </c>
      <c r="AV1280" s="13" t="s">
        <v>85</v>
      </c>
      <c r="AW1280" s="13" t="s">
        <v>31</v>
      </c>
      <c r="AX1280" s="13" t="s">
        <v>75</v>
      </c>
      <c r="AY1280" s="217" t="s">
        <v>137</v>
      </c>
    </row>
    <row r="1281" spans="1:65" s="14" customFormat="1">
      <c r="B1281" s="218"/>
      <c r="C1281" s="219"/>
      <c r="D1281" s="192" t="s">
        <v>147</v>
      </c>
      <c r="E1281" s="220" t="s">
        <v>1</v>
      </c>
      <c r="F1281" s="221" t="s">
        <v>152</v>
      </c>
      <c r="G1281" s="219"/>
      <c r="H1281" s="222">
        <v>1.5</v>
      </c>
      <c r="I1281" s="223"/>
      <c r="J1281" s="219"/>
      <c r="K1281" s="219"/>
      <c r="L1281" s="224"/>
      <c r="M1281" s="225"/>
      <c r="N1281" s="226"/>
      <c r="O1281" s="226"/>
      <c r="P1281" s="226"/>
      <c r="Q1281" s="226"/>
      <c r="R1281" s="226"/>
      <c r="S1281" s="226"/>
      <c r="T1281" s="227"/>
      <c r="AT1281" s="228" t="s">
        <v>147</v>
      </c>
      <c r="AU1281" s="228" t="s">
        <v>83</v>
      </c>
      <c r="AV1281" s="14" t="s">
        <v>144</v>
      </c>
      <c r="AW1281" s="14" t="s">
        <v>31</v>
      </c>
      <c r="AX1281" s="14" t="s">
        <v>83</v>
      </c>
      <c r="AY1281" s="228" t="s">
        <v>137</v>
      </c>
    </row>
    <row r="1282" spans="1:65" s="2" customFormat="1" ht="24.2" customHeight="1">
      <c r="A1282" s="34"/>
      <c r="B1282" s="35"/>
      <c r="C1282" s="229" t="s">
        <v>1009</v>
      </c>
      <c r="D1282" s="229" t="s">
        <v>678</v>
      </c>
      <c r="E1282" s="230" t="s">
        <v>970</v>
      </c>
      <c r="F1282" s="231" t="s">
        <v>971</v>
      </c>
      <c r="G1282" s="232" t="s">
        <v>141</v>
      </c>
      <c r="H1282" s="233">
        <v>19.2</v>
      </c>
      <c r="I1282" s="234"/>
      <c r="J1282" s="235">
        <f>ROUND(I1282*H1282,2)</f>
        <v>0</v>
      </c>
      <c r="K1282" s="231" t="s">
        <v>142</v>
      </c>
      <c r="L1282" s="39"/>
      <c r="M1282" s="236" t="s">
        <v>1</v>
      </c>
      <c r="N1282" s="237" t="s">
        <v>40</v>
      </c>
      <c r="O1282" s="71"/>
      <c r="P1282" s="188">
        <f>O1282*H1282</f>
        <v>0</v>
      </c>
      <c r="Q1282" s="188">
        <v>0</v>
      </c>
      <c r="R1282" s="188">
        <f>Q1282*H1282</f>
        <v>0</v>
      </c>
      <c r="S1282" s="188">
        <v>0</v>
      </c>
      <c r="T1282" s="189">
        <f>S1282*H1282</f>
        <v>0</v>
      </c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R1282" s="190" t="s">
        <v>144</v>
      </c>
      <c r="AT1282" s="190" t="s">
        <v>678</v>
      </c>
      <c r="AU1282" s="190" t="s">
        <v>83</v>
      </c>
      <c r="AY1282" s="17" t="s">
        <v>137</v>
      </c>
      <c r="BE1282" s="191">
        <f>IF(N1282="základní",J1282,0)</f>
        <v>0</v>
      </c>
      <c r="BF1282" s="191">
        <f>IF(N1282="snížená",J1282,0)</f>
        <v>0</v>
      </c>
      <c r="BG1282" s="191">
        <f>IF(N1282="zákl. přenesená",J1282,0)</f>
        <v>0</v>
      </c>
      <c r="BH1282" s="191">
        <f>IF(N1282="sníž. přenesená",J1282,0)</f>
        <v>0</v>
      </c>
      <c r="BI1282" s="191">
        <f>IF(N1282="nulová",J1282,0)</f>
        <v>0</v>
      </c>
      <c r="BJ1282" s="17" t="s">
        <v>83</v>
      </c>
      <c r="BK1282" s="191">
        <f>ROUND(I1282*H1282,2)</f>
        <v>0</v>
      </c>
      <c r="BL1282" s="17" t="s">
        <v>144</v>
      </c>
      <c r="BM1282" s="190" t="s">
        <v>2270</v>
      </c>
    </row>
    <row r="1283" spans="1:65" s="2" customFormat="1" ht="29.25">
      <c r="A1283" s="34"/>
      <c r="B1283" s="35"/>
      <c r="C1283" s="36"/>
      <c r="D1283" s="192" t="s">
        <v>146</v>
      </c>
      <c r="E1283" s="36"/>
      <c r="F1283" s="193" t="s">
        <v>973</v>
      </c>
      <c r="G1283" s="36"/>
      <c r="H1283" s="36"/>
      <c r="I1283" s="194"/>
      <c r="J1283" s="36"/>
      <c r="K1283" s="36"/>
      <c r="L1283" s="39"/>
      <c r="M1283" s="195"/>
      <c r="N1283" s="196"/>
      <c r="O1283" s="71"/>
      <c r="P1283" s="71"/>
      <c r="Q1283" s="71"/>
      <c r="R1283" s="71"/>
      <c r="S1283" s="71"/>
      <c r="T1283" s="72"/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T1283" s="17" t="s">
        <v>146</v>
      </c>
      <c r="AU1283" s="17" t="s">
        <v>83</v>
      </c>
    </row>
    <row r="1284" spans="1:65" s="12" customFormat="1">
      <c r="B1284" s="197"/>
      <c r="C1284" s="198"/>
      <c r="D1284" s="192" t="s">
        <v>147</v>
      </c>
      <c r="E1284" s="199" t="s">
        <v>1</v>
      </c>
      <c r="F1284" s="200" t="s">
        <v>2033</v>
      </c>
      <c r="G1284" s="198"/>
      <c r="H1284" s="199" t="s">
        <v>1</v>
      </c>
      <c r="I1284" s="201"/>
      <c r="J1284" s="198"/>
      <c r="K1284" s="198"/>
      <c r="L1284" s="202"/>
      <c r="M1284" s="203"/>
      <c r="N1284" s="204"/>
      <c r="O1284" s="204"/>
      <c r="P1284" s="204"/>
      <c r="Q1284" s="204"/>
      <c r="R1284" s="204"/>
      <c r="S1284" s="204"/>
      <c r="T1284" s="205"/>
      <c r="AT1284" s="206" t="s">
        <v>147</v>
      </c>
      <c r="AU1284" s="206" t="s">
        <v>83</v>
      </c>
      <c r="AV1284" s="12" t="s">
        <v>83</v>
      </c>
      <c r="AW1284" s="12" t="s">
        <v>31</v>
      </c>
      <c r="AX1284" s="12" t="s">
        <v>75</v>
      </c>
      <c r="AY1284" s="206" t="s">
        <v>137</v>
      </c>
    </row>
    <row r="1285" spans="1:65" s="13" customFormat="1">
      <c r="B1285" s="207"/>
      <c r="C1285" s="208"/>
      <c r="D1285" s="192" t="s">
        <v>147</v>
      </c>
      <c r="E1285" s="209" t="s">
        <v>1</v>
      </c>
      <c r="F1285" s="210" t="s">
        <v>974</v>
      </c>
      <c r="G1285" s="208"/>
      <c r="H1285" s="211">
        <v>7.2</v>
      </c>
      <c r="I1285" s="212"/>
      <c r="J1285" s="208"/>
      <c r="K1285" s="208"/>
      <c r="L1285" s="213"/>
      <c r="M1285" s="214"/>
      <c r="N1285" s="215"/>
      <c r="O1285" s="215"/>
      <c r="P1285" s="215"/>
      <c r="Q1285" s="215"/>
      <c r="R1285" s="215"/>
      <c r="S1285" s="215"/>
      <c r="T1285" s="216"/>
      <c r="AT1285" s="217" t="s">
        <v>147</v>
      </c>
      <c r="AU1285" s="217" t="s">
        <v>83</v>
      </c>
      <c r="AV1285" s="13" t="s">
        <v>85</v>
      </c>
      <c r="AW1285" s="13" t="s">
        <v>31</v>
      </c>
      <c r="AX1285" s="13" t="s">
        <v>75</v>
      </c>
      <c r="AY1285" s="217" t="s">
        <v>137</v>
      </c>
    </row>
    <row r="1286" spans="1:65" s="12" customFormat="1">
      <c r="B1286" s="197"/>
      <c r="C1286" s="198"/>
      <c r="D1286" s="192" t="s">
        <v>147</v>
      </c>
      <c r="E1286" s="199" t="s">
        <v>1</v>
      </c>
      <c r="F1286" s="200" t="s">
        <v>2035</v>
      </c>
      <c r="G1286" s="198"/>
      <c r="H1286" s="199" t="s">
        <v>1</v>
      </c>
      <c r="I1286" s="201"/>
      <c r="J1286" s="198"/>
      <c r="K1286" s="198"/>
      <c r="L1286" s="202"/>
      <c r="M1286" s="203"/>
      <c r="N1286" s="204"/>
      <c r="O1286" s="204"/>
      <c r="P1286" s="204"/>
      <c r="Q1286" s="204"/>
      <c r="R1286" s="204"/>
      <c r="S1286" s="204"/>
      <c r="T1286" s="205"/>
      <c r="AT1286" s="206" t="s">
        <v>147</v>
      </c>
      <c r="AU1286" s="206" t="s">
        <v>83</v>
      </c>
      <c r="AV1286" s="12" t="s">
        <v>83</v>
      </c>
      <c r="AW1286" s="12" t="s">
        <v>31</v>
      </c>
      <c r="AX1286" s="12" t="s">
        <v>75</v>
      </c>
      <c r="AY1286" s="206" t="s">
        <v>137</v>
      </c>
    </row>
    <row r="1287" spans="1:65" s="13" customFormat="1">
      <c r="B1287" s="207"/>
      <c r="C1287" s="208"/>
      <c r="D1287" s="192" t="s">
        <v>147</v>
      </c>
      <c r="E1287" s="209" t="s">
        <v>1</v>
      </c>
      <c r="F1287" s="210" t="s">
        <v>187</v>
      </c>
      <c r="G1287" s="208"/>
      <c r="H1287" s="211">
        <v>6</v>
      </c>
      <c r="I1287" s="212"/>
      <c r="J1287" s="208"/>
      <c r="K1287" s="208"/>
      <c r="L1287" s="213"/>
      <c r="M1287" s="214"/>
      <c r="N1287" s="215"/>
      <c r="O1287" s="215"/>
      <c r="P1287" s="215"/>
      <c r="Q1287" s="215"/>
      <c r="R1287" s="215"/>
      <c r="S1287" s="215"/>
      <c r="T1287" s="216"/>
      <c r="AT1287" s="217" t="s">
        <v>147</v>
      </c>
      <c r="AU1287" s="217" t="s">
        <v>83</v>
      </c>
      <c r="AV1287" s="13" t="s">
        <v>85</v>
      </c>
      <c r="AW1287" s="13" t="s">
        <v>31</v>
      </c>
      <c r="AX1287" s="13" t="s">
        <v>75</v>
      </c>
      <c r="AY1287" s="217" t="s">
        <v>137</v>
      </c>
    </row>
    <row r="1288" spans="1:65" s="12" customFormat="1">
      <c r="B1288" s="197"/>
      <c r="C1288" s="198"/>
      <c r="D1288" s="192" t="s">
        <v>147</v>
      </c>
      <c r="E1288" s="199" t="s">
        <v>1</v>
      </c>
      <c r="F1288" s="200" t="s">
        <v>2036</v>
      </c>
      <c r="G1288" s="198"/>
      <c r="H1288" s="199" t="s">
        <v>1</v>
      </c>
      <c r="I1288" s="201"/>
      <c r="J1288" s="198"/>
      <c r="K1288" s="198"/>
      <c r="L1288" s="202"/>
      <c r="M1288" s="203"/>
      <c r="N1288" s="204"/>
      <c r="O1288" s="204"/>
      <c r="P1288" s="204"/>
      <c r="Q1288" s="204"/>
      <c r="R1288" s="204"/>
      <c r="S1288" s="204"/>
      <c r="T1288" s="205"/>
      <c r="AT1288" s="206" t="s">
        <v>147</v>
      </c>
      <c r="AU1288" s="206" t="s">
        <v>83</v>
      </c>
      <c r="AV1288" s="12" t="s">
        <v>83</v>
      </c>
      <c r="AW1288" s="12" t="s">
        <v>31</v>
      </c>
      <c r="AX1288" s="12" t="s">
        <v>75</v>
      </c>
      <c r="AY1288" s="206" t="s">
        <v>137</v>
      </c>
    </row>
    <row r="1289" spans="1:65" s="13" customFormat="1">
      <c r="B1289" s="207"/>
      <c r="C1289" s="208"/>
      <c r="D1289" s="192" t="s">
        <v>147</v>
      </c>
      <c r="E1289" s="209" t="s">
        <v>1</v>
      </c>
      <c r="F1289" s="210" t="s">
        <v>187</v>
      </c>
      <c r="G1289" s="208"/>
      <c r="H1289" s="211">
        <v>6</v>
      </c>
      <c r="I1289" s="212"/>
      <c r="J1289" s="208"/>
      <c r="K1289" s="208"/>
      <c r="L1289" s="213"/>
      <c r="M1289" s="214"/>
      <c r="N1289" s="215"/>
      <c r="O1289" s="215"/>
      <c r="P1289" s="215"/>
      <c r="Q1289" s="215"/>
      <c r="R1289" s="215"/>
      <c r="S1289" s="215"/>
      <c r="T1289" s="216"/>
      <c r="AT1289" s="217" t="s">
        <v>147</v>
      </c>
      <c r="AU1289" s="217" t="s">
        <v>83</v>
      </c>
      <c r="AV1289" s="13" t="s">
        <v>85</v>
      </c>
      <c r="AW1289" s="13" t="s">
        <v>31</v>
      </c>
      <c r="AX1289" s="13" t="s">
        <v>75</v>
      </c>
      <c r="AY1289" s="217" t="s">
        <v>137</v>
      </c>
    </row>
    <row r="1290" spans="1:65" s="14" customFormat="1">
      <c r="B1290" s="218"/>
      <c r="C1290" s="219"/>
      <c r="D1290" s="192" t="s">
        <v>147</v>
      </c>
      <c r="E1290" s="220" t="s">
        <v>1</v>
      </c>
      <c r="F1290" s="221" t="s">
        <v>152</v>
      </c>
      <c r="G1290" s="219"/>
      <c r="H1290" s="222">
        <v>19.2</v>
      </c>
      <c r="I1290" s="223"/>
      <c r="J1290" s="219"/>
      <c r="K1290" s="219"/>
      <c r="L1290" s="224"/>
      <c r="M1290" s="225"/>
      <c r="N1290" s="226"/>
      <c r="O1290" s="226"/>
      <c r="P1290" s="226"/>
      <c r="Q1290" s="226"/>
      <c r="R1290" s="226"/>
      <c r="S1290" s="226"/>
      <c r="T1290" s="227"/>
      <c r="AT1290" s="228" t="s">
        <v>147</v>
      </c>
      <c r="AU1290" s="228" t="s">
        <v>83</v>
      </c>
      <c r="AV1290" s="14" t="s">
        <v>144</v>
      </c>
      <c r="AW1290" s="14" t="s">
        <v>31</v>
      </c>
      <c r="AX1290" s="14" t="s">
        <v>83</v>
      </c>
      <c r="AY1290" s="228" t="s">
        <v>137</v>
      </c>
    </row>
    <row r="1291" spans="1:65" s="2" customFormat="1" ht="24.2" customHeight="1">
      <c r="A1291" s="34"/>
      <c r="B1291" s="35"/>
      <c r="C1291" s="229" t="s">
        <v>1014</v>
      </c>
      <c r="D1291" s="229" t="s">
        <v>678</v>
      </c>
      <c r="E1291" s="230" t="s">
        <v>999</v>
      </c>
      <c r="F1291" s="231" t="s">
        <v>1000</v>
      </c>
      <c r="G1291" s="232" t="s">
        <v>141</v>
      </c>
      <c r="H1291" s="233">
        <v>19.2</v>
      </c>
      <c r="I1291" s="234"/>
      <c r="J1291" s="235">
        <f>ROUND(I1291*H1291,2)</f>
        <v>0</v>
      </c>
      <c r="K1291" s="231" t="s">
        <v>142</v>
      </c>
      <c r="L1291" s="39"/>
      <c r="M1291" s="236" t="s">
        <v>1</v>
      </c>
      <c r="N1291" s="237" t="s">
        <v>40</v>
      </c>
      <c r="O1291" s="71"/>
      <c r="P1291" s="188">
        <f>O1291*H1291</f>
        <v>0</v>
      </c>
      <c r="Q1291" s="188">
        <v>0</v>
      </c>
      <c r="R1291" s="188">
        <f>Q1291*H1291</f>
        <v>0</v>
      </c>
      <c r="S1291" s="188">
        <v>0</v>
      </c>
      <c r="T1291" s="189">
        <f>S1291*H1291</f>
        <v>0</v>
      </c>
      <c r="U1291" s="34"/>
      <c r="V1291" s="34"/>
      <c r="W1291" s="34"/>
      <c r="X1291" s="34"/>
      <c r="Y1291" s="34"/>
      <c r="Z1291" s="34"/>
      <c r="AA1291" s="34"/>
      <c r="AB1291" s="34"/>
      <c r="AC1291" s="34"/>
      <c r="AD1291" s="34"/>
      <c r="AE1291" s="34"/>
      <c r="AR1291" s="190" t="s">
        <v>144</v>
      </c>
      <c r="AT1291" s="190" t="s">
        <v>678</v>
      </c>
      <c r="AU1291" s="190" t="s">
        <v>83</v>
      </c>
      <c r="AY1291" s="17" t="s">
        <v>137</v>
      </c>
      <c r="BE1291" s="191">
        <f>IF(N1291="základní",J1291,0)</f>
        <v>0</v>
      </c>
      <c r="BF1291" s="191">
        <f>IF(N1291="snížená",J1291,0)</f>
        <v>0</v>
      </c>
      <c r="BG1291" s="191">
        <f>IF(N1291="zákl. přenesená",J1291,0)</f>
        <v>0</v>
      </c>
      <c r="BH1291" s="191">
        <f>IF(N1291="sníž. přenesená",J1291,0)</f>
        <v>0</v>
      </c>
      <c r="BI1291" s="191">
        <f>IF(N1291="nulová",J1291,0)</f>
        <v>0</v>
      </c>
      <c r="BJ1291" s="17" t="s">
        <v>83</v>
      </c>
      <c r="BK1291" s="191">
        <f>ROUND(I1291*H1291,2)</f>
        <v>0</v>
      </c>
      <c r="BL1291" s="17" t="s">
        <v>144</v>
      </c>
      <c r="BM1291" s="190" t="s">
        <v>2271</v>
      </c>
    </row>
    <row r="1292" spans="1:65" s="2" customFormat="1" ht="39">
      <c r="A1292" s="34"/>
      <c r="B1292" s="35"/>
      <c r="C1292" s="36"/>
      <c r="D1292" s="192" t="s">
        <v>146</v>
      </c>
      <c r="E1292" s="36"/>
      <c r="F1292" s="193" t="s">
        <v>1002</v>
      </c>
      <c r="G1292" s="36"/>
      <c r="H1292" s="36"/>
      <c r="I1292" s="194"/>
      <c r="J1292" s="36"/>
      <c r="K1292" s="36"/>
      <c r="L1292" s="39"/>
      <c r="M1292" s="195"/>
      <c r="N1292" s="196"/>
      <c r="O1292" s="71"/>
      <c r="P1292" s="71"/>
      <c r="Q1292" s="71"/>
      <c r="R1292" s="71"/>
      <c r="S1292" s="71"/>
      <c r="T1292" s="72"/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T1292" s="17" t="s">
        <v>146</v>
      </c>
      <c r="AU1292" s="17" t="s">
        <v>83</v>
      </c>
    </row>
    <row r="1293" spans="1:65" s="12" customFormat="1">
      <c r="B1293" s="197"/>
      <c r="C1293" s="198"/>
      <c r="D1293" s="192" t="s">
        <v>147</v>
      </c>
      <c r="E1293" s="199" t="s">
        <v>1</v>
      </c>
      <c r="F1293" s="200" t="s">
        <v>2033</v>
      </c>
      <c r="G1293" s="198"/>
      <c r="H1293" s="199" t="s">
        <v>1</v>
      </c>
      <c r="I1293" s="201"/>
      <c r="J1293" s="198"/>
      <c r="K1293" s="198"/>
      <c r="L1293" s="202"/>
      <c r="M1293" s="203"/>
      <c r="N1293" s="204"/>
      <c r="O1293" s="204"/>
      <c r="P1293" s="204"/>
      <c r="Q1293" s="204"/>
      <c r="R1293" s="204"/>
      <c r="S1293" s="204"/>
      <c r="T1293" s="205"/>
      <c r="AT1293" s="206" t="s">
        <v>147</v>
      </c>
      <c r="AU1293" s="206" t="s">
        <v>83</v>
      </c>
      <c r="AV1293" s="12" t="s">
        <v>83</v>
      </c>
      <c r="AW1293" s="12" t="s">
        <v>31</v>
      </c>
      <c r="AX1293" s="12" t="s">
        <v>75</v>
      </c>
      <c r="AY1293" s="206" t="s">
        <v>137</v>
      </c>
    </row>
    <row r="1294" spans="1:65" s="13" customFormat="1">
      <c r="B1294" s="207"/>
      <c r="C1294" s="208"/>
      <c r="D1294" s="192" t="s">
        <v>147</v>
      </c>
      <c r="E1294" s="209" t="s">
        <v>1</v>
      </c>
      <c r="F1294" s="210" t="s">
        <v>974</v>
      </c>
      <c r="G1294" s="208"/>
      <c r="H1294" s="211">
        <v>7.2</v>
      </c>
      <c r="I1294" s="212"/>
      <c r="J1294" s="208"/>
      <c r="K1294" s="208"/>
      <c r="L1294" s="213"/>
      <c r="M1294" s="214"/>
      <c r="N1294" s="215"/>
      <c r="O1294" s="215"/>
      <c r="P1294" s="215"/>
      <c r="Q1294" s="215"/>
      <c r="R1294" s="215"/>
      <c r="S1294" s="215"/>
      <c r="T1294" s="216"/>
      <c r="AT1294" s="217" t="s">
        <v>147</v>
      </c>
      <c r="AU1294" s="217" t="s">
        <v>83</v>
      </c>
      <c r="AV1294" s="13" t="s">
        <v>85</v>
      </c>
      <c r="AW1294" s="13" t="s">
        <v>31</v>
      </c>
      <c r="AX1294" s="13" t="s">
        <v>75</v>
      </c>
      <c r="AY1294" s="217" t="s">
        <v>137</v>
      </c>
    </row>
    <row r="1295" spans="1:65" s="12" customFormat="1">
      <c r="B1295" s="197"/>
      <c r="C1295" s="198"/>
      <c r="D1295" s="192" t="s">
        <v>147</v>
      </c>
      <c r="E1295" s="199" t="s">
        <v>1</v>
      </c>
      <c r="F1295" s="200" t="s">
        <v>2035</v>
      </c>
      <c r="G1295" s="198"/>
      <c r="H1295" s="199" t="s">
        <v>1</v>
      </c>
      <c r="I1295" s="201"/>
      <c r="J1295" s="198"/>
      <c r="K1295" s="198"/>
      <c r="L1295" s="202"/>
      <c r="M1295" s="203"/>
      <c r="N1295" s="204"/>
      <c r="O1295" s="204"/>
      <c r="P1295" s="204"/>
      <c r="Q1295" s="204"/>
      <c r="R1295" s="204"/>
      <c r="S1295" s="204"/>
      <c r="T1295" s="205"/>
      <c r="AT1295" s="206" t="s">
        <v>147</v>
      </c>
      <c r="AU1295" s="206" t="s">
        <v>83</v>
      </c>
      <c r="AV1295" s="12" t="s">
        <v>83</v>
      </c>
      <c r="AW1295" s="12" t="s">
        <v>31</v>
      </c>
      <c r="AX1295" s="12" t="s">
        <v>75</v>
      </c>
      <c r="AY1295" s="206" t="s">
        <v>137</v>
      </c>
    </row>
    <row r="1296" spans="1:65" s="13" customFormat="1">
      <c r="B1296" s="207"/>
      <c r="C1296" s="208"/>
      <c r="D1296" s="192" t="s">
        <v>147</v>
      </c>
      <c r="E1296" s="209" t="s">
        <v>1</v>
      </c>
      <c r="F1296" s="210" t="s">
        <v>187</v>
      </c>
      <c r="G1296" s="208"/>
      <c r="H1296" s="211">
        <v>6</v>
      </c>
      <c r="I1296" s="212"/>
      <c r="J1296" s="208"/>
      <c r="K1296" s="208"/>
      <c r="L1296" s="213"/>
      <c r="M1296" s="214"/>
      <c r="N1296" s="215"/>
      <c r="O1296" s="215"/>
      <c r="P1296" s="215"/>
      <c r="Q1296" s="215"/>
      <c r="R1296" s="215"/>
      <c r="S1296" s="215"/>
      <c r="T1296" s="216"/>
      <c r="AT1296" s="217" t="s">
        <v>147</v>
      </c>
      <c r="AU1296" s="217" t="s">
        <v>83</v>
      </c>
      <c r="AV1296" s="13" t="s">
        <v>85</v>
      </c>
      <c r="AW1296" s="13" t="s">
        <v>31</v>
      </c>
      <c r="AX1296" s="13" t="s">
        <v>75</v>
      </c>
      <c r="AY1296" s="217" t="s">
        <v>137</v>
      </c>
    </row>
    <row r="1297" spans="1:65" s="12" customFormat="1">
      <c r="B1297" s="197"/>
      <c r="C1297" s="198"/>
      <c r="D1297" s="192" t="s">
        <v>147</v>
      </c>
      <c r="E1297" s="199" t="s">
        <v>1</v>
      </c>
      <c r="F1297" s="200" t="s">
        <v>2036</v>
      </c>
      <c r="G1297" s="198"/>
      <c r="H1297" s="199" t="s">
        <v>1</v>
      </c>
      <c r="I1297" s="201"/>
      <c r="J1297" s="198"/>
      <c r="K1297" s="198"/>
      <c r="L1297" s="202"/>
      <c r="M1297" s="203"/>
      <c r="N1297" s="204"/>
      <c r="O1297" s="204"/>
      <c r="P1297" s="204"/>
      <c r="Q1297" s="204"/>
      <c r="R1297" s="204"/>
      <c r="S1297" s="204"/>
      <c r="T1297" s="205"/>
      <c r="AT1297" s="206" t="s">
        <v>147</v>
      </c>
      <c r="AU1297" s="206" t="s">
        <v>83</v>
      </c>
      <c r="AV1297" s="12" t="s">
        <v>83</v>
      </c>
      <c r="AW1297" s="12" t="s">
        <v>31</v>
      </c>
      <c r="AX1297" s="12" t="s">
        <v>75</v>
      </c>
      <c r="AY1297" s="206" t="s">
        <v>137</v>
      </c>
    </row>
    <row r="1298" spans="1:65" s="13" customFormat="1">
      <c r="B1298" s="207"/>
      <c r="C1298" s="208"/>
      <c r="D1298" s="192" t="s">
        <v>147</v>
      </c>
      <c r="E1298" s="209" t="s">
        <v>1</v>
      </c>
      <c r="F1298" s="210" t="s">
        <v>187</v>
      </c>
      <c r="G1298" s="208"/>
      <c r="H1298" s="211">
        <v>6</v>
      </c>
      <c r="I1298" s="212"/>
      <c r="J1298" s="208"/>
      <c r="K1298" s="208"/>
      <c r="L1298" s="213"/>
      <c r="M1298" s="214"/>
      <c r="N1298" s="215"/>
      <c r="O1298" s="215"/>
      <c r="P1298" s="215"/>
      <c r="Q1298" s="215"/>
      <c r="R1298" s="215"/>
      <c r="S1298" s="215"/>
      <c r="T1298" s="216"/>
      <c r="AT1298" s="217" t="s">
        <v>147</v>
      </c>
      <c r="AU1298" s="217" t="s">
        <v>83</v>
      </c>
      <c r="AV1298" s="13" t="s">
        <v>85</v>
      </c>
      <c r="AW1298" s="13" t="s">
        <v>31</v>
      </c>
      <c r="AX1298" s="13" t="s">
        <v>75</v>
      </c>
      <c r="AY1298" s="217" t="s">
        <v>137</v>
      </c>
    </row>
    <row r="1299" spans="1:65" s="14" customFormat="1">
      <c r="B1299" s="218"/>
      <c r="C1299" s="219"/>
      <c r="D1299" s="192" t="s">
        <v>147</v>
      </c>
      <c r="E1299" s="220" t="s">
        <v>1</v>
      </c>
      <c r="F1299" s="221" t="s">
        <v>152</v>
      </c>
      <c r="G1299" s="219"/>
      <c r="H1299" s="222">
        <v>19.2</v>
      </c>
      <c r="I1299" s="223"/>
      <c r="J1299" s="219"/>
      <c r="K1299" s="219"/>
      <c r="L1299" s="224"/>
      <c r="M1299" s="225"/>
      <c r="N1299" s="226"/>
      <c r="O1299" s="226"/>
      <c r="P1299" s="226"/>
      <c r="Q1299" s="226"/>
      <c r="R1299" s="226"/>
      <c r="S1299" s="226"/>
      <c r="T1299" s="227"/>
      <c r="AT1299" s="228" t="s">
        <v>147</v>
      </c>
      <c r="AU1299" s="228" t="s">
        <v>83</v>
      </c>
      <c r="AV1299" s="14" t="s">
        <v>144</v>
      </c>
      <c r="AW1299" s="14" t="s">
        <v>31</v>
      </c>
      <c r="AX1299" s="14" t="s">
        <v>83</v>
      </c>
      <c r="AY1299" s="228" t="s">
        <v>137</v>
      </c>
    </row>
    <row r="1300" spans="1:65" s="2" customFormat="1" ht="37.9" customHeight="1">
      <c r="A1300" s="34"/>
      <c r="B1300" s="35"/>
      <c r="C1300" s="229" t="s">
        <v>1019</v>
      </c>
      <c r="D1300" s="229" t="s">
        <v>678</v>
      </c>
      <c r="E1300" s="230" t="s">
        <v>2272</v>
      </c>
      <c r="F1300" s="231" t="s">
        <v>2273</v>
      </c>
      <c r="G1300" s="232" t="s">
        <v>141</v>
      </c>
      <c r="H1300" s="233">
        <v>16.8</v>
      </c>
      <c r="I1300" s="234"/>
      <c r="J1300" s="235">
        <f>ROUND(I1300*H1300,2)</f>
        <v>0</v>
      </c>
      <c r="K1300" s="231" t="s">
        <v>142</v>
      </c>
      <c r="L1300" s="39"/>
      <c r="M1300" s="236" t="s">
        <v>1</v>
      </c>
      <c r="N1300" s="237" t="s">
        <v>40</v>
      </c>
      <c r="O1300" s="71"/>
      <c r="P1300" s="188">
        <f>O1300*H1300</f>
        <v>0</v>
      </c>
      <c r="Q1300" s="188">
        <v>0</v>
      </c>
      <c r="R1300" s="188">
        <f>Q1300*H1300</f>
        <v>0</v>
      </c>
      <c r="S1300" s="188">
        <v>0</v>
      </c>
      <c r="T1300" s="189">
        <f>S1300*H1300</f>
        <v>0</v>
      </c>
      <c r="U1300" s="34"/>
      <c r="V1300" s="34"/>
      <c r="W1300" s="34"/>
      <c r="X1300" s="34"/>
      <c r="Y1300" s="34"/>
      <c r="Z1300" s="34"/>
      <c r="AA1300" s="34"/>
      <c r="AB1300" s="34"/>
      <c r="AC1300" s="34"/>
      <c r="AD1300" s="34"/>
      <c r="AE1300" s="34"/>
      <c r="AR1300" s="190" t="s">
        <v>144</v>
      </c>
      <c r="AT1300" s="190" t="s">
        <v>678</v>
      </c>
      <c r="AU1300" s="190" t="s">
        <v>83</v>
      </c>
      <c r="AY1300" s="17" t="s">
        <v>137</v>
      </c>
      <c r="BE1300" s="191">
        <f>IF(N1300="základní",J1300,0)</f>
        <v>0</v>
      </c>
      <c r="BF1300" s="191">
        <f>IF(N1300="snížená",J1300,0)</f>
        <v>0</v>
      </c>
      <c r="BG1300" s="191">
        <f>IF(N1300="zákl. přenesená",J1300,0)</f>
        <v>0</v>
      </c>
      <c r="BH1300" s="191">
        <f>IF(N1300="sníž. přenesená",J1300,0)</f>
        <v>0</v>
      </c>
      <c r="BI1300" s="191">
        <f>IF(N1300="nulová",J1300,0)</f>
        <v>0</v>
      </c>
      <c r="BJ1300" s="17" t="s">
        <v>83</v>
      </c>
      <c r="BK1300" s="191">
        <f>ROUND(I1300*H1300,2)</f>
        <v>0</v>
      </c>
      <c r="BL1300" s="17" t="s">
        <v>144</v>
      </c>
      <c r="BM1300" s="190" t="s">
        <v>2274</v>
      </c>
    </row>
    <row r="1301" spans="1:65" s="2" customFormat="1" ht="39">
      <c r="A1301" s="34"/>
      <c r="B1301" s="35"/>
      <c r="C1301" s="36"/>
      <c r="D1301" s="192" t="s">
        <v>146</v>
      </c>
      <c r="E1301" s="36"/>
      <c r="F1301" s="193" t="s">
        <v>2275</v>
      </c>
      <c r="G1301" s="36"/>
      <c r="H1301" s="36"/>
      <c r="I1301" s="194"/>
      <c r="J1301" s="36"/>
      <c r="K1301" s="36"/>
      <c r="L1301" s="39"/>
      <c r="M1301" s="195"/>
      <c r="N1301" s="196"/>
      <c r="O1301" s="71"/>
      <c r="P1301" s="71"/>
      <c r="Q1301" s="71"/>
      <c r="R1301" s="71"/>
      <c r="S1301" s="71"/>
      <c r="T1301" s="72"/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T1301" s="17" t="s">
        <v>146</v>
      </c>
      <c r="AU1301" s="17" t="s">
        <v>83</v>
      </c>
    </row>
    <row r="1302" spans="1:65" s="12" customFormat="1">
      <c r="B1302" s="197"/>
      <c r="C1302" s="198"/>
      <c r="D1302" s="192" t="s">
        <v>147</v>
      </c>
      <c r="E1302" s="199" t="s">
        <v>1</v>
      </c>
      <c r="F1302" s="200" t="s">
        <v>2037</v>
      </c>
      <c r="G1302" s="198"/>
      <c r="H1302" s="199" t="s">
        <v>1</v>
      </c>
      <c r="I1302" s="201"/>
      <c r="J1302" s="198"/>
      <c r="K1302" s="198"/>
      <c r="L1302" s="202"/>
      <c r="M1302" s="203"/>
      <c r="N1302" s="204"/>
      <c r="O1302" s="204"/>
      <c r="P1302" s="204"/>
      <c r="Q1302" s="204"/>
      <c r="R1302" s="204"/>
      <c r="S1302" s="204"/>
      <c r="T1302" s="205"/>
      <c r="AT1302" s="206" t="s">
        <v>147</v>
      </c>
      <c r="AU1302" s="206" t="s">
        <v>83</v>
      </c>
      <c r="AV1302" s="12" t="s">
        <v>83</v>
      </c>
      <c r="AW1302" s="12" t="s">
        <v>31</v>
      </c>
      <c r="AX1302" s="12" t="s">
        <v>75</v>
      </c>
      <c r="AY1302" s="206" t="s">
        <v>137</v>
      </c>
    </row>
    <row r="1303" spans="1:65" s="13" customFormat="1">
      <c r="B1303" s="207"/>
      <c r="C1303" s="208"/>
      <c r="D1303" s="192" t="s">
        <v>147</v>
      </c>
      <c r="E1303" s="209" t="s">
        <v>1</v>
      </c>
      <c r="F1303" s="210" t="s">
        <v>2040</v>
      </c>
      <c r="G1303" s="208"/>
      <c r="H1303" s="211">
        <v>16.8</v>
      </c>
      <c r="I1303" s="212"/>
      <c r="J1303" s="208"/>
      <c r="K1303" s="208"/>
      <c r="L1303" s="213"/>
      <c r="M1303" s="214"/>
      <c r="N1303" s="215"/>
      <c r="O1303" s="215"/>
      <c r="P1303" s="215"/>
      <c r="Q1303" s="215"/>
      <c r="R1303" s="215"/>
      <c r="S1303" s="215"/>
      <c r="T1303" s="216"/>
      <c r="AT1303" s="217" t="s">
        <v>147</v>
      </c>
      <c r="AU1303" s="217" t="s">
        <v>83</v>
      </c>
      <c r="AV1303" s="13" t="s">
        <v>85</v>
      </c>
      <c r="AW1303" s="13" t="s">
        <v>31</v>
      </c>
      <c r="AX1303" s="13" t="s">
        <v>75</v>
      </c>
      <c r="AY1303" s="217" t="s">
        <v>137</v>
      </c>
    </row>
    <row r="1304" spans="1:65" s="14" customFormat="1">
      <c r="B1304" s="218"/>
      <c r="C1304" s="219"/>
      <c r="D1304" s="192" t="s">
        <v>147</v>
      </c>
      <c r="E1304" s="220" t="s">
        <v>1</v>
      </c>
      <c r="F1304" s="221" t="s">
        <v>152</v>
      </c>
      <c r="G1304" s="219"/>
      <c r="H1304" s="222">
        <v>16.8</v>
      </c>
      <c r="I1304" s="223"/>
      <c r="J1304" s="219"/>
      <c r="K1304" s="219"/>
      <c r="L1304" s="224"/>
      <c r="M1304" s="225"/>
      <c r="N1304" s="226"/>
      <c r="O1304" s="226"/>
      <c r="P1304" s="226"/>
      <c r="Q1304" s="226"/>
      <c r="R1304" s="226"/>
      <c r="S1304" s="226"/>
      <c r="T1304" s="227"/>
      <c r="AT1304" s="228" t="s">
        <v>147</v>
      </c>
      <c r="AU1304" s="228" t="s">
        <v>83</v>
      </c>
      <c r="AV1304" s="14" t="s">
        <v>144</v>
      </c>
      <c r="AW1304" s="14" t="s">
        <v>31</v>
      </c>
      <c r="AX1304" s="14" t="s">
        <v>83</v>
      </c>
      <c r="AY1304" s="228" t="s">
        <v>137</v>
      </c>
    </row>
    <row r="1305" spans="1:65" s="2" customFormat="1" ht="37.9" customHeight="1">
      <c r="A1305" s="34"/>
      <c r="B1305" s="35"/>
      <c r="C1305" s="229" t="s">
        <v>1025</v>
      </c>
      <c r="D1305" s="229" t="s">
        <v>678</v>
      </c>
      <c r="E1305" s="230" t="s">
        <v>988</v>
      </c>
      <c r="F1305" s="231" t="s">
        <v>989</v>
      </c>
      <c r="G1305" s="232" t="s">
        <v>141</v>
      </c>
      <c r="H1305" s="233">
        <v>16.8</v>
      </c>
      <c r="I1305" s="234"/>
      <c r="J1305" s="235">
        <f>ROUND(I1305*H1305,2)</f>
        <v>0</v>
      </c>
      <c r="K1305" s="231" t="s">
        <v>142</v>
      </c>
      <c r="L1305" s="39"/>
      <c r="M1305" s="236" t="s">
        <v>1</v>
      </c>
      <c r="N1305" s="237" t="s">
        <v>40</v>
      </c>
      <c r="O1305" s="71"/>
      <c r="P1305" s="188">
        <f>O1305*H1305</f>
        <v>0</v>
      </c>
      <c r="Q1305" s="188">
        <v>0</v>
      </c>
      <c r="R1305" s="188">
        <f>Q1305*H1305</f>
        <v>0</v>
      </c>
      <c r="S1305" s="188">
        <v>0</v>
      </c>
      <c r="T1305" s="189">
        <f>S1305*H1305</f>
        <v>0</v>
      </c>
      <c r="U1305" s="34"/>
      <c r="V1305" s="34"/>
      <c r="W1305" s="34"/>
      <c r="X1305" s="34"/>
      <c r="Y1305" s="34"/>
      <c r="Z1305" s="34"/>
      <c r="AA1305" s="34"/>
      <c r="AB1305" s="34"/>
      <c r="AC1305" s="34"/>
      <c r="AD1305" s="34"/>
      <c r="AE1305" s="34"/>
      <c r="AR1305" s="190" t="s">
        <v>144</v>
      </c>
      <c r="AT1305" s="190" t="s">
        <v>678</v>
      </c>
      <c r="AU1305" s="190" t="s">
        <v>83</v>
      </c>
      <c r="AY1305" s="17" t="s">
        <v>137</v>
      </c>
      <c r="BE1305" s="191">
        <f>IF(N1305="základní",J1305,0)</f>
        <v>0</v>
      </c>
      <c r="BF1305" s="191">
        <f>IF(N1305="snížená",J1305,0)</f>
        <v>0</v>
      </c>
      <c r="BG1305" s="191">
        <f>IF(N1305="zákl. přenesená",J1305,0)</f>
        <v>0</v>
      </c>
      <c r="BH1305" s="191">
        <f>IF(N1305="sníž. přenesená",J1305,0)</f>
        <v>0</v>
      </c>
      <c r="BI1305" s="191">
        <f>IF(N1305="nulová",J1305,0)</f>
        <v>0</v>
      </c>
      <c r="BJ1305" s="17" t="s">
        <v>83</v>
      </c>
      <c r="BK1305" s="191">
        <f>ROUND(I1305*H1305,2)</f>
        <v>0</v>
      </c>
      <c r="BL1305" s="17" t="s">
        <v>144</v>
      </c>
      <c r="BM1305" s="190" t="s">
        <v>2276</v>
      </c>
    </row>
    <row r="1306" spans="1:65" s="2" customFormat="1" ht="39">
      <c r="A1306" s="34"/>
      <c r="B1306" s="35"/>
      <c r="C1306" s="36"/>
      <c r="D1306" s="192" t="s">
        <v>146</v>
      </c>
      <c r="E1306" s="36"/>
      <c r="F1306" s="193" t="s">
        <v>991</v>
      </c>
      <c r="G1306" s="36"/>
      <c r="H1306" s="36"/>
      <c r="I1306" s="194"/>
      <c r="J1306" s="36"/>
      <c r="K1306" s="36"/>
      <c r="L1306" s="39"/>
      <c r="M1306" s="195"/>
      <c r="N1306" s="196"/>
      <c r="O1306" s="71"/>
      <c r="P1306" s="71"/>
      <c r="Q1306" s="71"/>
      <c r="R1306" s="71"/>
      <c r="S1306" s="71"/>
      <c r="T1306" s="72"/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T1306" s="17" t="s">
        <v>146</v>
      </c>
      <c r="AU1306" s="17" t="s">
        <v>83</v>
      </c>
    </row>
    <row r="1307" spans="1:65" s="12" customFormat="1">
      <c r="B1307" s="197"/>
      <c r="C1307" s="198"/>
      <c r="D1307" s="192" t="s">
        <v>147</v>
      </c>
      <c r="E1307" s="199" t="s">
        <v>1</v>
      </c>
      <c r="F1307" s="200" t="s">
        <v>2037</v>
      </c>
      <c r="G1307" s="198"/>
      <c r="H1307" s="199" t="s">
        <v>1</v>
      </c>
      <c r="I1307" s="201"/>
      <c r="J1307" s="198"/>
      <c r="K1307" s="198"/>
      <c r="L1307" s="202"/>
      <c r="M1307" s="203"/>
      <c r="N1307" s="204"/>
      <c r="O1307" s="204"/>
      <c r="P1307" s="204"/>
      <c r="Q1307" s="204"/>
      <c r="R1307" s="204"/>
      <c r="S1307" s="204"/>
      <c r="T1307" s="205"/>
      <c r="AT1307" s="206" t="s">
        <v>147</v>
      </c>
      <c r="AU1307" s="206" t="s">
        <v>83</v>
      </c>
      <c r="AV1307" s="12" t="s">
        <v>83</v>
      </c>
      <c r="AW1307" s="12" t="s">
        <v>31</v>
      </c>
      <c r="AX1307" s="12" t="s">
        <v>75</v>
      </c>
      <c r="AY1307" s="206" t="s">
        <v>137</v>
      </c>
    </row>
    <row r="1308" spans="1:65" s="13" customFormat="1">
      <c r="B1308" s="207"/>
      <c r="C1308" s="208"/>
      <c r="D1308" s="192" t="s">
        <v>147</v>
      </c>
      <c r="E1308" s="209" t="s">
        <v>1</v>
      </c>
      <c r="F1308" s="210" t="s">
        <v>2040</v>
      </c>
      <c r="G1308" s="208"/>
      <c r="H1308" s="211">
        <v>16.8</v>
      </c>
      <c r="I1308" s="212"/>
      <c r="J1308" s="208"/>
      <c r="K1308" s="208"/>
      <c r="L1308" s="213"/>
      <c r="M1308" s="214"/>
      <c r="N1308" s="215"/>
      <c r="O1308" s="215"/>
      <c r="P1308" s="215"/>
      <c r="Q1308" s="215"/>
      <c r="R1308" s="215"/>
      <c r="S1308" s="215"/>
      <c r="T1308" s="216"/>
      <c r="AT1308" s="217" t="s">
        <v>147</v>
      </c>
      <c r="AU1308" s="217" t="s">
        <v>83</v>
      </c>
      <c r="AV1308" s="13" t="s">
        <v>85</v>
      </c>
      <c r="AW1308" s="13" t="s">
        <v>31</v>
      </c>
      <c r="AX1308" s="13" t="s">
        <v>75</v>
      </c>
      <c r="AY1308" s="217" t="s">
        <v>137</v>
      </c>
    </row>
    <row r="1309" spans="1:65" s="14" customFormat="1">
      <c r="B1309" s="218"/>
      <c r="C1309" s="219"/>
      <c r="D1309" s="192" t="s">
        <v>147</v>
      </c>
      <c r="E1309" s="220" t="s">
        <v>1</v>
      </c>
      <c r="F1309" s="221" t="s">
        <v>152</v>
      </c>
      <c r="G1309" s="219"/>
      <c r="H1309" s="222">
        <v>16.8</v>
      </c>
      <c r="I1309" s="223"/>
      <c r="J1309" s="219"/>
      <c r="K1309" s="219"/>
      <c r="L1309" s="224"/>
      <c r="M1309" s="225"/>
      <c r="N1309" s="226"/>
      <c r="O1309" s="226"/>
      <c r="P1309" s="226"/>
      <c r="Q1309" s="226"/>
      <c r="R1309" s="226"/>
      <c r="S1309" s="226"/>
      <c r="T1309" s="227"/>
      <c r="AT1309" s="228" t="s">
        <v>147</v>
      </c>
      <c r="AU1309" s="228" t="s">
        <v>83</v>
      </c>
      <c r="AV1309" s="14" t="s">
        <v>144</v>
      </c>
      <c r="AW1309" s="14" t="s">
        <v>31</v>
      </c>
      <c r="AX1309" s="14" t="s">
        <v>83</v>
      </c>
      <c r="AY1309" s="228" t="s">
        <v>137</v>
      </c>
    </row>
    <row r="1310" spans="1:65" s="2" customFormat="1" ht="21.75" customHeight="1">
      <c r="A1310" s="34"/>
      <c r="B1310" s="35"/>
      <c r="C1310" s="229" t="s">
        <v>1030</v>
      </c>
      <c r="D1310" s="229" t="s">
        <v>678</v>
      </c>
      <c r="E1310" s="230" t="s">
        <v>1078</v>
      </c>
      <c r="F1310" s="231" t="s">
        <v>1079</v>
      </c>
      <c r="G1310" s="232" t="s">
        <v>141</v>
      </c>
      <c r="H1310" s="233">
        <v>34</v>
      </c>
      <c r="I1310" s="234"/>
      <c r="J1310" s="235">
        <f>ROUND(I1310*H1310,2)</f>
        <v>0</v>
      </c>
      <c r="K1310" s="231" t="s">
        <v>142</v>
      </c>
      <c r="L1310" s="39"/>
      <c r="M1310" s="236" t="s">
        <v>1</v>
      </c>
      <c r="N1310" s="237" t="s">
        <v>40</v>
      </c>
      <c r="O1310" s="71"/>
      <c r="P1310" s="188">
        <f>O1310*H1310</f>
        <v>0</v>
      </c>
      <c r="Q1310" s="188">
        <v>0</v>
      </c>
      <c r="R1310" s="188">
        <f>Q1310*H1310</f>
        <v>0</v>
      </c>
      <c r="S1310" s="188">
        <v>0</v>
      </c>
      <c r="T1310" s="189">
        <f>S1310*H1310</f>
        <v>0</v>
      </c>
      <c r="U1310" s="34"/>
      <c r="V1310" s="34"/>
      <c r="W1310" s="34"/>
      <c r="X1310" s="34"/>
      <c r="Y1310" s="34"/>
      <c r="Z1310" s="34"/>
      <c r="AA1310" s="34"/>
      <c r="AB1310" s="34"/>
      <c r="AC1310" s="34"/>
      <c r="AD1310" s="34"/>
      <c r="AE1310" s="34"/>
      <c r="AR1310" s="190" t="s">
        <v>144</v>
      </c>
      <c r="AT1310" s="190" t="s">
        <v>678</v>
      </c>
      <c r="AU1310" s="190" t="s">
        <v>83</v>
      </c>
      <c r="AY1310" s="17" t="s">
        <v>137</v>
      </c>
      <c r="BE1310" s="191">
        <f>IF(N1310="základní",J1310,0)</f>
        <v>0</v>
      </c>
      <c r="BF1310" s="191">
        <f>IF(N1310="snížená",J1310,0)</f>
        <v>0</v>
      </c>
      <c r="BG1310" s="191">
        <f>IF(N1310="zákl. přenesená",J1310,0)</f>
        <v>0</v>
      </c>
      <c r="BH1310" s="191">
        <f>IF(N1310="sníž. přenesená",J1310,0)</f>
        <v>0</v>
      </c>
      <c r="BI1310" s="191">
        <f>IF(N1310="nulová",J1310,0)</f>
        <v>0</v>
      </c>
      <c r="BJ1310" s="17" t="s">
        <v>83</v>
      </c>
      <c r="BK1310" s="191">
        <f>ROUND(I1310*H1310,2)</f>
        <v>0</v>
      </c>
      <c r="BL1310" s="17" t="s">
        <v>144</v>
      </c>
      <c r="BM1310" s="190" t="s">
        <v>2277</v>
      </c>
    </row>
    <row r="1311" spans="1:65" s="2" customFormat="1" ht="19.5">
      <c r="A1311" s="34"/>
      <c r="B1311" s="35"/>
      <c r="C1311" s="36"/>
      <c r="D1311" s="192" t="s">
        <v>146</v>
      </c>
      <c r="E1311" s="36"/>
      <c r="F1311" s="193" t="s">
        <v>1081</v>
      </c>
      <c r="G1311" s="36"/>
      <c r="H1311" s="36"/>
      <c r="I1311" s="194"/>
      <c r="J1311" s="36"/>
      <c r="K1311" s="36"/>
      <c r="L1311" s="39"/>
      <c r="M1311" s="195"/>
      <c r="N1311" s="196"/>
      <c r="O1311" s="71"/>
      <c r="P1311" s="71"/>
      <c r="Q1311" s="71"/>
      <c r="R1311" s="71"/>
      <c r="S1311" s="71"/>
      <c r="T1311" s="72"/>
      <c r="U1311" s="34"/>
      <c r="V1311" s="34"/>
      <c r="W1311" s="34"/>
      <c r="X1311" s="34"/>
      <c r="Y1311" s="34"/>
      <c r="Z1311" s="34"/>
      <c r="AA1311" s="34"/>
      <c r="AB1311" s="34"/>
      <c r="AC1311" s="34"/>
      <c r="AD1311" s="34"/>
      <c r="AE1311" s="34"/>
      <c r="AT1311" s="17" t="s">
        <v>146</v>
      </c>
      <c r="AU1311" s="17" t="s">
        <v>83</v>
      </c>
    </row>
    <row r="1312" spans="1:65" s="12" customFormat="1">
      <c r="B1312" s="197"/>
      <c r="C1312" s="198"/>
      <c r="D1312" s="192" t="s">
        <v>147</v>
      </c>
      <c r="E1312" s="199" t="s">
        <v>1</v>
      </c>
      <c r="F1312" s="200" t="s">
        <v>2037</v>
      </c>
      <c r="G1312" s="198"/>
      <c r="H1312" s="199" t="s">
        <v>1</v>
      </c>
      <c r="I1312" s="201"/>
      <c r="J1312" s="198"/>
      <c r="K1312" s="198"/>
      <c r="L1312" s="202"/>
      <c r="M1312" s="203"/>
      <c r="N1312" s="204"/>
      <c r="O1312" s="204"/>
      <c r="P1312" s="204"/>
      <c r="Q1312" s="204"/>
      <c r="R1312" s="204"/>
      <c r="S1312" s="204"/>
      <c r="T1312" s="205"/>
      <c r="AT1312" s="206" t="s">
        <v>147</v>
      </c>
      <c r="AU1312" s="206" t="s">
        <v>83</v>
      </c>
      <c r="AV1312" s="12" t="s">
        <v>83</v>
      </c>
      <c r="AW1312" s="12" t="s">
        <v>31</v>
      </c>
      <c r="AX1312" s="12" t="s">
        <v>75</v>
      </c>
      <c r="AY1312" s="206" t="s">
        <v>137</v>
      </c>
    </row>
    <row r="1313" spans="1:65" s="13" customFormat="1">
      <c r="B1313" s="207"/>
      <c r="C1313" s="208"/>
      <c r="D1313" s="192" t="s">
        <v>147</v>
      </c>
      <c r="E1313" s="209" t="s">
        <v>1</v>
      </c>
      <c r="F1313" s="210" t="s">
        <v>2278</v>
      </c>
      <c r="G1313" s="208"/>
      <c r="H1313" s="211">
        <v>34</v>
      </c>
      <c r="I1313" s="212"/>
      <c r="J1313" s="208"/>
      <c r="K1313" s="208"/>
      <c r="L1313" s="213"/>
      <c r="M1313" s="214"/>
      <c r="N1313" s="215"/>
      <c r="O1313" s="215"/>
      <c r="P1313" s="215"/>
      <c r="Q1313" s="215"/>
      <c r="R1313" s="215"/>
      <c r="S1313" s="215"/>
      <c r="T1313" s="216"/>
      <c r="AT1313" s="217" t="s">
        <v>147</v>
      </c>
      <c r="AU1313" s="217" t="s">
        <v>83</v>
      </c>
      <c r="AV1313" s="13" t="s">
        <v>85</v>
      </c>
      <c r="AW1313" s="13" t="s">
        <v>31</v>
      </c>
      <c r="AX1313" s="13" t="s">
        <v>75</v>
      </c>
      <c r="AY1313" s="217" t="s">
        <v>137</v>
      </c>
    </row>
    <row r="1314" spans="1:65" s="14" customFormat="1">
      <c r="B1314" s="218"/>
      <c r="C1314" s="219"/>
      <c r="D1314" s="192" t="s">
        <v>147</v>
      </c>
      <c r="E1314" s="220" t="s">
        <v>1</v>
      </c>
      <c r="F1314" s="221" t="s">
        <v>152</v>
      </c>
      <c r="G1314" s="219"/>
      <c r="H1314" s="222">
        <v>34</v>
      </c>
      <c r="I1314" s="223"/>
      <c r="J1314" s="219"/>
      <c r="K1314" s="219"/>
      <c r="L1314" s="224"/>
      <c r="M1314" s="225"/>
      <c r="N1314" s="226"/>
      <c r="O1314" s="226"/>
      <c r="P1314" s="226"/>
      <c r="Q1314" s="226"/>
      <c r="R1314" s="226"/>
      <c r="S1314" s="226"/>
      <c r="T1314" s="227"/>
      <c r="AT1314" s="228" t="s">
        <v>147</v>
      </c>
      <c r="AU1314" s="228" t="s">
        <v>83</v>
      </c>
      <c r="AV1314" s="14" t="s">
        <v>144</v>
      </c>
      <c r="AW1314" s="14" t="s">
        <v>31</v>
      </c>
      <c r="AX1314" s="14" t="s">
        <v>83</v>
      </c>
      <c r="AY1314" s="228" t="s">
        <v>137</v>
      </c>
    </row>
    <row r="1315" spans="1:65" s="2" customFormat="1" ht="24.2" customHeight="1">
      <c r="A1315" s="34"/>
      <c r="B1315" s="35"/>
      <c r="C1315" s="229" t="s">
        <v>1035</v>
      </c>
      <c r="D1315" s="229" t="s">
        <v>678</v>
      </c>
      <c r="E1315" s="230" t="s">
        <v>1087</v>
      </c>
      <c r="F1315" s="231" t="s">
        <v>1088</v>
      </c>
      <c r="G1315" s="232" t="s">
        <v>387</v>
      </c>
      <c r="H1315" s="233">
        <v>137.19999999999999</v>
      </c>
      <c r="I1315" s="234"/>
      <c r="J1315" s="235">
        <f>ROUND(I1315*H1315,2)</f>
        <v>0</v>
      </c>
      <c r="K1315" s="231" t="s">
        <v>142</v>
      </c>
      <c r="L1315" s="39"/>
      <c r="M1315" s="236" t="s">
        <v>1</v>
      </c>
      <c r="N1315" s="237" t="s">
        <v>40</v>
      </c>
      <c r="O1315" s="71"/>
      <c r="P1315" s="188">
        <f>O1315*H1315</f>
        <v>0</v>
      </c>
      <c r="Q1315" s="188">
        <v>0</v>
      </c>
      <c r="R1315" s="188">
        <f>Q1315*H1315</f>
        <v>0</v>
      </c>
      <c r="S1315" s="188">
        <v>0</v>
      </c>
      <c r="T1315" s="189">
        <f>S1315*H1315</f>
        <v>0</v>
      </c>
      <c r="U1315" s="34"/>
      <c r="V1315" s="34"/>
      <c r="W1315" s="34"/>
      <c r="X1315" s="34"/>
      <c r="Y1315" s="34"/>
      <c r="Z1315" s="34"/>
      <c r="AA1315" s="34"/>
      <c r="AB1315" s="34"/>
      <c r="AC1315" s="34"/>
      <c r="AD1315" s="34"/>
      <c r="AE1315" s="34"/>
      <c r="AR1315" s="190" t="s">
        <v>144</v>
      </c>
      <c r="AT1315" s="190" t="s">
        <v>678</v>
      </c>
      <c r="AU1315" s="190" t="s">
        <v>83</v>
      </c>
      <c r="AY1315" s="17" t="s">
        <v>137</v>
      </c>
      <c r="BE1315" s="191">
        <f>IF(N1315="základní",J1315,0)</f>
        <v>0</v>
      </c>
      <c r="BF1315" s="191">
        <f>IF(N1315="snížená",J1315,0)</f>
        <v>0</v>
      </c>
      <c r="BG1315" s="191">
        <f>IF(N1315="zákl. přenesená",J1315,0)</f>
        <v>0</v>
      </c>
      <c r="BH1315" s="191">
        <f>IF(N1315="sníž. přenesená",J1315,0)</f>
        <v>0</v>
      </c>
      <c r="BI1315" s="191">
        <f>IF(N1315="nulová",J1315,0)</f>
        <v>0</v>
      </c>
      <c r="BJ1315" s="17" t="s">
        <v>83</v>
      </c>
      <c r="BK1315" s="191">
        <f>ROUND(I1315*H1315,2)</f>
        <v>0</v>
      </c>
      <c r="BL1315" s="17" t="s">
        <v>144</v>
      </c>
      <c r="BM1315" s="190" t="s">
        <v>2279</v>
      </c>
    </row>
    <row r="1316" spans="1:65" s="2" customFormat="1" ht="29.25">
      <c r="A1316" s="34"/>
      <c r="B1316" s="35"/>
      <c r="C1316" s="36"/>
      <c r="D1316" s="192" t="s">
        <v>146</v>
      </c>
      <c r="E1316" s="36"/>
      <c r="F1316" s="193" t="s">
        <v>1090</v>
      </c>
      <c r="G1316" s="36"/>
      <c r="H1316" s="36"/>
      <c r="I1316" s="194"/>
      <c r="J1316" s="36"/>
      <c r="K1316" s="36"/>
      <c r="L1316" s="39"/>
      <c r="M1316" s="195"/>
      <c r="N1316" s="196"/>
      <c r="O1316" s="71"/>
      <c r="P1316" s="71"/>
      <c r="Q1316" s="71"/>
      <c r="R1316" s="71"/>
      <c r="S1316" s="71"/>
      <c r="T1316" s="72"/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T1316" s="17" t="s">
        <v>146</v>
      </c>
      <c r="AU1316" s="17" t="s">
        <v>83</v>
      </c>
    </row>
    <row r="1317" spans="1:65" s="12" customFormat="1">
      <c r="B1317" s="197"/>
      <c r="C1317" s="198"/>
      <c r="D1317" s="192" t="s">
        <v>147</v>
      </c>
      <c r="E1317" s="199" t="s">
        <v>1</v>
      </c>
      <c r="F1317" s="200" t="s">
        <v>2037</v>
      </c>
      <c r="G1317" s="198"/>
      <c r="H1317" s="199" t="s">
        <v>1</v>
      </c>
      <c r="I1317" s="201"/>
      <c r="J1317" s="198"/>
      <c r="K1317" s="198"/>
      <c r="L1317" s="202"/>
      <c r="M1317" s="203"/>
      <c r="N1317" s="204"/>
      <c r="O1317" s="204"/>
      <c r="P1317" s="204"/>
      <c r="Q1317" s="204"/>
      <c r="R1317" s="204"/>
      <c r="S1317" s="204"/>
      <c r="T1317" s="205"/>
      <c r="AT1317" s="206" t="s">
        <v>147</v>
      </c>
      <c r="AU1317" s="206" t="s">
        <v>83</v>
      </c>
      <c r="AV1317" s="12" t="s">
        <v>83</v>
      </c>
      <c r="AW1317" s="12" t="s">
        <v>31</v>
      </c>
      <c r="AX1317" s="12" t="s">
        <v>75</v>
      </c>
      <c r="AY1317" s="206" t="s">
        <v>137</v>
      </c>
    </row>
    <row r="1318" spans="1:65" s="13" customFormat="1">
      <c r="B1318" s="207"/>
      <c r="C1318" s="208"/>
      <c r="D1318" s="192" t="s">
        <v>147</v>
      </c>
      <c r="E1318" s="209" t="s">
        <v>1</v>
      </c>
      <c r="F1318" s="210" t="s">
        <v>2280</v>
      </c>
      <c r="G1318" s="208"/>
      <c r="H1318" s="211">
        <v>136</v>
      </c>
      <c r="I1318" s="212"/>
      <c r="J1318" s="208"/>
      <c r="K1318" s="208"/>
      <c r="L1318" s="213"/>
      <c r="M1318" s="214"/>
      <c r="N1318" s="215"/>
      <c r="O1318" s="215"/>
      <c r="P1318" s="215"/>
      <c r="Q1318" s="215"/>
      <c r="R1318" s="215"/>
      <c r="S1318" s="215"/>
      <c r="T1318" s="216"/>
      <c r="AT1318" s="217" t="s">
        <v>147</v>
      </c>
      <c r="AU1318" s="217" t="s">
        <v>83</v>
      </c>
      <c r="AV1318" s="13" t="s">
        <v>85</v>
      </c>
      <c r="AW1318" s="13" t="s">
        <v>31</v>
      </c>
      <c r="AX1318" s="13" t="s">
        <v>75</v>
      </c>
      <c r="AY1318" s="217" t="s">
        <v>137</v>
      </c>
    </row>
    <row r="1319" spans="1:65" s="12" customFormat="1">
      <c r="B1319" s="197"/>
      <c r="C1319" s="198"/>
      <c r="D1319" s="192" t="s">
        <v>147</v>
      </c>
      <c r="E1319" s="199" t="s">
        <v>1</v>
      </c>
      <c r="F1319" s="200" t="s">
        <v>2281</v>
      </c>
      <c r="G1319" s="198"/>
      <c r="H1319" s="199" t="s">
        <v>1</v>
      </c>
      <c r="I1319" s="201"/>
      <c r="J1319" s="198"/>
      <c r="K1319" s="198"/>
      <c r="L1319" s="202"/>
      <c r="M1319" s="203"/>
      <c r="N1319" s="204"/>
      <c r="O1319" s="204"/>
      <c r="P1319" s="204"/>
      <c r="Q1319" s="204"/>
      <c r="R1319" s="204"/>
      <c r="S1319" s="204"/>
      <c r="T1319" s="205"/>
      <c r="AT1319" s="206" t="s">
        <v>147</v>
      </c>
      <c r="AU1319" s="206" t="s">
        <v>83</v>
      </c>
      <c r="AV1319" s="12" t="s">
        <v>83</v>
      </c>
      <c r="AW1319" s="12" t="s">
        <v>31</v>
      </c>
      <c r="AX1319" s="12" t="s">
        <v>75</v>
      </c>
      <c r="AY1319" s="206" t="s">
        <v>137</v>
      </c>
    </row>
    <row r="1320" spans="1:65" s="13" customFormat="1">
      <c r="B1320" s="207"/>
      <c r="C1320" s="208"/>
      <c r="D1320" s="192" t="s">
        <v>147</v>
      </c>
      <c r="E1320" s="209" t="s">
        <v>1</v>
      </c>
      <c r="F1320" s="210" t="s">
        <v>2282</v>
      </c>
      <c r="G1320" s="208"/>
      <c r="H1320" s="211">
        <v>1.2</v>
      </c>
      <c r="I1320" s="212"/>
      <c r="J1320" s="208"/>
      <c r="K1320" s="208"/>
      <c r="L1320" s="213"/>
      <c r="M1320" s="214"/>
      <c r="N1320" s="215"/>
      <c r="O1320" s="215"/>
      <c r="P1320" s="215"/>
      <c r="Q1320" s="215"/>
      <c r="R1320" s="215"/>
      <c r="S1320" s="215"/>
      <c r="T1320" s="216"/>
      <c r="AT1320" s="217" t="s">
        <v>147</v>
      </c>
      <c r="AU1320" s="217" t="s">
        <v>83</v>
      </c>
      <c r="AV1320" s="13" t="s">
        <v>85</v>
      </c>
      <c r="AW1320" s="13" t="s">
        <v>31</v>
      </c>
      <c r="AX1320" s="13" t="s">
        <v>75</v>
      </c>
      <c r="AY1320" s="217" t="s">
        <v>137</v>
      </c>
    </row>
    <row r="1321" spans="1:65" s="14" customFormat="1">
      <c r="B1321" s="218"/>
      <c r="C1321" s="219"/>
      <c r="D1321" s="192" t="s">
        <v>147</v>
      </c>
      <c r="E1321" s="220" t="s">
        <v>1</v>
      </c>
      <c r="F1321" s="221" t="s">
        <v>152</v>
      </c>
      <c r="G1321" s="219"/>
      <c r="H1321" s="222">
        <v>137.19999999999999</v>
      </c>
      <c r="I1321" s="223"/>
      <c r="J1321" s="219"/>
      <c r="K1321" s="219"/>
      <c r="L1321" s="224"/>
      <c r="M1321" s="225"/>
      <c r="N1321" s="226"/>
      <c r="O1321" s="226"/>
      <c r="P1321" s="226"/>
      <c r="Q1321" s="226"/>
      <c r="R1321" s="226"/>
      <c r="S1321" s="226"/>
      <c r="T1321" s="227"/>
      <c r="AT1321" s="228" t="s">
        <v>147</v>
      </c>
      <c r="AU1321" s="228" t="s">
        <v>83</v>
      </c>
      <c r="AV1321" s="14" t="s">
        <v>144</v>
      </c>
      <c r="AW1321" s="14" t="s">
        <v>31</v>
      </c>
      <c r="AX1321" s="14" t="s">
        <v>83</v>
      </c>
      <c r="AY1321" s="228" t="s">
        <v>137</v>
      </c>
    </row>
    <row r="1322" spans="1:65" s="2" customFormat="1" ht="37.9" customHeight="1">
      <c r="A1322" s="34"/>
      <c r="B1322" s="35"/>
      <c r="C1322" s="229" t="s">
        <v>1040</v>
      </c>
      <c r="D1322" s="229" t="s">
        <v>678</v>
      </c>
      <c r="E1322" s="230" t="s">
        <v>1103</v>
      </c>
      <c r="F1322" s="231" t="s">
        <v>1104</v>
      </c>
      <c r="G1322" s="232" t="s">
        <v>387</v>
      </c>
      <c r="H1322" s="233">
        <v>136</v>
      </c>
      <c r="I1322" s="234"/>
      <c r="J1322" s="235">
        <f>ROUND(I1322*H1322,2)</f>
        <v>0</v>
      </c>
      <c r="K1322" s="231" t="s">
        <v>142</v>
      </c>
      <c r="L1322" s="39"/>
      <c r="M1322" s="236" t="s">
        <v>1</v>
      </c>
      <c r="N1322" s="237" t="s">
        <v>40</v>
      </c>
      <c r="O1322" s="71"/>
      <c r="P1322" s="188">
        <f>O1322*H1322</f>
        <v>0</v>
      </c>
      <c r="Q1322" s="188">
        <v>0</v>
      </c>
      <c r="R1322" s="188">
        <f>Q1322*H1322</f>
        <v>0</v>
      </c>
      <c r="S1322" s="188">
        <v>0</v>
      </c>
      <c r="T1322" s="189">
        <f>S1322*H1322</f>
        <v>0</v>
      </c>
      <c r="U1322" s="34"/>
      <c r="V1322" s="34"/>
      <c r="W1322" s="34"/>
      <c r="X1322" s="34"/>
      <c r="Y1322" s="34"/>
      <c r="Z1322" s="34"/>
      <c r="AA1322" s="34"/>
      <c r="AB1322" s="34"/>
      <c r="AC1322" s="34"/>
      <c r="AD1322" s="34"/>
      <c r="AE1322" s="34"/>
      <c r="AR1322" s="190" t="s">
        <v>144</v>
      </c>
      <c r="AT1322" s="190" t="s">
        <v>678</v>
      </c>
      <c r="AU1322" s="190" t="s">
        <v>83</v>
      </c>
      <c r="AY1322" s="17" t="s">
        <v>137</v>
      </c>
      <c r="BE1322" s="191">
        <f>IF(N1322="základní",J1322,0)</f>
        <v>0</v>
      </c>
      <c r="BF1322" s="191">
        <f>IF(N1322="snížená",J1322,0)</f>
        <v>0</v>
      </c>
      <c r="BG1322" s="191">
        <f>IF(N1322="zákl. přenesená",J1322,0)</f>
        <v>0</v>
      </c>
      <c r="BH1322" s="191">
        <f>IF(N1322="sníž. přenesená",J1322,0)</f>
        <v>0</v>
      </c>
      <c r="BI1322" s="191">
        <f>IF(N1322="nulová",J1322,0)</f>
        <v>0</v>
      </c>
      <c r="BJ1322" s="17" t="s">
        <v>83</v>
      </c>
      <c r="BK1322" s="191">
        <f>ROUND(I1322*H1322,2)</f>
        <v>0</v>
      </c>
      <c r="BL1322" s="17" t="s">
        <v>144</v>
      </c>
      <c r="BM1322" s="190" t="s">
        <v>2283</v>
      </c>
    </row>
    <row r="1323" spans="1:65" s="2" customFormat="1" ht="58.5">
      <c r="A1323" s="34"/>
      <c r="B1323" s="35"/>
      <c r="C1323" s="36"/>
      <c r="D1323" s="192" t="s">
        <v>146</v>
      </c>
      <c r="E1323" s="36"/>
      <c r="F1323" s="193" t="s">
        <v>1106</v>
      </c>
      <c r="G1323" s="36"/>
      <c r="H1323" s="36"/>
      <c r="I1323" s="194"/>
      <c r="J1323" s="36"/>
      <c r="K1323" s="36"/>
      <c r="L1323" s="39"/>
      <c r="M1323" s="195"/>
      <c r="N1323" s="196"/>
      <c r="O1323" s="71"/>
      <c r="P1323" s="71"/>
      <c r="Q1323" s="71"/>
      <c r="R1323" s="71"/>
      <c r="S1323" s="71"/>
      <c r="T1323" s="72"/>
      <c r="U1323" s="34"/>
      <c r="V1323" s="34"/>
      <c r="W1323" s="34"/>
      <c r="X1323" s="34"/>
      <c r="Y1323" s="34"/>
      <c r="Z1323" s="34"/>
      <c r="AA1323" s="34"/>
      <c r="AB1323" s="34"/>
      <c r="AC1323" s="34"/>
      <c r="AD1323" s="34"/>
      <c r="AE1323" s="34"/>
      <c r="AT1323" s="17" t="s">
        <v>146</v>
      </c>
      <c r="AU1323" s="17" t="s">
        <v>83</v>
      </c>
    </row>
    <row r="1324" spans="1:65" s="12" customFormat="1">
      <c r="B1324" s="197"/>
      <c r="C1324" s="198"/>
      <c r="D1324" s="192" t="s">
        <v>147</v>
      </c>
      <c r="E1324" s="199" t="s">
        <v>1</v>
      </c>
      <c r="F1324" s="200" t="s">
        <v>2076</v>
      </c>
      <c r="G1324" s="198"/>
      <c r="H1324" s="199" t="s">
        <v>1</v>
      </c>
      <c r="I1324" s="201"/>
      <c r="J1324" s="198"/>
      <c r="K1324" s="198"/>
      <c r="L1324" s="202"/>
      <c r="M1324" s="203"/>
      <c r="N1324" s="204"/>
      <c r="O1324" s="204"/>
      <c r="P1324" s="204"/>
      <c r="Q1324" s="204"/>
      <c r="R1324" s="204"/>
      <c r="S1324" s="204"/>
      <c r="T1324" s="205"/>
      <c r="AT1324" s="206" t="s">
        <v>147</v>
      </c>
      <c r="AU1324" s="206" t="s">
        <v>83</v>
      </c>
      <c r="AV1324" s="12" t="s">
        <v>83</v>
      </c>
      <c r="AW1324" s="12" t="s">
        <v>31</v>
      </c>
      <c r="AX1324" s="12" t="s">
        <v>75</v>
      </c>
      <c r="AY1324" s="206" t="s">
        <v>137</v>
      </c>
    </row>
    <row r="1325" spans="1:65" s="13" customFormat="1">
      <c r="B1325" s="207"/>
      <c r="C1325" s="208"/>
      <c r="D1325" s="192" t="s">
        <v>147</v>
      </c>
      <c r="E1325" s="209" t="s">
        <v>1</v>
      </c>
      <c r="F1325" s="210" t="s">
        <v>2280</v>
      </c>
      <c r="G1325" s="208"/>
      <c r="H1325" s="211">
        <v>136</v>
      </c>
      <c r="I1325" s="212"/>
      <c r="J1325" s="208"/>
      <c r="K1325" s="208"/>
      <c r="L1325" s="213"/>
      <c r="M1325" s="214"/>
      <c r="N1325" s="215"/>
      <c r="O1325" s="215"/>
      <c r="P1325" s="215"/>
      <c r="Q1325" s="215"/>
      <c r="R1325" s="215"/>
      <c r="S1325" s="215"/>
      <c r="T1325" s="216"/>
      <c r="AT1325" s="217" t="s">
        <v>147</v>
      </c>
      <c r="AU1325" s="217" t="s">
        <v>83</v>
      </c>
      <c r="AV1325" s="13" t="s">
        <v>85</v>
      </c>
      <c r="AW1325" s="13" t="s">
        <v>31</v>
      </c>
      <c r="AX1325" s="13" t="s">
        <v>75</v>
      </c>
      <c r="AY1325" s="217" t="s">
        <v>137</v>
      </c>
    </row>
    <row r="1326" spans="1:65" s="14" customFormat="1">
      <c r="B1326" s="218"/>
      <c r="C1326" s="219"/>
      <c r="D1326" s="192" t="s">
        <v>147</v>
      </c>
      <c r="E1326" s="220" t="s">
        <v>1</v>
      </c>
      <c r="F1326" s="221" t="s">
        <v>152</v>
      </c>
      <c r="G1326" s="219"/>
      <c r="H1326" s="222">
        <v>136</v>
      </c>
      <c r="I1326" s="223"/>
      <c r="J1326" s="219"/>
      <c r="K1326" s="219"/>
      <c r="L1326" s="224"/>
      <c r="M1326" s="225"/>
      <c r="N1326" s="226"/>
      <c r="O1326" s="226"/>
      <c r="P1326" s="226"/>
      <c r="Q1326" s="226"/>
      <c r="R1326" s="226"/>
      <c r="S1326" s="226"/>
      <c r="T1326" s="227"/>
      <c r="AT1326" s="228" t="s">
        <v>147</v>
      </c>
      <c r="AU1326" s="228" t="s">
        <v>83</v>
      </c>
      <c r="AV1326" s="14" t="s">
        <v>144</v>
      </c>
      <c r="AW1326" s="14" t="s">
        <v>31</v>
      </c>
      <c r="AX1326" s="14" t="s">
        <v>83</v>
      </c>
      <c r="AY1326" s="228" t="s">
        <v>137</v>
      </c>
    </row>
    <row r="1327" spans="1:65" s="2" customFormat="1" ht="24.2" customHeight="1">
      <c r="A1327" s="34"/>
      <c r="B1327" s="35"/>
      <c r="C1327" s="229" t="s">
        <v>1045</v>
      </c>
      <c r="D1327" s="229" t="s">
        <v>678</v>
      </c>
      <c r="E1327" s="230" t="s">
        <v>1095</v>
      </c>
      <c r="F1327" s="231" t="s">
        <v>1096</v>
      </c>
      <c r="G1327" s="232" t="s">
        <v>387</v>
      </c>
      <c r="H1327" s="233">
        <v>118.26</v>
      </c>
      <c r="I1327" s="234"/>
      <c r="J1327" s="235">
        <f>ROUND(I1327*H1327,2)</f>
        <v>0</v>
      </c>
      <c r="K1327" s="231" t="s">
        <v>142</v>
      </c>
      <c r="L1327" s="39"/>
      <c r="M1327" s="236" t="s">
        <v>1</v>
      </c>
      <c r="N1327" s="237" t="s">
        <v>40</v>
      </c>
      <c r="O1327" s="71"/>
      <c r="P1327" s="188">
        <f>O1327*H1327</f>
        <v>0</v>
      </c>
      <c r="Q1327" s="188">
        <v>0</v>
      </c>
      <c r="R1327" s="188">
        <f>Q1327*H1327</f>
        <v>0</v>
      </c>
      <c r="S1327" s="188">
        <v>0</v>
      </c>
      <c r="T1327" s="189">
        <f>S1327*H1327</f>
        <v>0</v>
      </c>
      <c r="U1327" s="34"/>
      <c r="V1327" s="34"/>
      <c r="W1327" s="34"/>
      <c r="X1327" s="34"/>
      <c r="Y1327" s="34"/>
      <c r="Z1327" s="34"/>
      <c r="AA1327" s="34"/>
      <c r="AB1327" s="34"/>
      <c r="AC1327" s="34"/>
      <c r="AD1327" s="34"/>
      <c r="AE1327" s="34"/>
      <c r="AR1327" s="190" t="s">
        <v>144</v>
      </c>
      <c r="AT1327" s="190" t="s">
        <v>678</v>
      </c>
      <c r="AU1327" s="190" t="s">
        <v>83</v>
      </c>
      <c r="AY1327" s="17" t="s">
        <v>137</v>
      </c>
      <c r="BE1327" s="191">
        <f>IF(N1327="základní",J1327,0)</f>
        <v>0</v>
      </c>
      <c r="BF1327" s="191">
        <f>IF(N1327="snížená",J1327,0)</f>
        <v>0</v>
      </c>
      <c r="BG1327" s="191">
        <f>IF(N1327="zákl. přenesená",J1327,0)</f>
        <v>0</v>
      </c>
      <c r="BH1327" s="191">
        <f>IF(N1327="sníž. přenesená",J1327,0)</f>
        <v>0</v>
      </c>
      <c r="BI1327" s="191">
        <f>IF(N1327="nulová",J1327,0)</f>
        <v>0</v>
      </c>
      <c r="BJ1327" s="17" t="s">
        <v>83</v>
      </c>
      <c r="BK1327" s="191">
        <f>ROUND(I1327*H1327,2)</f>
        <v>0</v>
      </c>
      <c r="BL1327" s="17" t="s">
        <v>144</v>
      </c>
      <c r="BM1327" s="190" t="s">
        <v>2284</v>
      </c>
    </row>
    <row r="1328" spans="1:65" s="2" customFormat="1" ht="48.75">
      <c r="A1328" s="34"/>
      <c r="B1328" s="35"/>
      <c r="C1328" s="36"/>
      <c r="D1328" s="192" t="s">
        <v>146</v>
      </c>
      <c r="E1328" s="36"/>
      <c r="F1328" s="193" t="s">
        <v>1098</v>
      </c>
      <c r="G1328" s="36"/>
      <c r="H1328" s="36"/>
      <c r="I1328" s="194"/>
      <c r="J1328" s="36"/>
      <c r="K1328" s="36"/>
      <c r="L1328" s="39"/>
      <c r="M1328" s="195"/>
      <c r="N1328" s="196"/>
      <c r="O1328" s="71"/>
      <c r="P1328" s="71"/>
      <c r="Q1328" s="71"/>
      <c r="R1328" s="71"/>
      <c r="S1328" s="71"/>
      <c r="T1328" s="72"/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T1328" s="17" t="s">
        <v>146</v>
      </c>
      <c r="AU1328" s="17" t="s">
        <v>83</v>
      </c>
    </row>
    <row r="1329" spans="1:65" s="12" customFormat="1">
      <c r="B1329" s="197"/>
      <c r="C1329" s="198"/>
      <c r="D1329" s="192" t="s">
        <v>147</v>
      </c>
      <c r="E1329" s="199" t="s">
        <v>1</v>
      </c>
      <c r="F1329" s="200" t="s">
        <v>2078</v>
      </c>
      <c r="G1329" s="198"/>
      <c r="H1329" s="199" t="s">
        <v>1</v>
      </c>
      <c r="I1329" s="201"/>
      <c r="J1329" s="198"/>
      <c r="K1329" s="198"/>
      <c r="L1329" s="202"/>
      <c r="M1329" s="203"/>
      <c r="N1329" s="204"/>
      <c r="O1329" s="204"/>
      <c r="P1329" s="204"/>
      <c r="Q1329" s="204"/>
      <c r="R1329" s="204"/>
      <c r="S1329" s="204"/>
      <c r="T1329" s="205"/>
      <c r="AT1329" s="206" t="s">
        <v>147</v>
      </c>
      <c r="AU1329" s="206" t="s">
        <v>83</v>
      </c>
      <c r="AV1329" s="12" t="s">
        <v>83</v>
      </c>
      <c r="AW1329" s="12" t="s">
        <v>31</v>
      </c>
      <c r="AX1329" s="12" t="s">
        <v>75</v>
      </c>
      <c r="AY1329" s="206" t="s">
        <v>137</v>
      </c>
    </row>
    <row r="1330" spans="1:65" s="13" customFormat="1">
      <c r="B1330" s="207"/>
      <c r="C1330" s="208"/>
      <c r="D1330" s="192" t="s">
        <v>147</v>
      </c>
      <c r="E1330" s="209" t="s">
        <v>1</v>
      </c>
      <c r="F1330" s="210" t="s">
        <v>1099</v>
      </c>
      <c r="G1330" s="208"/>
      <c r="H1330" s="211">
        <v>2.16</v>
      </c>
      <c r="I1330" s="212"/>
      <c r="J1330" s="208"/>
      <c r="K1330" s="208"/>
      <c r="L1330" s="213"/>
      <c r="M1330" s="214"/>
      <c r="N1330" s="215"/>
      <c r="O1330" s="215"/>
      <c r="P1330" s="215"/>
      <c r="Q1330" s="215"/>
      <c r="R1330" s="215"/>
      <c r="S1330" s="215"/>
      <c r="T1330" s="216"/>
      <c r="AT1330" s="217" t="s">
        <v>147</v>
      </c>
      <c r="AU1330" s="217" t="s">
        <v>83</v>
      </c>
      <c r="AV1330" s="13" t="s">
        <v>85</v>
      </c>
      <c r="AW1330" s="13" t="s">
        <v>31</v>
      </c>
      <c r="AX1330" s="13" t="s">
        <v>75</v>
      </c>
      <c r="AY1330" s="217" t="s">
        <v>137</v>
      </c>
    </row>
    <row r="1331" spans="1:65" s="12" customFormat="1">
      <c r="B1331" s="197"/>
      <c r="C1331" s="198"/>
      <c r="D1331" s="192" t="s">
        <v>147</v>
      </c>
      <c r="E1331" s="199" t="s">
        <v>1</v>
      </c>
      <c r="F1331" s="200" t="s">
        <v>2079</v>
      </c>
      <c r="G1331" s="198"/>
      <c r="H1331" s="199" t="s">
        <v>1</v>
      </c>
      <c r="I1331" s="201"/>
      <c r="J1331" s="198"/>
      <c r="K1331" s="198"/>
      <c r="L1331" s="202"/>
      <c r="M1331" s="203"/>
      <c r="N1331" s="204"/>
      <c r="O1331" s="204"/>
      <c r="P1331" s="204"/>
      <c r="Q1331" s="204"/>
      <c r="R1331" s="204"/>
      <c r="S1331" s="204"/>
      <c r="T1331" s="205"/>
      <c r="AT1331" s="206" t="s">
        <v>147</v>
      </c>
      <c r="AU1331" s="206" t="s">
        <v>83</v>
      </c>
      <c r="AV1331" s="12" t="s">
        <v>83</v>
      </c>
      <c r="AW1331" s="12" t="s">
        <v>31</v>
      </c>
      <c r="AX1331" s="12" t="s">
        <v>75</v>
      </c>
      <c r="AY1331" s="206" t="s">
        <v>137</v>
      </c>
    </row>
    <row r="1332" spans="1:65" s="13" customFormat="1">
      <c r="B1332" s="207"/>
      <c r="C1332" s="208"/>
      <c r="D1332" s="192" t="s">
        <v>147</v>
      </c>
      <c r="E1332" s="209" t="s">
        <v>1</v>
      </c>
      <c r="F1332" s="210" t="s">
        <v>1101</v>
      </c>
      <c r="G1332" s="208"/>
      <c r="H1332" s="211">
        <v>3.6</v>
      </c>
      <c r="I1332" s="212"/>
      <c r="J1332" s="208"/>
      <c r="K1332" s="208"/>
      <c r="L1332" s="213"/>
      <c r="M1332" s="214"/>
      <c r="N1332" s="215"/>
      <c r="O1332" s="215"/>
      <c r="P1332" s="215"/>
      <c r="Q1332" s="215"/>
      <c r="R1332" s="215"/>
      <c r="S1332" s="215"/>
      <c r="T1332" s="216"/>
      <c r="AT1332" s="217" t="s">
        <v>147</v>
      </c>
      <c r="AU1332" s="217" t="s">
        <v>83</v>
      </c>
      <c r="AV1332" s="13" t="s">
        <v>85</v>
      </c>
      <c r="AW1332" s="13" t="s">
        <v>31</v>
      </c>
      <c r="AX1332" s="13" t="s">
        <v>75</v>
      </c>
      <c r="AY1332" s="217" t="s">
        <v>137</v>
      </c>
    </row>
    <row r="1333" spans="1:65" s="12" customFormat="1">
      <c r="B1333" s="197"/>
      <c r="C1333" s="198"/>
      <c r="D1333" s="192" t="s">
        <v>147</v>
      </c>
      <c r="E1333" s="199" t="s">
        <v>1</v>
      </c>
      <c r="F1333" s="200" t="s">
        <v>2285</v>
      </c>
      <c r="G1333" s="198"/>
      <c r="H1333" s="199" t="s">
        <v>1</v>
      </c>
      <c r="I1333" s="201"/>
      <c r="J1333" s="198"/>
      <c r="K1333" s="198"/>
      <c r="L1333" s="202"/>
      <c r="M1333" s="203"/>
      <c r="N1333" s="204"/>
      <c r="O1333" s="204"/>
      <c r="P1333" s="204"/>
      <c r="Q1333" s="204"/>
      <c r="R1333" s="204"/>
      <c r="S1333" s="204"/>
      <c r="T1333" s="205"/>
      <c r="AT1333" s="206" t="s">
        <v>147</v>
      </c>
      <c r="AU1333" s="206" t="s">
        <v>83</v>
      </c>
      <c r="AV1333" s="12" t="s">
        <v>83</v>
      </c>
      <c r="AW1333" s="12" t="s">
        <v>31</v>
      </c>
      <c r="AX1333" s="12" t="s">
        <v>75</v>
      </c>
      <c r="AY1333" s="206" t="s">
        <v>137</v>
      </c>
    </row>
    <row r="1334" spans="1:65" s="13" customFormat="1">
      <c r="B1334" s="207"/>
      <c r="C1334" s="208"/>
      <c r="D1334" s="192" t="s">
        <v>147</v>
      </c>
      <c r="E1334" s="209" t="s">
        <v>1</v>
      </c>
      <c r="F1334" s="210" t="s">
        <v>2286</v>
      </c>
      <c r="G1334" s="208"/>
      <c r="H1334" s="211">
        <v>112.5</v>
      </c>
      <c r="I1334" s="212"/>
      <c r="J1334" s="208"/>
      <c r="K1334" s="208"/>
      <c r="L1334" s="213"/>
      <c r="M1334" s="214"/>
      <c r="N1334" s="215"/>
      <c r="O1334" s="215"/>
      <c r="P1334" s="215"/>
      <c r="Q1334" s="215"/>
      <c r="R1334" s="215"/>
      <c r="S1334" s="215"/>
      <c r="T1334" s="216"/>
      <c r="AT1334" s="217" t="s">
        <v>147</v>
      </c>
      <c r="AU1334" s="217" t="s">
        <v>83</v>
      </c>
      <c r="AV1334" s="13" t="s">
        <v>85</v>
      </c>
      <c r="AW1334" s="13" t="s">
        <v>31</v>
      </c>
      <c r="AX1334" s="13" t="s">
        <v>75</v>
      </c>
      <c r="AY1334" s="217" t="s">
        <v>137</v>
      </c>
    </row>
    <row r="1335" spans="1:65" s="14" customFormat="1">
      <c r="B1335" s="218"/>
      <c r="C1335" s="219"/>
      <c r="D1335" s="192" t="s">
        <v>147</v>
      </c>
      <c r="E1335" s="220" t="s">
        <v>1</v>
      </c>
      <c r="F1335" s="221" t="s">
        <v>152</v>
      </c>
      <c r="G1335" s="219"/>
      <c r="H1335" s="222">
        <v>118.26</v>
      </c>
      <c r="I1335" s="223"/>
      <c r="J1335" s="219"/>
      <c r="K1335" s="219"/>
      <c r="L1335" s="224"/>
      <c r="M1335" s="225"/>
      <c r="N1335" s="226"/>
      <c r="O1335" s="226"/>
      <c r="P1335" s="226"/>
      <c r="Q1335" s="226"/>
      <c r="R1335" s="226"/>
      <c r="S1335" s="226"/>
      <c r="T1335" s="227"/>
      <c r="AT1335" s="228" t="s">
        <v>147</v>
      </c>
      <c r="AU1335" s="228" t="s">
        <v>83</v>
      </c>
      <c r="AV1335" s="14" t="s">
        <v>144</v>
      </c>
      <c r="AW1335" s="14" t="s">
        <v>31</v>
      </c>
      <c r="AX1335" s="14" t="s">
        <v>83</v>
      </c>
      <c r="AY1335" s="228" t="s">
        <v>137</v>
      </c>
    </row>
    <row r="1336" spans="1:65" s="2" customFormat="1" ht="24.2" customHeight="1">
      <c r="A1336" s="34"/>
      <c r="B1336" s="35"/>
      <c r="C1336" s="229" t="s">
        <v>1050</v>
      </c>
      <c r="D1336" s="229" t="s">
        <v>678</v>
      </c>
      <c r="E1336" s="230" t="s">
        <v>1111</v>
      </c>
      <c r="F1336" s="231" t="s">
        <v>1112</v>
      </c>
      <c r="G1336" s="232" t="s">
        <v>698</v>
      </c>
      <c r="H1336" s="233">
        <v>52</v>
      </c>
      <c r="I1336" s="234"/>
      <c r="J1336" s="235">
        <f>ROUND(I1336*H1336,2)</f>
        <v>0</v>
      </c>
      <c r="K1336" s="231" t="s">
        <v>142</v>
      </c>
      <c r="L1336" s="39"/>
      <c r="M1336" s="236" t="s">
        <v>1</v>
      </c>
      <c r="N1336" s="237" t="s">
        <v>40</v>
      </c>
      <c r="O1336" s="71"/>
      <c r="P1336" s="188">
        <f>O1336*H1336</f>
        <v>0</v>
      </c>
      <c r="Q1336" s="188">
        <v>0</v>
      </c>
      <c r="R1336" s="188">
        <f>Q1336*H1336</f>
        <v>0</v>
      </c>
      <c r="S1336" s="188">
        <v>0</v>
      </c>
      <c r="T1336" s="189">
        <f>S1336*H1336</f>
        <v>0</v>
      </c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R1336" s="190" t="s">
        <v>144</v>
      </c>
      <c r="AT1336" s="190" t="s">
        <v>678</v>
      </c>
      <c r="AU1336" s="190" t="s">
        <v>83</v>
      </c>
      <c r="AY1336" s="17" t="s">
        <v>137</v>
      </c>
      <c r="BE1336" s="191">
        <f>IF(N1336="základní",J1336,0)</f>
        <v>0</v>
      </c>
      <c r="BF1336" s="191">
        <f>IF(N1336="snížená",J1336,0)</f>
        <v>0</v>
      </c>
      <c r="BG1336" s="191">
        <f>IF(N1336="zákl. přenesená",J1336,0)</f>
        <v>0</v>
      </c>
      <c r="BH1336" s="191">
        <f>IF(N1336="sníž. přenesená",J1336,0)</f>
        <v>0</v>
      </c>
      <c r="BI1336" s="191">
        <f>IF(N1336="nulová",J1336,0)</f>
        <v>0</v>
      </c>
      <c r="BJ1336" s="17" t="s">
        <v>83</v>
      </c>
      <c r="BK1336" s="191">
        <f>ROUND(I1336*H1336,2)</f>
        <v>0</v>
      </c>
      <c r="BL1336" s="17" t="s">
        <v>144</v>
      </c>
      <c r="BM1336" s="190" t="s">
        <v>2287</v>
      </c>
    </row>
    <row r="1337" spans="1:65" s="2" customFormat="1" ht="39">
      <c r="A1337" s="34"/>
      <c r="B1337" s="35"/>
      <c r="C1337" s="36"/>
      <c r="D1337" s="192" t="s">
        <v>146</v>
      </c>
      <c r="E1337" s="36"/>
      <c r="F1337" s="193" t="s">
        <v>1114</v>
      </c>
      <c r="G1337" s="36"/>
      <c r="H1337" s="36"/>
      <c r="I1337" s="194"/>
      <c r="J1337" s="36"/>
      <c r="K1337" s="36"/>
      <c r="L1337" s="39"/>
      <c r="M1337" s="195"/>
      <c r="N1337" s="196"/>
      <c r="O1337" s="71"/>
      <c r="P1337" s="71"/>
      <c r="Q1337" s="71"/>
      <c r="R1337" s="71"/>
      <c r="S1337" s="71"/>
      <c r="T1337" s="72"/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T1337" s="17" t="s">
        <v>146</v>
      </c>
      <c r="AU1337" s="17" t="s">
        <v>83</v>
      </c>
    </row>
    <row r="1338" spans="1:65" s="12" customFormat="1">
      <c r="B1338" s="197"/>
      <c r="C1338" s="198"/>
      <c r="D1338" s="192" t="s">
        <v>147</v>
      </c>
      <c r="E1338" s="199" t="s">
        <v>1</v>
      </c>
      <c r="F1338" s="200" t="s">
        <v>2288</v>
      </c>
      <c r="G1338" s="198"/>
      <c r="H1338" s="199" t="s">
        <v>1</v>
      </c>
      <c r="I1338" s="201"/>
      <c r="J1338" s="198"/>
      <c r="K1338" s="198"/>
      <c r="L1338" s="202"/>
      <c r="M1338" s="203"/>
      <c r="N1338" s="204"/>
      <c r="O1338" s="204"/>
      <c r="P1338" s="204"/>
      <c r="Q1338" s="204"/>
      <c r="R1338" s="204"/>
      <c r="S1338" s="204"/>
      <c r="T1338" s="205"/>
      <c r="AT1338" s="206" t="s">
        <v>147</v>
      </c>
      <c r="AU1338" s="206" t="s">
        <v>83</v>
      </c>
      <c r="AV1338" s="12" t="s">
        <v>83</v>
      </c>
      <c r="AW1338" s="12" t="s">
        <v>31</v>
      </c>
      <c r="AX1338" s="12" t="s">
        <v>75</v>
      </c>
      <c r="AY1338" s="206" t="s">
        <v>137</v>
      </c>
    </row>
    <row r="1339" spans="1:65" s="13" customFormat="1">
      <c r="B1339" s="207"/>
      <c r="C1339" s="208"/>
      <c r="D1339" s="192" t="s">
        <v>147</v>
      </c>
      <c r="E1339" s="209" t="s">
        <v>1</v>
      </c>
      <c r="F1339" s="210" t="s">
        <v>2289</v>
      </c>
      <c r="G1339" s="208"/>
      <c r="H1339" s="211">
        <v>11</v>
      </c>
      <c r="I1339" s="212"/>
      <c r="J1339" s="208"/>
      <c r="K1339" s="208"/>
      <c r="L1339" s="213"/>
      <c r="M1339" s="214"/>
      <c r="N1339" s="215"/>
      <c r="O1339" s="215"/>
      <c r="P1339" s="215"/>
      <c r="Q1339" s="215"/>
      <c r="R1339" s="215"/>
      <c r="S1339" s="215"/>
      <c r="T1339" s="216"/>
      <c r="AT1339" s="217" t="s">
        <v>147</v>
      </c>
      <c r="AU1339" s="217" t="s">
        <v>83</v>
      </c>
      <c r="AV1339" s="13" t="s">
        <v>85</v>
      </c>
      <c r="AW1339" s="13" t="s">
        <v>31</v>
      </c>
      <c r="AX1339" s="13" t="s">
        <v>75</v>
      </c>
      <c r="AY1339" s="217" t="s">
        <v>137</v>
      </c>
    </row>
    <row r="1340" spans="1:65" s="12" customFormat="1">
      <c r="B1340" s="197"/>
      <c r="C1340" s="198"/>
      <c r="D1340" s="192" t="s">
        <v>147</v>
      </c>
      <c r="E1340" s="199" t="s">
        <v>1</v>
      </c>
      <c r="F1340" s="200" t="s">
        <v>2290</v>
      </c>
      <c r="G1340" s="198"/>
      <c r="H1340" s="199" t="s">
        <v>1</v>
      </c>
      <c r="I1340" s="201"/>
      <c r="J1340" s="198"/>
      <c r="K1340" s="198"/>
      <c r="L1340" s="202"/>
      <c r="M1340" s="203"/>
      <c r="N1340" s="204"/>
      <c r="O1340" s="204"/>
      <c r="P1340" s="204"/>
      <c r="Q1340" s="204"/>
      <c r="R1340" s="204"/>
      <c r="S1340" s="204"/>
      <c r="T1340" s="205"/>
      <c r="AT1340" s="206" t="s">
        <v>147</v>
      </c>
      <c r="AU1340" s="206" t="s">
        <v>83</v>
      </c>
      <c r="AV1340" s="12" t="s">
        <v>83</v>
      </c>
      <c r="AW1340" s="12" t="s">
        <v>31</v>
      </c>
      <c r="AX1340" s="12" t="s">
        <v>75</v>
      </c>
      <c r="AY1340" s="206" t="s">
        <v>137</v>
      </c>
    </row>
    <row r="1341" spans="1:65" s="13" customFormat="1">
      <c r="B1341" s="207"/>
      <c r="C1341" s="208"/>
      <c r="D1341" s="192" t="s">
        <v>147</v>
      </c>
      <c r="E1341" s="209" t="s">
        <v>1</v>
      </c>
      <c r="F1341" s="210" t="s">
        <v>2291</v>
      </c>
      <c r="G1341" s="208"/>
      <c r="H1341" s="211">
        <v>9</v>
      </c>
      <c r="I1341" s="212"/>
      <c r="J1341" s="208"/>
      <c r="K1341" s="208"/>
      <c r="L1341" s="213"/>
      <c r="M1341" s="214"/>
      <c r="N1341" s="215"/>
      <c r="O1341" s="215"/>
      <c r="P1341" s="215"/>
      <c r="Q1341" s="215"/>
      <c r="R1341" s="215"/>
      <c r="S1341" s="215"/>
      <c r="T1341" s="216"/>
      <c r="AT1341" s="217" t="s">
        <v>147</v>
      </c>
      <c r="AU1341" s="217" t="s">
        <v>83</v>
      </c>
      <c r="AV1341" s="13" t="s">
        <v>85</v>
      </c>
      <c r="AW1341" s="13" t="s">
        <v>31</v>
      </c>
      <c r="AX1341" s="13" t="s">
        <v>75</v>
      </c>
      <c r="AY1341" s="217" t="s">
        <v>137</v>
      </c>
    </row>
    <row r="1342" spans="1:65" s="12" customFormat="1">
      <c r="B1342" s="197"/>
      <c r="C1342" s="198"/>
      <c r="D1342" s="192" t="s">
        <v>147</v>
      </c>
      <c r="E1342" s="199" t="s">
        <v>1</v>
      </c>
      <c r="F1342" s="200" t="s">
        <v>2292</v>
      </c>
      <c r="G1342" s="198"/>
      <c r="H1342" s="199" t="s">
        <v>1</v>
      </c>
      <c r="I1342" s="201"/>
      <c r="J1342" s="198"/>
      <c r="K1342" s="198"/>
      <c r="L1342" s="202"/>
      <c r="M1342" s="203"/>
      <c r="N1342" s="204"/>
      <c r="O1342" s="204"/>
      <c r="P1342" s="204"/>
      <c r="Q1342" s="204"/>
      <c r="R1342" s="204"/>
      <c r="S1342" s="204"/>
      <c r="T1342" s="205"/>
      <c r="AT1342" s="206" t="s">
        <v>147</v>
      </c>
      <c r="AU1342" s="206" t="s">
        <v>83</v>
      </c>
      <c r="AV1342" s="12" t="s">
        <v>83</v>
      </c>
      <c r="AW1342" s="12" t="s">
        <v>31</v>
      </c>
      <c r="AX1342" s="12" t="s">
        <v>75</v>
      </c>
      <c r="AY1342" s="206" t="s">
        <v>137</v>
      </c>
    </row>
    <row r="1343" spans="1:65" s="13" customFormat="1">
      <c r="B1343" s="207"/>
      <c r="C1343" s="208"/>
      <c r="D1343" s="192" t="s">
        <v>147</v>
      </c>
      <c r="E1343" s="209" t="s">
        <v>1</v>
      </c>
      <c r="F1343" s="210" t="s">
        <v>1913</v>
      </c>
      <c r="G1343" s="208"/>
      <c r="H1343" s="211">
        <v>8</v>
      </c>
      <c r="I1343" s="212"/>
      <c r="J1343" s="208"/>
      <c r="K1343" s="208"/>
      <c r="L1343" s="213"/>
      <c r="M1343" s="214"/>
      <c r="N1343" s="215"/>
      <c r="O1343" s="215"/>
      <c r="P1343" s="215"/>
      <c r="Q1343" s="215"/>
      <c r="R1343" s="215"/>
      <c r="S1343" s="215"/>
      <c r="T1343" s="216"/>
      <c r="AT1343" s="217" t="s">
        <v>147</v>
      </c>
      <c r="AU1343" s="217" t="s">
        <v>83</v>
      </c>
      <c r="AV1343" s="13" t="s">
        <v>85</v>
      </c>
      <c r="AW1343" s="13" t="s">
        <v>31</v>
      </c>
      <c r="AX1343" s="13" t="s">
        <v>75</v>
      </c>
      <c r="AY1343" s="217" t="s">
        <v>137</v>
      </c>
    </row>
    <row r="1344" spans="1:65" s="12" customFormat="1">
      <c r="B1344" s="197"/>
      <c r="C1344" s="198"/>
      <c r="D1344" s="192" t="s">
        <v>147</v>
      </c>
      <c r="E1344" s="199" t="s">
        <v>1</v>
      </c>
      <c r="F1344" s="200" t="s">
        <v>2293</v>
      </c>
      <c r="G1344" s="198"/>
      <c r="H1344" s="199" t="s">
        <v>1</v>
      </c>
      <c r="I1344" s="201"/>
      <c r="J1344" s="198"/>
      <c r="K1344" s="198"/>
      <c r="L1344" s="202"/>
      <c r="M1344" s="203"/>
      <c r="N1344" s="204"/>
      <c r="O1344" s="204"/>
      <c r="P1344" s="204"/>
      <c r="Q1344" s="204"/>
      <c r="R1344" s="204"/>
      <c r="S1344" s="204"/>
      <c r="T1344" s="205"/>
      <c r="AT1344" s="206" t="s">
        <v>147</v>
      </c>
      <c r="AU1344" s="206" t="s">
        <v>83</v>
      </c>
      <c r="AV1344" s="12" t="s">
        <v>83</v>
      </c>
      <c r="AW1344" s="12" t="s">
        <v>31</v>
      </c>
      <c r="AX1344" s="12" t="s">
        <v>75</v>
      </c>
      <c r="AY1344" s="206" t="s">
        <v>137</v>
      </c>
    </row>
    <row r="1345" spans="1:65" s="13" customFormat="1">
      <c r="B1345" s="207"/>
      <c r="C1345" s="208"/>
      <c r="D1345" s="192" t="s">
        <v>147</v>
      </c>
      <c r="E1345" s="209" t="s">
        <v>1</v>
      </c>
      <c r="F1345" s="210" t="s">
        <v>2294</v>
      </c>
      <c r="G1345" s="208"/>
      <c r="H1345" s="211">
        <v>6.5</v>
      </c>
      <c r="I1345" s="212"/>
      <c r="J1345" s="208"/>
      <c r="K1345" s="208"/>
      <c r="L1345" s="213"/>
      <c r="M1345" s="214"/>
      <c r="N1345" s="215"/>
      <c r="O1345" s="215"/>
      <c r="P1345" s="215"/>
      <c r="Q1345" s="215"/>
      <c r="R1345" s="215"/>
      <c r="S1345" s="215"/>
      <c r="T1345" s="216"/>
      <c r="AT1345" s="217" t="s">
        <v>147</v>
      </c>
      <c r="AU1345" s="217" t="s">
        <v>83</v>
      </c>
      <c r="AV1345" s="13" t="s">
        <v>85</v>
      </c>
      <c r="AW1345" s="13" t="s">
        <v>31</v>
      </c>
      <c r="AX1345" s="13" t="s">
        <v>75</v>
      </c>
      <c r="AY1345" s="217" t="s">
        <v>137</v>
      </c>
    </row>
    <row r="1346" spans="1:65" s="12" customFormat="1">
      <c r="B1346" s="197"/>
      <c r="C1346" s="198"/>
      <c r="D1346" s="192" t="s">
        <v>147</v>
      </c>
      <c r="E1346" s="199" t="s">
        <v>1</v>
      </c>
      <c r="F1346" s="200" t="s">
        <v>2295</v>
      </c>
      <c r="G1346" s="198"/>
      <c r="H1346" s="199" t="s">
        <v>1</v>
      </c>
      <c r="I1346" s="201"/>
      <c r="J1346" s="198"/>
      <c r="K1346" s="198"/>
      <c r="L1346" s="202"/>
      <c r="M1346" s="203"/>
      <c r="N1346" s="204"/>
      <c r="O1346" s="204"/>
      <c r="P1346" s="204"/>
      <c r="Q1346" s="204"/>
      <c r="R1346" s="204"/>
      <c r="S1346" s="204"/>
      <c r="T1346" s="205"/>
      <c r="AT1346" s="206" t="s">
        <v>147</v>
      </c>
      <c r="AU1346" s="206" t="s">
        <v>83</v>
      </c>
      <c r="AV1346" s="12" t="s">
        <v>83</v>
      </c>
      <c r="AW1346" s="12" t="s">
        <v>31</v>
      </c>
      <c r="AX1346" s="12" t="s">
        <v>75</v>
      </c>
      <c r="AY1346" s="206" t="s">
        <v>137</v>
      </c>
    </row>
    <row r="1347" spans="1:65" s="13" customFormat="1">
      <c r="B1347" s="207"/>
      <c r="C1347" s="208"/>
      <c r="D1347" s="192" t="s">
        <v>147</v>
      </c>
      <c r="E1347" s="209" t="s">
        <v>1</v>
      </c>
      <c r="F1347" s="210" t="s">
        <v>2294</v>
      </c>
      <c r="G1347" s="208"/>
      <c r="H1347" s="211">
        <v>6.5</v>
      </c>
      <c r="I1347" s="212"/>
      <c r="J1347" s="208"/>
      <c r="K1347" s="208"/>
      <c r="L1347" s="213"/>
      <c r="M1347" s="214"/>
      <c r="N1347" s="215"/>
      <c r="O1347" s="215"/>
      <c r="P1347" s="215"/>
      <c r="Q1347" s="215"/>
      <c r="R1347" s="215"/>
      <c r="S1347" s="215"/>
      <c r="T1347" s="216"/>
      <c r="AT1347" s="217" t="s">
        <v>147</v>
      </c>
      <c r="AU1347" s="217" t="s">
        <v>83</v>
      </c>
      <c r="AV1347" s="13" t="s">
        <v>85</v>
      </c>
      <c r="AW1347" s="13" t="s">
        <v>31</v>
      </c>
      <c r="AX1347" s="13" t="s">
        <v>75</v>
      </c>
      <c r="AY1347" s="217" t="s">
        <v>137</v>
      </c>
    </row>
    <row r="1348" spans="1:65" s="12" customFormat="1">
      <c r="B1348" s="197"/>
      <c r="C1348" s="198"/>
      <c r="D1348" s="192" t="s">
        <v>147</v>
      </c>
      <c r="E1348" s="199" t="s">
        <v>1</v>
      </c>
      <c r="F1348" s="200" t="s">
        <v>2296</v>
      </c>
      <c r="G1348" s="198"/>
      <c r="H1348" s="199" t="s">
        <v>1</v>
      </c>
      <c r="I1348" s="201"/>
      <c r="J1348" s="198"/>
      <c r="K1348" s="198"/>
      <c r="L1348" s="202"/>
      <c r="M1348" s="203"/>
      <c r="N1348" s="204"/>
      <c r="O1348" s="204"/>
      <c r="P1348" s="204"/>
      <c r="Q1348" s="204"/>
      <c r="R1348" s="204"/>
      <c r="S1348" s="204"/>
      <c r="T1348" s="205"/>
      <c r="AT1348" s="206" t="s">
        <v>147</v>
      </c>
      <c r="AU1348" s="206" t="s">
        <v>83</v>
      </c>
      <c r="AV1348" s="12" t="s">
        <v>83</v>
      </c>
      <c r="AW1348" s="12" t="s">
        <v>31</v>
      </c>
      <c r="AX1348" s="12" t="s">
        <v>75</v>
      </c>
      <c r="AY1348" s="206" t="s">
        <v>137</v>
      </c>
    </row>
    <row r="1349" spans="1:65" s="13" customFormat="1">
      <c r="B1349" s="207"/>
      <c r="C1349" s="208"/>
      <c r="D1349" s="192" t="s">
        <v>147</v>
      </c>
      <c r="E1349" s="209" t="s">
        <v>1</v>
      </c>
      <c r="F1349" s="210" t="s">
        <v>2289</v>
      </c>
      <c r="G1349" s="208"/>
      <c r="H1349" s="211">
        <v>11</v>
      </c>
      <c r="I1349" s="212"/>
      <c r="J1349" s="208"/>
      <c r="K1349" s="208"/>
      <c r="L1349" s="213"/>
      <c r="M1349" s="214"/>
      <c r="N1349" s="215"/>
      <c r="O1349" s="215"/>
      <c r="P1349" s="215"/>
      <c r="Q1349" s="215"/>
      <c r="R1349" s="215"/>
      <c r="S1349" s="215"/>
      <c r="T1349" s="216"/>
      <c r="AT1349" s="217" t="s">
        <v>147</v>
      </c>
      <c r="AU1349" s="217" t="s">
        <v>83</v>
      </c>
      <c r="AV1349" s="13" t="s">
        <v>85</v>
      </c>
      <c r="AW1349" s="13" t="s">
        <v>31</v>
      </c>
      <c r="AX1349" s="13" t="s">
        <v>75</v>
      </c>
      <c r="AY1349" s="217" t="s">
        <v>137</v>
      </c>
    </row>
    <row r="1350" spans="1:65" s="14" customFormat="1">
      <c r="B1350" s="218"/>
      <c r="C1350" s="219"/>
      <c r="D1350" s="192" t="s">
        <v>147</v>
      </c>
      <c r="E1350" s="220" t="s">
        <v>1</v>
      </c>
      <c r="F1350" s="221" t="s">
        <v>152</v>
      </c>
      <c r="G1350" s="219"/>
      <c r="H1350" s="222">
        <v>52</v>
      </c>
      <c r="I1350" s="223"/>
      <c r="J1350" s="219"/>
      <c r="K1350" s="219"/>
      <c r="L1350" s="224"/>
      <c r="M1350" s="225"/>
      <c r="N1350" s="226"/>
      <c r="O1350" s="226"/>
      <c r="P1350" s="226"/>
      <c r="Q1350" s="226"/>
      <c r="R1350" s="226"/>
      <c r="S1350" s="226"/>
      <c r="T1350" s="227"/>
      <c r="AT1350" s="228" t="s">
        <v>147</v>
      </c>
      <c r="AU1350" s="228" t="s">
        <v>83</v>
      </c>
      <c r="AV1350" s="14" t="s">
        <v>144</v>
      </c>
      <c r="AW1350" s="14" t="s">
        <v>31</v>
      </c>
      <c r="AX1350" s="14" t="s">
        <v>83</v>
      </c>
      <c r="AY1350" s="228" t="s">
        <v>137</v>
      </c>
    </row>
    <row r="1351" spans="1:65" s="2" customFormat="1" ht="24.2" customHeight="1">
      <c r="A1351" s="34"/>
      <c r="B1351" s="35"/>
      <c r="C1351" s="229" t="s">
        <v>1055</v>
      </c>
      <c r="D1351" s="229" t="s">
        <v>678</v>
      </c>
      <c r="E1351" s="230" t="s">
        <v>1066</v>
      </c>
      <c r="F1351" s="231" t="s">
        <v>1067</v>
      </c>
      <c r="G1351" s="232" t="s">
        <v>608</v>
      </c>
      <c r="H1351" s="233">
        <v>37.799999999999997</v>
      </c>
      <c r="I1351" s="234"/>
      <c r="J1351" s="235">
        <f>ROUND(I1351*H1351,2)</f>
        <v>0</v>
      </c>
      <c r="K1351" s="231" t="s">
        <v>142</v>
      </c>
      <c r="L1351" s="39"/>
      <c r="M1351" s="236" t="s">
        <v>1</v>
      </c>
      <c r="N1351" s="237" t="s">
        <v>40</v>
      </c>
      <c r="O1351" s="71"/>
      <c r="P1351" s="188">
        <f>O1351*H1351</f>
        <v>0</v>
      </c>
      <c r="Q1351" s="188">
        <v>0</v>
      </c>
      <c r="R1351" s="188">
        <f>Q1351*H1351</f>
        <v>0</v>
      </c>
      <c r="S1351" s="188">
        <v>0</v>
      </c>
      <c r="T1351" s="189">
        <f>S1351*H1351</f>
        <v>0</v>
      </c>
      <c r="U1351" s="34"/>
      <c r="V1351" s="34"/>
      <c r="W1351" s="34"/>
      <c r="X1351" s="34"/>
      <c r="Y1351" s="34"/>
      <c r="Z1351" s="34"/>
      <c r="AA1351" s="34"/>
      <c r="AB1351" s="34"/>
      <c r="AC1351" s="34"/>
      <c r="AD1351" s="34"/>
      <c r="AE1351" s="34"/>
      <c r="AR1351" s="190" t="s">
        <v>144</v>
      </c>
      <c r="AT1351" s="190" t="s">
        <v>678</v>
      </c>
      <c r="AU1351" s="190" t="s">
        <v>83</v>
      </c>
      <c r="AY1351" s="17" t="s">
        <v>137</v>
      </c>
      <c r="BE1351" s="191">
        <f>IF(N1351="základní",J1351,0)</f>
        <v>0</v>
      </c>
      <c r="BF1351" s="191">
        <f>IF(N1351="snížená",J1351,0)</f>
        <v>0</v>
      </c>
      <c r="BG1351" s="191">
        <f>IF(N1351="zákl. přenesená",J1351,0)</f>
        <v>0</v>
      </c>
      <c r="BH1351" s="191">
        <f>IF(N1351="sníž. přenesená",J1351,0)</f>
        <v>0</v>
      </c>
      <c r="BI1351" s="191">
        <f>IF(N1351="nulová",J1351,0)</f>
        <v>0</v>
      </c>
      <c r="BJ1351" s="17" t="s">
        <v>83</v>
      </c>
      <c r="BK1351" s="191">
        <f>ROUND(I1351*H1351,2)</f>
        <v>0</v>
      </c>
      <c r="BL1351" s="17" t="s">
        <v>144</v>
      </c>
      <c r="BM1351" s="190" t="s">
        <v>2297</v>
      </c>
    </row>
    <row r="1352" spans="1:65" s="2" customFormat="1" ht="48.75">
      <c r="A1352" s="34"/>
      <c r="B1352" s="35"/>
      <c r="C1352" s="36"/>
      <c r="D1352" s="192" t="s">
        <v>146</v>
      </c>
      <c r="E1352" s="36"/>
      <c r="F1352" s="193" t="s">
        <v>1069</v>
      </c>
      <c r="G1352" s="36"/>
      <c r="H1352" s="36"/>
      <c r="I1352" s="194"/>
      <c r="J1352" s="36"/>
      <c r="K1352" s="36"/>
      <c r="L1352" s="39"/>
      <c r="M1352" s="195"/>
      <c r="N1352" s="196"/>
      <c r="O1352" s="71"/>
      <c r="P1352" s="71"/>
      <c r="Q1352" s="71"/>
      <c r="R1352" s="71"/>
      <c r="S1352" s="71"/>
      <c r="T1352" s="72"/>
      <c r="U1352" s="34"/>
      <c r="V1352" s="34"/>
      <c r="W1352" s="34"/>
      <c r="X1352" s="34"/>
      <c r="Y1352" s="34"/>
      <c r="Z1352" s="34"/>
      <c r="AA1352" s="34"/>
      <c r="AB1352" s="34"/>
      <c r="AC1352" s="34"/>
      <c r="AD1352" s="34"/>
      <c r="AE1352" s="34"/>
      <c r="AT1352" s="17" t="s">
        <v>146</v>
      </c>
      <c r="AU1352" s="17" t="s">
        <v>83</v>
      </c>
    </row>
    <row r="1353" spans="1:65" s="12" customFormat="1">
      <c r="B1353" s="197"/>
      <c r="C1353" s="198"/>
      <c r="D1353" s="192" t="s">
        <v>147</v>
      </c>
      <c r="E1353" s="199" t="s">
        <v>1</v>
      </c>
      <c r="F1353" s="200" t="s">
        <v>1853</v>
      </c>
      <c r="G1353" s="198"/>
      <c r="H1353" s="199" t="s">
        <v>1</v>
      </c>
      <c r="I1353" s="201"/>
      <c r="J1353" s="198"/>
      <c r="K1353" s="198"/>
      <c r="L1353" s="202"/>
      <c r="M1353" s="203"/>
      <c r="N1353" s="204"/>
      <c r="O1353" s="204"/>
      <c r="P1353" s="204"/>
      <c r="Q1353" s="204"/>
      <c r="R1353" s="204"/>
      <c r="S1353" s="204"/>
      <c r="T1353" s="205"/>
      <c r="AT1353" s="206" t="s">
        <v>147</v>
      </c>
      <c r="AU1353" s="206" t="s">
        <v>83</v>
      </c>
      <c r="AV1353" s="12" t="s">
        <v>83</v>
      </c>
      <c r="AW1353" s="12" t="s">
        <v>31</v>
      </c>
      <c r="AX1353" s="12" t="s">
        <v>75</v>
      </c>
      <c r="AY1353" s="206" t="s">
        <v>137</v>
      </c>
    </row>
    <row r="1354" spans="1:65" s="12" customFormat="1">
      <c r="B1354" s="197"/>
      <c r="C1354" s="198"/>
      <c r="D1354" s="192" t="s">
        <v>147</v>
      </c>
      <c r="E1354" s="199" t="s">
        <v>1</v>
      </c>
      <c r="F1354" s="200" t="s">
        <v>1906</v>
      </c>
      <c r="G1354" s="198"/>
      <c r="H1354" s="199" t="s">
        <v>1</v>
      </c>
      <c r="I1354" s="201"/>
      <c r="J1354" s="198"/>
      <c r="K1354" s="198"/>
      <c r="L1354" s="202"/>
      <c r="M1354" s="203"/>
      <c r="N1354" s="204"/>
      <c r="O1354" s="204"/>
      <c r="P1354" s="204"/>
      <c r="Q1354" s="204"/>
      <c r="R1354" s="204"/>
      <c r="S1354" s="204"/>
      <c r="T1354" s="205"/>
      <c r="AT1354" s="206" t="s">
        <v>147</v>
      </c>
      <c r="AU1354" s="206" t="s">
        <v>83</v>
      </c>
      <c r="AV1354" s="12" t="s">
        <v>83</v>
      </c>
      <c r="AW1354" s="12" t="s">
        <v>31</v>
      </c>
      <c r="AX1354" s="12" t="s">
        <v>75</v>
      </c>
      <c r="AY1354" s="206" t="s">
        <v>137</v>
      </c>
    </row>
    <row r="1355" spans="1:65" s="13" customFormat="1">
      <c r="B1355" s="207"/>
      <c r="C1355" s="208"/>
      <c r="D1355" s="192" t="s">
        <v>147</v>
      </c>
      <c r="E1355" s="209" t="s">
        <v>1</v>
      </c>
      <c r="F1355" s="210" t="s">
        <v>2298</v>
      </c>
      <c r="G1355" s="208"/>
      <c r="H1355" s="211">
        <v>37.799999999999997</v>
      </c>
      <c r="I1355" s="212"/>
      <c r="J1355" s="208"/>
      <c r="K1355" s="208"/>
      <c r="L1355" s="213"/>
      <c r="M1355" s="214"/>
      <c r="N1355" s="215"/>
      <c r="O1355" s="215"/>
      <c r="P1355" s="215"/>
      <c r="Q1355" s="215"/>
      <c r="R1355" s="215"/>
      <c r="S1355" s="215"/>
      <c r="T1355" s="216"/>
      <c r="AT1355" s="217" t="s">
        <v>147</v>
      </c>
      <c r="AU1355" s="217" t="s">
        <v>83</v>
      </c>
      <c r="AV1355" s="13" t="s">
        <v>85</v>
      </c>
      <c r="AW1355" s="13" t="s">
        <v>31</v>
      </c>
      <c r="AX1355" s="13" t="s">
        <v>75</v>
      </c>
      <c r="AY1355" s="217" t="s">
        <v>137</v>
      </c>
    </row>
    <row r="1356" spans="1:65" s="14" customFormat="1">
      <c r="B1356" s="218"/>
      <c r="C1356" s="219"/>
      <c r="D1356" s="192" t="s">
        <v>147</v>
      </c>
      <c r="E1356" s="220" t="s">
        <v>1</v>
      </c>
      <c r="F1356" s="221" t="s">
        <v>152</v>
      </c>
      <c r="G1356" s="219"/>
      <c r="H1356" s="222">
        <v>37.799999999999997</v>
      </c>
      <c r="I1356" s="223"/>
      <c r="J1356" s="219"/>
      <c r="K1356" s="219"/>
      <c r="L1356" s="224"/>
      <c r="M1356" s="225"/>
      <c r="N1356" s="226"/>
      <c r="O1356" s="226"/>
      <c r="P1356" s="226"/>
      <c r="Q1356" s="226"/>
      <c r="R1356" s="226"/>
      <c r="S1356" s="226"/>
      <c r="T1356" s="227"/>
      <c r="AT1356" s="228" t="s">
        <v>147</v>
      </c>
      <c r="AU1356" s="228" t="s">
        <v>83</v>
      </c>
      <c r="AV1356" s="14" t="s">
        <v>144</v>
      </c>
      <c r="AW1356" s="14" t="s">
        <v>31</v>
      </c>
      <c r="AX1356" s="14" t="s">
        <v>83</v>
      </c>
      <c r="AY1356" s="228" t="s">
        <v>137</v>
      </c>
    </row>
    <row r="1357" spans="1:65" s="2" customFormat="1" ht="21.75" customHeight="1">
      <c r="A1357" s="34"/>
      <c r="B1357" s="35"/>
      <c r="C1357" s="229" t="s">
        <v>1060</v>
      </c>
      <c r="D1357" s="229" t="s">
        <v>678</v>
      </c>
      <c r="E1357" s="230" t="s">
        <v>1073</v>
      </c>
      <c r="F1357" s="231" t="s">
        <v>1074</v>
      </c>
      <c r="G1357" s="232" t="s">
        <v>608</v>
      </c>
      <c r="H1357" s="233">
        <v>37.799999999999997</v>
      </c>
      <c r="I1357" s="234"/>
      <c r="J1357" s="235">
        <f>ROUND(I1357*H1357,2)</f>
        <v>0</v>
      </c>
      <c r="K1357" s="231" t="s">
        <v>142</v>
      </c>
      <c r="L1357" s="39"/>
      <c r="M1357" s="236" t="s">
        <v>1</v>
      </c>
      <c r="N1357" s="237" t="s">
        <v>40</v>
      </c>
      <c r="O1357" s="71"/>
      <c r="P1357" s="188">
        <f>O1357*H1357</f>
        <v>0</v>
      </c>
      <c r="Q1357" s="188">
        <v>0</v>
      </c>
      <c r="R1357" s="188">
        <f>Q1357*H1357</f>
        <v>0</v>
      </c>
      <c r="S1357" s="188">
        <v>0</v>
      </c>
      <c r="T1357" s="189">
        <f>S1357*H1357</f>
        <v>0</v>
      </c>
      <c r="U1357" s="34"/>
      <c r="V1357" s="34"/>
      <c r="W1357" s="34"/>
      <c r="X1357" s="34"/>
      <c r="Y1357" s="34"/>
      <c r="Z1357" s="34"/>
      <c r="AA1357" s="34"/>
      <c r="AB1357" s="34"/>
      <c r="AC1357" s="34"/>
      <c r="AD1357" s="34"/>
      <c r="AE1357" s="34"/>
      <c r="AR1357" s="190" t="s">
        <v>144</v>
      </c>
      <c r="AT1357" s="190" t="s">
        <v>678</v>
      </c>
      <c r="AU1357" s="190" t="s">
        <v>83</v>
      </c>
      <c r="AY1357" s="17" t="s">
        <v>137</v>
      </c>
      <c r="BE1357" s="191">
        <f>IF(N1357="základní",J1357,0)</f>
        <v>0</v>
      </c>
      <c r="BF1357" s="191">
        <f>IF(N1357="snížená",J1357,0)</f>
        <v>0</v>
      </c>
      <c r="BG1357" s="191">
        <f>IF(N1357="zákl. přenesená",J1357,0)</f>
        <v>0</v>
      </c>
      <c r="BH1357" s="191">
        <f>IF(N1357="sníž. přenesená",J1357,0)</f>
        <v>0</v>
      </c>
      <c r="BI1357" s="191">
        <f>IF(N1357="nulová",J1357,0)</f>
        <v>0</v>
      </c>
      <c r="BJ1357" s="17" t="s">
        <v>83</v>
      </c>
      <c r="BK1357" s="191">
        <f>ROUND(I1357*H1357,2)</f>
        <v>0</v>
      </c>
      <c r="BL1357" s="17" t="s">
        <v>144</v>
      </c>
      <c r="BM1357" s="190" t="s">
        <v>2299</v>
      </c>
    </row>
    <row r="1358" spans="1:65" s="2" customFormat="1" ht="48.75">
      <c r="A1358" s="34"/>
      <c r="B1358" s="35"/>
      <c r="C1358" s="36"/>
      <c r="D1358" s="192" t="s">
        <v>146</v>
      </c>
      <c r="E1358" s="36"/>
      <c r="F1358" s="193" t="s">
        <v>1076</v>
      </c>
      <c r="G1358" s="36"/>
      <c r="H1358" s="36"/>
      <c r="I1358" s="194"/>
      <c r="J1358" s="36"/>
      <c r="K1358" s="36"/>
      <c r="L1358" s="39"/>
      <c r="M1358" s="195"/>
      <c r="N1358" s="196"/>
      <c r="O1358" s="71"/>
      <c r="P1358" s="71"/>
      <c r="Q1358" s="71"/>
      <c r="R1358" s="71"/>
      <c r="S1358" s="71"/>
      <c r="T1358" s="72"/>
      <c r="U1358" s="34"/>
      <c r="V1358" s="34"/>
      <c r="W1358" s="34"/>
      <c r="X1358" s="34"/>
      <c r="Y1358" s="34"/>
      <c r="Z1358" s="34"/>
      <c r="AA1358" s="34"/>
      <c r="AB1358" s="34"/>
      <c r="AC1358" s="34"/>
      <c r="AD1358" s="34"/>
      <c r="AE1358" s="34"/>
      <c r="AT1358" s="17" t="s">
        <v>146</v>
      </c>
      <c r="AU1358" s="17" t="s">
        <v>83</v>
      </c>
    </row>
    <row r="1359" spans="1:65" s="12" customFormat="1">
      <c r="B1359" s="197"/>
      <c r="C1359" s="198"/>
      <c r="D1359" s="192" t="s">
        <v>147</v>
      </c>
      <c r="E1359" s="199" t="s">
        <v>1</v>
      </c>
      <c r="F1359" s="200" t="s">
        <v>1853</v>
      </c>
      <c r="G1359" s="198"/>
      <c r="H1359" s="199" t="s">
        <v>1</v>
      </c>
      <c r="I1359" s="201"/>
      <c r="J1359" s="198"/>
      <c r="K1359" s="198"/>
      <c r="L1359" s="202"/>
      <c r="M1359" s="203"/>
      <c r="N1359" s="204"/>
      <c r="O1359" s="204"/>
      <c r="P1359" s="204"/>
      <c r="Q1359" s="204"/>
      <c r="R1359" s="204"/>
      <c r="S1359" s="204"/>
      <c r="T1359" s="205"/>
      <c r="AT1359" s="206" t="s">
        <v>147</v>
      </c>
      <c r="AU1359" s="206" t="s">
        <v>83</v>
      </c>
      <c r="AV1359" s="12" t="s">
        <v>83</v>
      </c>
      <c r="AW1359" s="12" t="s">
        <v>31</v>
      </c>
      <c r="AX1359" s="12" t="s">
        <v>75</v>
      </c>
      <c r="AY1359" s="206" t="s">
        <v>137</v>
      </c>
    </row>
    <row r="1360" spans="1:65" s="12" customFormat="1">
      <c r="B1360" s="197"/>
      <c r="C1360" s="198"/>
      <c r="D1360" s="192" t="s">
        <v>147</v>
      </c>
      <c r="E1360" s="199" t="s">
        <v>1</v>
      </c>
      <c r="F1360" s="200" t="s">
        <v>1906</v>
      </c>
      <c r="G1360" s="198"/>
      <c r="H1360" s="199" t="s">
        <v>1</v>
      </c>
      <c r="I1360" s="201"/>
      <c r="J1360" s="198"/>
      <c r="K1360" s="198"/>
      <c r="L1360" s="202"/>
      <c r="M1360" s="203"/>
      <c r="N1360" s="204"/>
      <c r="O1360" s="204"/>
      <c r="P1360" s="204"/>
      <c r="Q1360" s="204"/>
      <c r="R1360" s="204"/>
      <c r="S1360" s="204"/>
      <c r="T1360" s="205"/>
      <c r="AT1360" s="206" t="s">
        <v>147</v>
      </c>
      <c r="AU1360" s="206" t="s">
        <v>83</v>
      </c>
      <c r="AV1360" s="12" t="s">
        <v>83</v>
      </c>
      <c r="AW1360" s="12" t="s">
        <v>31</v>
      </c>
      <c r="AX1360" s="12" t="s">
        <v>75</v>
      </c>
      <c r="AY1360" s="206" t="s">
        <v>137</v>
      </c>
    </row>
    <row r="1361" spans="1:65" s="13" customFormat="1">
      <c r="B1361" s="207"/>
      <c r="C1361" s="208"/>
      <c r="D1361" s="192" t="s">
        <v>147</v>
      </c>
      <c r="E1361" s="209" t="s">
        <v>1</v>
      </c>
      <c r="F1361" s="210" t="s">
        <v>2298</v>
      </c>
      <c r="G1361" s="208"/>
      <c r="H1361" s="211">
        <v>37.799999999999997</v>
      </c>
      <c r="I1361" s="212"/>
      <c r="J1361" s="208"/>
      <c r="K1361" s="208"/>
      <c r="L1361" s="213"/>
      <c r="M1361" s="214"/>
      <c r="N1361" s="215"/>
      <c r="O1361" s="215"/>
      <c r="P1361" s="215"/>
      <c r="Q1361" s="215"/>
      <c r="R1361" s="215"/>
      <c r="S1361" s="215"/>
      <c r="T1361" s="216"/>
      <c r="AT1361" s="217" t="s">
        <v>147</v>
      </c>
      <c r="AU1361" s="217" t="s">
        <v>83</v>
      </c>
      <c r="AV1361" s="13" t="s">
        <v>85</v>
      </c>
      <c r="AW1361" s="13" t="s">
        <v>31</v>
      </c>
      <c r="AX1361" s="13" t="s">
        <v>75</v>
      </c>
      <c r="AY1361" s="217" t="s">
        <v>137</v>
      </c>
    </row>
    <row r="1362" spans="1:65" s="14" customFormat="1">
      <c r="B1362" s="218"/>
      <c r="C1362" s="219"/>
      <c r="D1362" s="192" t="s">
        <v>147</v>
      </c>
      <c r="E1362" s="220" t="s">
        <v>1</v>
      </c>
      <c r="F1362" s="221" t="s">
        <v>152</v>
      </c>
      <c r="G1362" s="219"/>
      <c r="H1362" s="222">
        <v>37.799999999999997</v>
      </c>
      <c r="I1362" s="223"/>
      <c r="J1362" s="219"/>
      <c r="K1362" s="219"/>
      <c r="L1362" s="224"/>
      <c r="M1362" s="225"/>
      <c r="N1362" s="226"/>
      <c r="O1362" s="226"/>
      <c r="P1362" s="226"/>
      <c r="Q1362" s="226"/>
      <c r="R1362" s="226"/>
      <c r="S1362" s="226"/>
      <c r="T1362" s="227"/>
      <c r="AT1362" s="228" t="s">
        <v>147</v>
      </c>
      <c r="AU1362" s="228" t="s">
        <v>83</v>
      </c>
      <c r="AV1362" s="14" t="s">
        <v>144</v>
      </c>
      <c r="AW1362" s="14" t="s">
        <v>31</v>
      </c>
      <c r="AX1362" s="14" t="s">
        <v>83</v>
      </c>
      <c r="AY1362" s="228" t="s">
        <v>137</v>
      </c>
    </row>
    <row r="1363" spans="1:65" s="2" customFormat="1" ht="24.2" customHeight="1">
      <c r="A1363" s="34"/>
      <c r="B1363" s="35"/>
      <c r="C1363" s="229" t="s">
        <v>1065</v>
      </c>
      <c r="D1363" s="229" t="s">
        <v>678</v>
      </c>
      <c r="E1363" s="230" t="s">
        <v>1118</v>
      </c>
      <c r="F1363" s="231" t="s">
        <v>1119</v>
      </c>
      <c r="G1363" s="232" t="s">
        <v>387</v>
      </c>
      <c r="H1363" s="233">
        <v>67.2</v>
      </c>
      <c r="I1363" s="234"/>
      <c r="J1363" s="235">
        <f>ROUND(I1363*H1363,2)</f>
        <v>0</v>
      </c>
      <c r="K1363" s="231" t="s">
        <v>1</v>
      </c>
      <c r="L1363" s="39"/>
      <c r="M1363" s="236" t="s">
        <v>1</v>
      </c>
      <c r="N1363" s="237" t="s">
        <v>40</v>
      </c>
      <c r="O1363" s="71"/>
      <c r="P1363" s="188">
        <f>O1363*H1363</f>
        <v>0</v>
      </c>
      <c r="Q1363" s="188">
        <v>0</v>
      </c>
      <c r="R1363" s="188">
        <f>Q1363*H1363</f>
        <v>0</v>
      </c>
      <c r="S1363" s="188">
        <v>0</v>
      </c>
      <c r="T1363" s="189">
        <f>S1363*H1363</f>
        <v>0</v>
      </c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R1363" s="190" t="s">
        <v>144</v>
      </c>
      <c r="AT1363" s="190" t="s">
        <v>678</v>
      </c>
      <c r="AU1363" s="190" t="s">
        <v>83</v>
      </c>
      <c r="AY1363" s="17" t="s">
        <v>137</v>
      </c>
      <c r="BE1363" s="191">
        <f>IF(N1363="základní",J1363,0)</f>
        <v>0</v>
      </c>
      <c r="BF1363" s="191">
        <f>IF(N1363="snížená",J1363,0)</f>
        <v>0</v>
      </c>
      <c r="BG1363" s="191">
        <f>IF(N1363="zákl. přenesená",J1363,0)</f>
        <v>0</v>
      </c>
      <c r="BH1363" s="191">
        <f>IF(N1363="sníž. přenesená",J1363,0)</f>
        <v>0</v>
      </c>
      <c r="BI1363" s="191">
        <f>IF(N1363="nulová",J1363,0)</f>
        <v>0</v>
      </c>
      <c r="BJ1363" s="17" t="s">
        <v>83</v>
      </c>
      <c r="BK1363" s="191">
        <f>ROUND(I1363*H1363,2)</f>
        <v>0</v>
      </c>
      <c r="BL1363" s="17" t="s">
        <v>144</v>
      </c>
      <c r="BM1363" s="190" t="s">
        <v>2300</v>
      </c>
    </row>
    <row r="1364" spans="1:65" s="2" customFormat="1" ht="29.25">
      <c r="A1364" s="34"/>
      <c r="B1364" s="35"/>
      <c r="C1364" s="36"/>
      <c r="D1364" s="192" t="s">
        <v>146</v>
      </c>
      <c r="E1364" s="36"/>
      <c r="F1364" s="193" t="s">
        <v>1121</v>
      </c>
      <c r="G1364" s="36"/>
      <c r="H1364" s="36"/>
      <c r="I1364" s="194"/>
      <c r="J1364" s="36"/>
      <c r="K1364" s="36"/>
      <c r="L1364" s="39"/>
      <c r="M1364" s="195"/>
      <c r="N1364" s="196"/>
      <c r="O1364" s="71"/>
      <c r="P1364" s="71"/>
      <c r="Q1364" s="71"/>
      <c r="R1364" s="71"/>
      <c r="S1364" s="71"/>
      <c r="T1364" s="72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T1364" s="17" t="s">
        <v>146</v>
      </c>
      <c r="AU1364" s="17" t="s">
        <v>83</v>
      </c>
    </row>
    <row r="1365" spans="1:65" s="12" customFormat="1">
      <c r="B1365" s="197"/>
      <c r="C1365" s="198"/>
      <c r="D1365" s="192" t="s">
        <v>147</v>
      </c>
      <c r="E1365" s="199" t="s">
        <v>1</v>
      </c>
      <c r="F1365" s="200" t="s">
        <v>2102</v>
      </c>
      <c r="G1365" s="198"/>
      <c r="H1365" s="199" t="s">
        <v>1</v>
      </c>
      <c r="I1365" s="201"/>
      <c r="J1365" s="198"/>
      <c r="K1365" s="198"/>
      <c r="L1365" s="202"/>
      <c r="M1365" s="203"/>
      <c r="N1365" s="204"/>
      <c r="O1365" s="204"/>
      <c r="P1365" s="204"/>
      <c r="Q1365" s="204"/>
      <c r="R1365" s="204"/>
      <c r="S1365" s="204"/>
      <c r="T1365" s="205"/>
      <c r="AT1365" s="206" t="s">
        <v>147</v>
      </c>
      <c r="AU1365" s="206" t="s">
        <v>83</v>
      </c>
      <c r="AV1365" s="12" t="s">
        <v>83</v>
      </c>
      <c r="AW1365" s="12" t="s">
        <v>31</v>
      </c>
      <c r="AX1365" s="12" t="s">
        <v>75</v>
      </c>
      <c r="AY1365" s="206" t="s">
        <v>137</v>
      </c>
    </row>
    <row r="1366" spans="1:65" s="13" customFormat="1">
      <c r="B1366" s="207"/>
      <c r="C1366" s="208"/>
      <c r="D1366" s="192" t="s">
        <v>147</v>
      </c>
      <c r="E1366" s="209" t="s">
        <v>1</v>
      </c>
      <c r="F1366" s="210" t="s">
        <v>671</v>
      </c>
      <c r="G1366" s="208"/>
      <c r="H1366" s="211">
        <v>25.2</v>
      </c>
      <c r="I1366" s="212"/>
      <c r="J1366" s="208"/>
      <c r="K1366" s="208"/>
      <c r="L1366" s="213"/>
      <c r="M1366" s="214"/>
      <c r="N1366" s="215"/>
      <c r="O1366" s="215"/>
      <c r="P1366" s="215"/>
      <c r="Q1366" s="215"/>
      <c r="R1366" s="215"/>
      <c r="S1366" s="215"/>
      <c r="T1366" s="216"/>
      <c r="AT1366" s="217" t="s">
        <v>147</v>
      </c>
      <c r="AU1366" s="217" t="s">
        <v>83</v>
      </c>
      <c r="AV1366" s="13" t="s">
        <v>85</v>
      </c>
      <c r="AW1366" s="13" t="s">
        <v>31</v>
      </c>
      <c r="AX1366" s="13" t="s">
        <v>75</v>
      </c>
      <c r="AY1366" s="217" t="s">
        <v>137</v>
      </c>
    </row>
    <row r="1367" spans="1:65" s="12" customFormat="1">
      <c r="B1367" s="197"/>
      <c r="C1367" s="198"/>
      <c r="D1367" s="192" t="s">
        <v>147</v>
      </c>
      <c r="E1367" s="199" t="s">
        <v>1</v>
      </c>
      <c r="F1367" s="200" t="s">
        <v>2103</v>
      </c>
      <c r="G1367" s="198"/>
      <c r="H1367" s="199" t="s">
        <v>1</v>
      </c>
      <c r="I1367" s="201"/>
      <c r="J1367" s="198"/>
      <c r="K1367" s="198"/>
      <c r="L1367" s="202"/>
      <c r="M1367" s="203"/>
      <c r="N1367" s="204"/>
      <c r="O1367" s="204"/>
      <c r="P1367" s="204"/>
      <c r="Q1367" s="204"/>
      <c r="R1367" s="204"/>
      <c r="S1367" s="204"/>
      <c r="T1367" s="205"/>
      <c r="AT1367" s="206" t="s">
        <v>147</v>
      </c>
      <c r="AU1367" s="206" t="s">
        <v>83</v>
      </c>
      <c r="AV1367" s="12" t="s">
        <v>83</v>
      </c>
      <c r="AW1367" s="12" t="s">
        <v>31</v>
      </c>
      <c r="AX1367" s="12" t="s">
        <v>75</v>
      </c>
      <c r="AY1367" s="206" t="s">
        <v>137</v>
      </c>
    </row>
    <row r="1368" spans="1:65" s="13" customFormat="1">
      <c r="B1368" s="207"/>
      <c r="C1368" s="208"/>
      <c r="D1368" s="192" t="s">
        <v>147</v>
      </c>
      <c r="E1368" s="209" t="s">
        <v>1</v>
      </c>
      <c r="F1368" s="210" t="s">
        <v>674</v>
      </c>
      <c r="G1368" s="208"/>
      <c r="H1368" s="211">
        <v>42</v>
      </c>
      <c r="I1368" s="212"/>
      <c r="J1368" s="208"/>
      <c r="K1368" s="208"/>
      <c r="L1368" s="213"/>
      <c r="M1368" s="214"/>
      <c r="N1368" s="215"/>
      <c r="O1368" s="215"/>
      <c r="P1368" s="215"/>
      <c r="Q1368" s="215"/>
      <c r="R1368" s="215"/>
      <c r="S1368" s="215"/>
      <c r="T1368" s="216"/>
      <c r="AT1368" s="217" t="s">
        <v>147</v>
      </c>
      <c r="AU1368" s="217" t="s">
        <v>83</v>
      </c>
      <c r="AV1368" s="13" t="s">
        <v>85</v>
      </c>
      <c r="AW1368" s="13" t="s">
        <v>31</v>
      </c>
      <c r="AX1368" s="13" t="s">
        <v>75</v>
      </c>
      <c r="AY1368" s="217" t="s">
        <v>137</v>
      </c>
    </row>
    <row r="1369" spans="1:65" s="14" customFormat="1">
      <c r="B1369" s="218"/>
      <c r="C1369" s="219"/>
      <c r="D1369" s="192" t="s">
        <v>147</v>
      </c>
      <c r="E1369" s="220" t="s">
        <v>1</v>
      </c>
      <c r="F1369" s="221" t="s">
        <v>152</v>
      </c>
      <c r="G1369" s="219"/>
      <c r="H1369" s="222">
        <v>67.2</v>
      </c>
      <c r="I1369" s="223"/>
      <c r="J1369" s="219"/>
      <c r="K1369" s="219"/>
      <c r="L1369" s="224"/>
      <c r="M1369" s="225"/>
      <c r="N1369" s="226"/>
      <c r="O1369" s="226"/>
      <c r="P1369" s="226"/>
      <c r="Q1369" s="226"/>
      <c r="R1369" s="226"/>
      <c r="S1369" s="226"/>
      <c r="T1369" s="227"/>
      <c r="AT1369" s="228" t="s">
        <v>147</v>
      </c>
      <c r="AU1369" s="228" t="s">
        <v>83</v>
      </c>
      <c r="AV1369" s="14" t="s">
        <v>144</v>
      </c>
      <c r="AW1369" s="14" t="s">
        <v>31</v>
      </c>
      <c r="AX1369" s="14" t="s">
        <v>83</v>
      </c>
      <c r="AY1369" s="228" t="s">
        <v>137</v>
      </c>
    </row>
    <row r="1370" spans="1:65" s="2" customFormat="1" ht="16.5" customHeight="1">
      <c r="A1370" s="34"/>
      <c r="B1370" s="35"/>
      <c r="C1370" s="229" t="s">
        <v>1072</v>
      </c>
      <c r="D1370" s="229" t="s">
        <v>678</v>
      </c>
      <c r="E1370" s="230" t="s">
        <v>1123</v>
      </c>
      <c r="F1370" s="231" t="s">
        <v>1124</v>
      </c>
      <c r="G1370" s="232" t="s">
        <v>156</v>
      </c>
      <c r="H1370" s="233">
        <v>21414</v>
      </c>
      <c r="I1370" s="234"/>
      <c r="J1370" s="235">
        <f>ROUND(I1370*H1370,2)</f>
        <v>0</v>
      </c>
      <c r="K1370" s="231" t="s">
        <v>142</v>
      </c>
      <c r="L1370" s="39"/>
      <c r="M1370" s="236" t="s">
        <v>1</v>
      </c>
      <c r="N1370" s="237" t="s">
        <v>40</v>
      </c>
      <c r="O1370" s="71"/>
      <c r="P1370" s="188">
        <f>O1370*H1370</f>
        <v>0</v>
      </c>
      <c r="Q1370" s="188">
        <v>0</v>
      </c>
      <c r="R1370" s="188">
        <f>Q1370*H1370</f>
        <v>0</v>
      </c>
      <c r="S1370" s="188">
        <v>0</v>
      </c>
      <c r="T1370" s="189">
        <f>S1370*H1370</f>
        <v>0</v>
      </c>
      <c r="U1370" s="34"/>
      <c r="V1370" s="34"/>
      <c r="W1370" s="34"/>
      <c r="X1370" s="34"/>
      <c r="Y1370" s="34"/>
      <c r="Z1370" s="34"/>
      <c r="AA1370" s="34"/>
      <c r="AB1370" s="34"/>
      <c r="AC1370" s="34"/>
      <c r="AD1370" s="34"/>
      <c r="AE1370" s="34"/>
      <c r="AR1370" s="190" t="s">
        <v>144</v>
      </c>
      <c r="AT1370" s="190" t="s">
        <v>678</v>
      </c>
      <c r="AU1370" s="190" t="s">
        <v>83</v>
      </c>
      <c r="AY1370" s="17" t="s">
        <v>137</v>
      </c>
      <c r="BE1370" s="191">
        <f>IF(N1370="základní",J1370,0)</f>
        <v>0</v>
      </c>
      <c r="BF1370" s="191">
        <f>IF(N1370="snížená",J1370,0)</f>
        <v>0</v>
      </c>
      <c r="BG1370" s="191">
        <f>IF(N1370="zákl. přenesená",J1370,0)</f>
        <v>0</v>
      </c>
      <c r="BH1370" s="191">
        <f>IF(N1370="sníž. přenesená",J1370,0)</f>
        <v>0</v>
      </c>
      <c r="BI1370" s="191">
        <f>IF(N1370="nulová",J1370,0)</f>
        <v>0</v>
      </c>
      <c r="BJ1370" s="17" t="s">
        <v>83</v>
      </c>
      <c r="BK1370" s="191">
        <f>ROUND(I1370*H1370,2)</f>
        <v>0</v>
      </c>
      <c r="BL1370" s="17" t="s">
        <v>144</v>
      </c>
      <c r="BM1370" s="190" t="s">
        <v>2301</v>
      </c>
    </row>
    <row r="1371" spans="1:65" s="2" customFormat="1" ht="29.25">
      <c r="A1371" s="34"/>
      <c r="B1371" s="35"/>
      <c r="C1371" s="36"/>
      <c r="D1371" s="192" t="s">
        <v>146</v>
      </c>
      <c r="E1371" s="36"/>
      <c r="F1371" s="193" t="s">
        <v>1126</v>
      </c>
      <c r="G1371" s="36"/>
      <c r="H1371" s="36"/>
      <c r="I1371" s="194"/>
      <c r="J1371" s="36"/>
      <c r="K1371" s="36"/>
      <c r="L1371" s="39"/>
      <c r="M1371" s="195"/>
      <c r="N1371" s="196"/>
      <c r="O1371" s="71"/>
      <c r="P1371" s="71"/>
      <c r="Q1371" s="71"/>
      <c r="R1371" s="71"/>
      <c r="S1371" s="71"/>
      <c r="T1371" s="72"/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T1371" s="17" t="s">
        <v>146</v>
      </c>
      <c r="AU1371" s="17" t="s">
        <v>83</v>
      </c>
    </row>
    <row r="1372" spans="1:65" s="13" customFormat="1">
      <c r="B1372" s="207"/>
      <c r="C1372" s="208"/>
      <c r="D1372" s="192" t="s">
        <v>147</v>
      </c>
      <c r="E1372" s="209" t="s">
        <v>1</v>
      </c>
      <c r="F1372" s="210" t="s">
        <v>2302</v>
      </c>
      <c r="G1372" s="208"/>
      <c r="H1372" s="211">
        <v>21414</v>
      </c>
      <c r="I1372" s="212"/>
      <c r="J1372" s="208"/>
      <c r="K1372" s="208"/>
      <c r="L1372" s="213"/>
      <c r="M1372" s="214"/>
      <c r="N1372" s="215"/>
      <c r="O1372" s="215"/>
      <c r="P1372" s="215"/>
      <c r="Q1372" s="215"/>
      <c r="R1372" s="215"/>
      <c r="S1372" s="215"/>
      <c r="T1372" s="216"/>
      <c r="AT1372" s="217" t="s">
        <v>147</v>
      </c>
      <c r="AU1372" s="217" t="s">
        <v>83</v>
      </c>
      <c r="AV1372" s="13" t="s">
        <v>85</v>
      </c>
      <c r="AW1372" s="13" t="s">
        <v>31</v>
      </c>
      <c r="AX1372" s="13" t="s">
        <v>75</v>
      </c>
      <c r="AY1372" s="217" t="s">
        <v>137</v>
      </c>
    </row>
    <row r="1373" spans="1:65" s="14" customFormat="1">
      <c r="B1373" s="218"/>
      <c r="C1373" s="219"/>
      <c r="D1373" s="192" t="s">
        <v>147</v>
      </c>
      <c r="E1373" s="220" t="s">
        <v>1</v>
      </c>
      <c r="F1373" s="221" t="s">
        <v>152</v>
      </c>
      <c r="G1373" s="219"/>
      <c r="H1373" s="222">
        <v>21414</v>
      </c>
      <c r="I1373" s="223"/>
      <c r="J1373" s="219"/>
      <c r="K1373" s="219"/>
      <c r="L1373" s="224"/>
      <c r="M1373" s="225"/>
      <c r="N1373" s="226"/>
      <c r="O1373" s="226"/>
      <c r="P1373" s="226"/>
      <c r="Q1373" s="226"/>
      <c r="R1373" s="226"/>
      <c r="S1373" s="226"/>
      <c r="T1373" s="227"/>
      <c r="AT1373" s="228" t="s">
        <v>147</v>
      </c>
      <c r="AU1373" s="228" t="s">
        <v>83</v>
      </c>
      <c r="AV1373" s="14" t="s">
        <v>144</v>
      </c>
      <c r="AW1373" s="14" t="s">
        <v>31</v>
      </c>
      <c r="AX1373" s="14" t="s">
        <v>83</v>
      </c>
      <c r="AY1373" s="228" t="s">
        <v>137</v>
      </c>
    </row>
    <row r="1374" spans="1:65" s="11" customFormat="1" ht="25.9" customHeight="1">
      <c r="B1374" s="164"/>
      <c r="C1374" s="165"/>
      <c r="D1374" s="166" t="s">
        <v>74</v>
      </c>
      <c r="E1374" s="167" t="s">
        <v>1128</v>
      </c>
      <c r="F1374" s="167" t="s">
        <v>1129</v>
      </c>
      <c r="G1374" s="165"/>
      <c r="H1374" s="165"/>
      <c r="I1374" s="168"/>
      <c r="J1374" s="169">
        <f>BK1374</f>
        <v>0</v>
      </c>
      <c r="K1374" s="165"/>
      <c r="L1374" s="170"/>
      <c r="M1374" s="171"/>
      <c r="N1374" s="172"/>
      <c r="O1374" s="172"/>
      <c r="P1374" s="173">
        <f>SUM(P1375:P1443)</f>
        <v>0</v>
      </c>
      <c r="Q1374" s="172"/>
      <c r="R1374" s="173">
        <f>SUM(R1375:R1443)</f>
        <v>0</v>
      </c>
      <c r="S1374" s="172"/>
      <c r="T1374" s="174">
        <f>SUM(T1375:T1443)</f>
        <v>0</v>
      </c>
      <c r="AR1374" s="175" t="s">
        <v>144</v>
      </c>
      <c r="AT1374" s="176" t="s">
        <v>74</v>
      </c>
      <c r="AU1374" s="176" t="s">
        <v>75</v>
      </c>
      <c r="AY1374" s="175" t="s">
        <v>137</v>
      </c>
      <c r="BK1374" s="177">
        <f>SUM(BK1375:BK1443)</f>
        <v>0</v>
      </c>
    </row>
    <row r="1375" spans="1:65" s="2" customFormat="1" ht="16.5" customHeight="1">
      <c r="A1375" s="34"/>
      <c r="B1375" s="35"/>
      <c r="C1375" s="229" t="s">
        <v>1077</v>
      </c>
      <c r="D1375" s="229" t="s">
        <v>678</v>
      </c>
      <c r="E1375" s="230" t="s">
        <v>1137</v>
      </c>
      <c r="F1375" s="231" t="s">
        <v>1138</v>
      </c>
      <c r="G1375" s="232" t="s">
        <v>156</v>
      </c>
      <c r="H1375" s="233">
        <v>2</v>
      </c>
      <c r="I1375" s="234"/>
      <c r="J1375" s="235">
        <f>ROUND(I1375*H1375,2)</f>
        <v>0</v>
      </c>
      <c r="K1375" s="231" t="s">
        <v>142</v>
      </c>
      <c r="L1375" s="39"/>
      <c r="M1375" s="236" t="s">
        <v>1</v>
      </c>
      <c r="N1375" s="237" t="s">
        <v>40</v>
      </c>
      <c r="O1375" s="71"/>
      <c r="P1375" s="188">
        <f>O1375*H1375</f>
        <v>0</v>
      </c>
      <c r="Q1375" s="188">
        <v>0</v>
      </c>
      <c r="R1375" s="188">
        <f>Q1375*H1375</f>
        <v>0</v>
      </c>
      <c r="S1375" s="188">
        <v>0</v>
      </c>
      <c r="T1375" s="189">
        <f>S1375*H1375</f>
        <v>0</v>
      </c>
      <c r="U1375" s="34"/>
      <c r="V1375" s="34"/>
      <c r="W1375" s="34"/>
      <c r="X1375" s="34"/>
      <c r="Y1375" s="34"/>
      <c r="Z1375" s="34"/>
      <c r="AA1375" s="34"/>
      <c r="AB1375" s="34"/>
      <c r="AC1375" s="34"/>
      <c r="AD1375" s="34"/>
      <c r="AE1375" s="34"/>
      <c r="AR1375" s="190" t="s">
        <v>144</v>
      </c>
      <c r="AT1375" s="190" t="s">
        <v>678</v>
      </c>
      <c r="AU1375" s="190" t="s">
        <v>83</v>
      </c>
      <c r="AY1375" s="17" t="s">
        <v>137</v>
      </c>
      <c r="BE1375" s="191">
        <f>IF(N1375="základní",J1375,0)</f>
        <v>0</v>
      </c>
      <c r="BF1375" s="191">
        <f>IF(N1375="snížená",J1375,0)</f>
        <v>0</v>
      </c>
      <c r="BG1375" s="191">
        <f>IF(N1375="zákl. přenesená",J1375,0)</f>
        <v>0</v>
      </c>
      <c r="BH1375" s="191">
        <f>IF(N1375="sníž. přenesená",J1375,0)</f>
        <v>0</v>
      </c>
      <c r="BI1375" s="191">
        <f>IF(N1375="nulová",J1375,0)</f>
        <v>0</v>
      </c>
      <c r="BJ1375" s="17" t="s">
        <v>83</v>
      </c>
      <c r="BK1375" s="191">
        <f>ROUND(I1375*H1375,2)</f>
        <v>0</v>
      </c>
      <c r="BL1375" s="17" t="s">
        <v>144</v>
      </c>
      <c r="BM1375" s="190" t="s">
        <v>2303</v>
      </c>
    </row>
    <row r="1376" spans="1:65" s="2" customFormat="1" ht="48.75">
      <c r="A1376" s="34"/>
      <c r="B1376" s="35"/>
      <c r="C1376" s="36"/>
      <c r="D1376" s="192" t="s">
        <v>146</v>
      </c>
      <c r="E1376" s="36"/>
      <c r="F1376" s="193" t="s">
        <v>1140</v>
      </c>
      <c r="G1376" s="36"/>
      <c r="H1376" s="36"/>
      <c r="I1376" s="194"/>
      <c r="J1376" s="36"/>
      <c r="K1376" s="36"/>
      <c r="L1376" s="39"/>
      <c r="M1376" s="195"/>
      <c r="N1376" s="196"/>
      <c r="O1376" s="71"/>
      <c r="P1376" s="71"/>
      <c r="Q1376" s="71"/>
      <c r="R1376" s="71"/>
      <c r="S1376" s="71"/>
      <c r="T1376" s="72"/>
      <c r="U1376" s="34"/>
      <c r="V1376" s="34"/>
      <c r="W1376" s="34"/>
      <c r="X1376" s="34"/>
      <c r="Y1376" s="34"/>
      <c r="Z1376" s="34"/>
      <c r="AA1376" s="34"/>
      <c r="AB1376" s="34"/>
      <c r="AC1376" s="34"/>
      <c r="AD1376" s="34"/>
      <c r="AE1376" s="34"/>
      <c r="AT1376" s="17" t="s">
        <v>146</v>
      </c>
      <c r="AU1376" s="17" t="s">
        <v>83</v>
      </c>
    </row>
    <row r="1377" spans="1:65" s="12" customFormat="1">
      <c r="B1377" s="197"/>
      <c r="C1377" s="198"/>
      <c r="D1377" s="192" t="s">
        <v>147</v>
      </c>
      <c r="E1377" s="199" t="s">
        <v>1</v>
      </c>
      <c r="F1377" s="200" t="s">
        <v>2304</v>
      </c>
      <c r="G1377" s="198"/>
      <c r="H1377" s="199" t="s">
        <v>1</v>
      </c>
      <c r="I1377" s="201"/>
      <c r="J1377" s="198"/>
      <c r="K1377" s="198"/>
      <c r="L1377" s="202"/>
      <c r="M1377" s="203"/>
      <c r="N1377" s="204"/>
      <c r="O1377" s="204"/>
      <c r="P1377" s="204"/>
      <c r="Q1377" s="204"/>
      <c r="R1377" s="204"/>
      <c r="S1377" s="204"/>
      <c r="T1377" s="205"/>
      <c r="AT1377" s="206" t="s">
        <v>147</v>
      </c>
      <c r="AU1377" s="206" t="s">
        <v>83</v>
      </c>
      <c r="AV1377" s="12" t="s">
        <v>83</v>
      </c>
      <c r="AW1377" s="12" t="s">
        <v>31</v>
      </c>
      <c r="AX1377" s="12" t="s">
        <v>75</v>
      </c>
      <c r="AY1377" s="206" t="s">
        <v>137</v>
      </c>
    </row>
    <row r="1378" spans="1:65" s="13" customFormat="1">
      <c r="B1378" s="207"/>
      <c r="C1378" s="208"/>
      <c r="D1378" s="192" t="s">
        <v>147</v>
      </c>
      <c r="E1378" s="209" t="s">
        <v>1</v>
      </c>
      <c r="F1378" s="210" t="s">
        <v>1498</v>
      </c>
      <c r="G1378" s="208"/>
      <c r="H1378" s="211">
        <v>2</v>
      </c>
      <c r="I1378" s="212"/>
      <c r="J1378" s="208"/>
      <c r="K1378" s="208"/>
      <c r="L1378" s="213"/>
      <c r="M1378" s="214"/>
      <c r="N1378" s="215"/>
      <c r="O1378" s="215"/>
      <c r="P1378" s="215"/>
      <c r="Q1378" s="215"/>
      <c r="R1378" s="215"/>
      <c r="S1378" s="215"/>
      <c r="T1378" s="216"/>
      <c r="AT1378" s="217" t="s">
        <v>147</v>
      </c>
      <c r="AU1378" s="217" t="s">
        <v>83</v>
      </c>
      <c r="AV1378" s="13" t="s">
        <v>85</v>
      </c>
      <c r="AW1378" s="13" t="s">
        <v>31</v>
      </c>
      <c r="AX1378" s="13" t="s">
        <v>75</v>
      </c>
      <c r="AY1378" s="217" t="s">
        <v>137</v>
      </c>
    </row>
    <row r="1379" spans="1:65" s="14" customFormat="1">
      <c r="B1379" s="218"/>
      <c r="C1379" s="219"/>
      <c r="D1379" s="192" t="s">
        <v>147</v>
      </c>
      <c r="E1379" s="220" t="s">
        <v>1</v>
      </c>
      <c r="F1379" s="221" t="s">
        <v>152</v>
      </c>
      <c r="G1379" s="219"/>
      <c r="H1379" s="222">
        <v>2</v>
      </c>
      <c r="I1379" s="223"/>
      <c r="J1379" s="219"/>
      <c r="K1379" s="219"/>
      <c r="L1379" s="224"/>
      <c r="M1379" s="225"/>
      <c r="N1379" s="226"/>
      <c r="O1379" s="226"/>
      <c r="P1379" s="226"/>
      <c r="Q1379" s="226"/>
      <c r="R1379" s="226"/>
      <c r="S1379" s="226"/>
      <c r="T1379" s="227"/>
      <c r="AT1379" s="228" t="s">
        <v>147</v>
      </c>
      <c r="AU1379" s="228" t="s">
        <v>83</v>
      </c>
      <c r="AV1379" s="14" t="s">
        <v>144</v>
      </c>
      <c r="AW1379" s="14" t="s">
        <v>31</v>
      </c>
      <c r="AX1379" s="14" t="s">
        <v>83</v>
      </c>
      <c r="AY1379" s="228" t="s">
        <v>137</v>
      </c>
    </row>
    <row r="1380" spans="1:65" s="2" customFormat="1" ht="24.2" customHeight="1">
      <c r="A1380" s="34"/>
      <c r="B1380" s="35"/>
      <c r="C1380" s="229" t="s">
        <v>1086</v>
      </c>
      <c r="D1380" s="229" t="s">
        <v>678</v>
      </c>
      <c r="E1380" s="230" t="s">
        <v>1142</v>
      </c>
      <c r="F1380" s="231" t="s">
        <v>1143</v>
      </c>
      <c r="G1380" s="232" t="s">
        <v>156</v>
      </c>
      <c r="H1380" s="233">
        <v>130</v>
      </c>
      <c r="I1380" s="234"/>
      <c r="J1380" s="235">
        <f>ROUND(I1380*H1380,2)</f>
        <v>0</v>
      </c>
      <c r="K1380" s="231" t="s">
        <v>142</v>
      </c>
      <c r="L1380" s="39"/>
      <c r="M1380" s="236" t="s">
        <v>1</v>
      </c>
      <c r="N1380" s="237" t="s">
        <v>40</v>
      </c>
      <c r="O1380" s="71"/>
      <c r="P1380" s="188">
        <f>O1380*H1380</f>
        <v>0</v>
      </c>
      <c r="Q1380" s="188">
        <v>0</v>
      </c>
      <c r="R1380" s="188">
        <f>Q1380*H1380</f>
        <v>0</v>
      </c>
      <c r="S1380" s="188">
        <v>0</v>
      </c>
      <c r="T1380" s="189">
        <f>S1380*H1380</f>
        <v>0</v>
      </c>
      <c r="U1380" s="34"/>
      <c r="V1380" s="34"/>
      <c r="W1380" s="34"/>
      <c r="X1380" s="34"/>
      <c r="Y1380" s="34"/>
      <c r="Z1380" s="34"/>
      <c r="AA1380" s="34"/>
      <c r="AB1380" s="34"/>
      <c r="AC1380" s="34"/>
      <c r="AD1380" s="34"/>
      <c r="AE1380" s="34"/>
      <c r="AR1380" s="190" t="s">
        <v>1144</v>
      </c>
      <c r="AT1380" s="190" t="s">
        <v>678</v>
      </c>
      <c r="AU1380" s="190" t="s">
        <v>83</v>
      </c>
      <c r="AY1380" s="17" t="s">
        <v>137</v>
      </c>
      <c r="BE1380" s="191">
        <f>IF(N1380="základní",J1380,0)</f>
        <v>0</v>
      </c>
      <c r="BF1380" s="191">
        <f>IF(N1380="snížená",J1380,0)</f>
        <v>0</v>
      </c>
      <c r="BG1380" s="191">
        <f>IF(N1380="zákl. přenesená",J1380,0)</f>
        <v>0</v>
      </c>
      <c r="BH1380" s="191">
        <f>IF(N1380="sníž. přenesená",J1380,0)</f>
        <v>0</v>
      </c>
      <c r="BI1380" s="191">
        <f>IF(N1380="nulová",J1380,0)</f>
        <v>0</v>
      </c>
      <c r="BJ1380" s="17" t="s">
        <v>83</v>
      </c>
      <c r="BK1380" s="191">
        <f>ROUND(I1380*H1380,2)</f>
        <v>0</v>
      </c>
      <c r="BL1380" s="17" t="s">
        <v>1144</v>
      </c>
      <c r="BM1380" s="190" t="s">
        <v>2305</v>
      </c>
    </row>
    <row r="1381" spans="1:65" s="2" customFormat="1" ht="19.5">
      <c r="A1381" s="34"/>
      <c r="B1381" s="35"/>
      <c r="C1381" s="36"/>
      <c r="D1381" s="192" t="s">
        <v>146</v>
      </c>
      <c r="E1381" s="36"/>
      <c r="F1381" s="193" t="s">
        <v>1143</v>
      </c>
      <c r="G1381" s="36"/>
      <c r="H1381" s="36"/>
      <c r="I1381" s="194"/>
      <c r="J1381" s="36"/>
      <c r="K1381" s="36"/>
      <c r="L1381" s="39"/>
      <c r="M1381" s="195"/>
      <c r="N1381" s="196"/>
      <c r="O1381" s="71"/>
      <c r="P1381" s="71"/>
      <c r="Q1381" s="71"/>
      <c r="R1381" s="71"/>
      <c r="S1381" s="71"/>
      <c r="T1381" s="72"/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T1381" s="17" t="s">
        <v>146</v>
      </c>
      <c r="AU1381" s="17" t="s">
        <v>83</v>
      </c>
    </row>
    <row r="1382" spans="1:65" s="13" customFormat="1">
      <c r="B1382" s="207"/>
      <c r="C1382" s="208"/>
      <c r="D1382" s="192" t="s">
        <v>147</v>
      </c>
      <c r="E1382" s="209" t="s">
        <v>1</v>
      </c>
      <c r="F1382" s="210" t="s">
        <v>174</v>
      </c>
      <c r="G1382" s="208"/>
      <c r="H1382" s="211">
        <v>130</v>
      </c>
      <c r="I1382" s="212"/>
      <c r="J1382" s="208"/>
      <c r="K1382" s="208"/>
      <c r="L1382" s="213"/>
      <c r="M1382" s="214"/>
      <c r="N1382" s="215"/>
      <c r="O1382" s="215"/>
      <c r="P1382" s="215"/>
      <c r="Q1382" s="215"/>
      <c r="R1382" s="215"/>
      <c r="S1382" s="215"/>
      <c r="T1382" s="216"/>
      <c r="AT1382" s="217" t="s">
        <v>147</v>
      </c>
      <c r="AU1382" s="217" t="s">
        <v>83</v>
      </c>
      <c r="AV1382" s="13" t="s">
        <v>85</v>
      </c>
      <c r="AW1382" s="13" t="s">
        <v>31</v>
      </c>
      <c r="AX1382" s="13" t="s">
        <v>75</v>
      </c>
      <c r="AY1382" s="217" t="s">
        <v>137</v>
      </c>
    </row>
    <row r="1383" spans="1:65" s="14" customFormat="1">
      <c r="B1383" s="218"/>
      <c r="C1383" s="219"/>
      <c r="D1383" s="192" t="s">
        <v>147</v>
      </c>
      <c r="E1383" s="220" t="s">
        <v>1</v>
      </c>
      <c r="F1383" s="221" t="s">
        <v>152</v>
      </c>
      <c r="G1383" s="219"/>
      <c r="H1383" s="222">
        <v>130</v>
      </c>
      <c r="I1383" s="223"/>
      <c r="J1383" s="219"/>
      <c r="K1383" s="219"/>
      <c r="L1383" s="224"/>
      <c r="M1383" s="225"/>
      <c r="N1383" s="226"/>
      <c r="O1383" s="226"/>
      <c r="P1383" s="226"/>
      <c r="Q1383" s="226"/>
      <c r="R1383" s="226"/>
      <c r="S1383" s="226"/>
      <c r="T1383" s="227"/>
      <c r="AT1383" s="228" t="s">
        <v>147</v>
      </c>
      <c r="AU1383" s="228" t="s">
        <v>83</v>
      </c>
      <c r="AV1383" s="14" t="s">
        <v>144</v>
      </c>
      <c r="AW1383" s="14" t="s">
        <v>31</v>
      </c>
      <c r="AX1383" s="14" t="s">
        <v>83</v>
      </c>
      <c r="AY1383" s="228" t="s">
        <v>137</v>
      </c>
    </row>
    <row r="1384" spans="1:65" s="2" customFormat="1" ht="37.9" customHeight="1">
      <c r="A1384" s="34"/>
      <c r="B1384" s="35"/>
      <c r="C1384" s="229" t="s">
        <v>1094</v>
      </c>
      <c r="D1384" s="229" t="s">
        <v>678</v>
      </c>
      <c r="E1384" s="230" t="s">
        <v>1147</v>
      </c>
      <c r="F1384" s="231" t="s">
        <v>1148</v>
      </c>
      <c r="G1384" s="232" t="s">
        <v>156</v>
      </c>
      <c r="H1384" s="233">
        <v>130</v>
      </c>
      <c r="I1384" s="234"/>
      <c r="J1384" s="235">
        <f>ROUND(I1384*H1384,2)</f>
        <v>0</v>
      </c>
      <c r="K1384" s="231" t="s">
        <v>142</v>
      </c>
      <c r="L1384" s="39"/>
      <c r="M1384" s="236" t="s">
        <v>1</v>
      </c>
      <c r="N1384" s="237" t="s">
        <v>40</v>
      </c>
      <c r="O1384" s="71"/>
      <c r="P1384" s="188">
        <f>O1384*H1384</f>
        <v>0</v>
      </c>
      <c r="Q1384" s="188">
        <v>0</v>
      </c>
      <c r="R1384" s="188">
        <f>Q1384*H1384</f>
        <v>0</v>
      </c>
      <c r="S1384" s="188">
        <v>0</v>
      </c>
      <c r="T1384" s="189">
        <f>S1384*H1384</f>
        <v>0</v>
      </c>
      <c r="U1384" s="34"/>
      <c r="V1384" s="34"/>
      <c r="W1384" s="34"/>
      <c r="X1384" s="34"/>
      <c r="Y1384" s="34"/>
      <c r="Z1384" s="34"/>
      <c r="AA1384" s="34"/>
      <c r="AB1384" s="34"/>
      <c r="AC1384" s="34"/>
      <c r="AD1384" s="34"/>
      <c r="AE1384" s="34"/>
      <c r="AR1384" s="190" t="s">
        <v>1144</v>
      </c>
      <c r="AT1384" s="190" t="s">
        <v>678</v>
      </c>
      <c r="AU1384" s="190" t="s">
        <v>83</v>
      </c>
      <c r="AY1384" s="17" t="s">
        <v>137</v>
      </c>
      <c r="BE1384" s="191">
        <f>IF(N1384="základní",J1384,0)</f>
        <v>0</v>
      </c>
      <c r="BF1384" s="191">
        <f>IF(N1384="snížená",J1384,0)</f>
        <v>0</v>
      </c>
      <c r="BG1384" s="191">
        <f>IF(N1384="zákl. přenesená",J1384,0)</f>
        <v>0</v>
      </c>
      <c r="BH1384" s="191">
        <f>IF(N1384="sníž. přenesená",J1384,0)</f>
        <v>0</v>
      </c>
      <c r="BI1384" s="191">
        <f>IF(N1384="nulová",J1384,0)</f>
        <v>0</v>
      </c>
      <c r="BJ1384" s="17" t="s">
        <v>83</v>
      </c>
      <c r="BK1384" s="191">
        <f>ROUND(I1384*H1384,2)</f>
        <v>0</v>
      </c>
      <c r="BL1384" s="17" t="s">
        <v>1144</v>
      </c>
      <c r="BM1384" s="190" t="s">
        <v>2306</v>
      </c>
    </row>
    <row r="1385" spans="1:65" s="2" customFormat="1" ht="39">
      <c r="A1385" s="34"/>
      <c r="B1385" s="35"/>
      <c r="C1385" s="36"/>
      <c r="D1385" s="192" t="s">
        <v>146</v>
      </c>
      <c r="E1385" s="36"/>
      <c r="F1385" s="193" t="s">
        <v>1150</v>
      </c>
      <c r="G1385" s="36"/>
      <c r="H1385" s="36"/>
      <c r="I1385" s="194"/>
      <c r="J1385" s="36"/>
      <c r="K1385" s="36"/>
      <c r="L1385" s="39"/>
      <c r="M1385" s="195"/>
      <c r="N1385" s="196"/>
      <c r="O1385" s="71"/>
      <c r="P1385" s="71"/>
      <c r="Q1385" s="71"/>
      <c r="R1385" s="71"/>
      <c r="S1385" s="71"/>
      <c r="T1385" s="72"/>
      <c r="U1385" s="34"/>
      <c r="V1385" s="34"/>
      <c r="W1385" s="34"/>
      <c r="X1385" s="34"/>
      <c r="Y1385" s="34"/>
      <c r="Z1385" s="34"/>
      <c r="AA1385" s="34"/>
      <c r="AB1385" s="34"/>
      <c r="AC1385" s="34"/>
      <c r="AD1385" s="34"/>
      <c r="AE1385" s="34"/>
      <c r="AT1385" s="17" t="s">
        <v>146</v>
      </c>
      <c r="AU1385" s="17" t="s">
        <v>83</v>
      </c>
    </row>
    <row r="1386" spans="1:65" s="13" customFormat="1">
      <c r="B1386" s="207"/>
      <c r="C1386" s="208"/>
      <c r="D1386" s="192" t="s">
        <v>147</v>
      </c>
      <c r="E1386" s="209" t="s">
        <v>1</v>
      </c>
      <c r="F1386" s="210" t="s">
        <v>174</v>
      </c>
      <c r="G1386" s="208"/>
      <c r="H1386" s="211">
        <v>130</v>
      </c>
      <c r="I1386" s="212"/>
      <c r="J1386" s="208"/>
      <c r="K1386" s="208"/>
      <c r="L1386" s="213"/>
      <c r="M1386" s="214"/>
      <c r="N1386" s="215"/>
      <c r="O1386" s="215"/>
      <c r="P1386" s="215"/>
      <c r="Q1386" s="215"/>
      <c r="R1386" s="215"/>
      <c r="S1386" s="215"/>
      <c r="T1386" s="216"/>
      <c r="AT1386" s="217" t="s">
        <v>147</v>
      </c>
      <c r="AU1386" s="217" t="s">
        <v>83</v>
      </c>
      <c r="AV1386" s="13" t="s">
        <v>85</v>
      </c>
      <c r="AW1386" s="13" t="s">
        <v>31</v>
      </c>
      <c r="AX1386" s="13" t="s">
        <v>75</v>
      </c>
      <c r="AY1386" s="217" t="s">
        <v>137</v>
      </c>
    </row>
    <row r="1387" spans="1:65" s="14" customFormat="1">
      <c r="B1387" s="218"/>
      <c r="C1387" s="219"/>
      <c r="D1387" s="192" t="s">
        <v>147</v>
      </c>
      <c r="E1387" s="220" t="s">
        <v>1</v>
      </c>
      <c r="F1387" s="221" t="s">
        <v>152</v>
      </c>
      <c r="G1387" s="219"/>
      <c r="H1387" s="222">
        <v>130</v>
      </c>
      <c r="I1387" s="223"/>
      <c r="J1387" s="219"/>
      <c r="K1387" s="219"/>
      <c r="L1387" s="224"/>
      <c r="M1387" s="225"/>
      <c r="N1387" s="226"/>
      <c r="O1387" s="226"/>
      <c r="P1387" s="226"/>
      <c r="Q1387" s="226"/>
      <c r="R1387" s="226"/>
      <c r="S1387" s="226"/>
      <c r="T1387" s="227"/>
      <c r="AT1387" s="228" t="s">
        <v>147</v>
      </c>
      <c r="AU1387" s="228" t="s">
        <v>83</v>
      </c>
      <c r="AV1387" s="14" t="s">
        <v>144</v>
      </c>
      <c r="AW1387" s="14" t="s">
        <v>31</v>
      </c>
      <c r="AX1387" s="14" t="s">
        <v>83</v>
      </c>
      <c r="AY1387" s="228" t="s">
        <v>137</v>
      </c>
    </row>
    <row r="1388" spans="1:65" s="2" customFormat="1" ht="16.5" customHeight="1">
      <c r="A1388" s="34"/>
      <c r="B1388" s="35"/>
      <c r="C1388" s="229" t="s">
        <v>1102</v>
      </c>
      <c r="D1388" s="229" t="s">
        <v>678</v>
      </c>
      <c r="E1388" s="230" t="s">
        <v>1152</v>
      </c>
      <c r="F1388" s="231" t="s">
        <v>1153</v>
      </c>
      <c r="G1388" s="232" t="s">
        <v>156</v>
      </c>
      <c r="H1388" s="233">
        <v>22</v>
      </c>
      <c r="I1388" s="234"/>
      <c r="J1388" s="235">
        <f>ROUND(I1388*H1388,2)</f>
        <v>0</v>
      </c>
      <c r="K1388" s="231" t="s">
        <v>142</v>
      </c>
      <c r="L1388" s="39"/>
      <c r="M1388" s="236" t="s">
        <v>1</v>
      </c>
      <c r="N1388" s="237" t="s">
        <v>40</v>
      </c>
      <c r="O1388" s="71"/>
      <c r="P1388" s="188">
        <f>O1388*H1388</f>
        <v>0</v>
      </c>
      <c r="Q1388" s="188">
        <v>0</v>
      </c>
      <c r="R1388" s="188">
        <f>Q1388*H1388</f>
        <v>0</v>
      </c>
      <c r="S1388" s="188">
        <v>0</v>
      </c>
      <c r="T1388" s="189">
        <f>S1388*H1388</f>
        <v>0</v>
      </c>
      <c r="U1388" s="34"/>
      <c r="V1388" s="34"/>
      <c r="W1388" s="34"/>
      <c r="X1388" s="34"/>
      <c r="Y1388" s="34"/>
      <c r="Z1388" s="34"/>
      <c r="AA1388" s="34"/>
      <c r="AB1388" s="34"/>
      <c r="AC1388" s="34"/>
      <c r="AD1388" s="34"/>
      <c r="AE1388" s="34"/>
      <c r="AR1388" s="190" t="s">
        <v>1144</v>
      </c>
      <c r="AT1388" s="190" t="s">
        <v>678</v>
      </c>
      <c r="AU1388" s="190" t="s">
        <v>83</v>
      </c>
      <c r="AY1388" s="17" t="s">
        <v>137</v>
      </c>
      <c r="BE1388" s="191">
        <f>IF(N1388="základní",J1388,0)</f>
        <v>0</v>
      </c>
      <c r="BF1388" s="191">
        <f>IF(N1388="snížená",J1388,0)</f>
        <v>0</v>
      </c>
      <c r="BG1388" s="191">
        <f>IF(N1388="zákl. přenesená",J1388,0)</f>
        <v>0</v>
      </c>
      <c r="BH1388" s="191">
        <f>IF(N1388="sníž. přenesená",J1388,0)</f>
        <v>0</v>
      </c>
      <c r="BI1388" s="191">
        <f>IF(N1388="nulová",J1388,0)</f>
        <v>0</v>
      </c>
      <c r="BJ1388" s="17" t="s">
        <v>83</v>
      </c>
      <c r="BK1388" s="191">
        <f>ROUND(I1388*H1388,2)</f>
        <v>0</v>
      </c>
      <c r="BL1388" s="17" t="s">
        <v>1144</v>
      </c>
      <c r="BM1388" s="190" t="s">
        <v>2307</v>
      </c>
    </row>
    <row r="1389" spans="1:65" s="2" customFormat="1" ht="19.5">
      <c r="A1389" s="34"/>
      <c r="B1389" s="35"/>
      <c r="C1389" s="36"/>
      <c r="D1389" s="192" t="s">
        <v>146</v>
      </c>
      <c r="E1389" s="36"/>
      <c r="F1389" s="193" t="s">
        <v>1155</v>
      </c>
      <c r="G1389" s="36"/>
      <c r="H1389" s="36"/>
      <c r="I1389" s="194"/>
      <c r="J1389" s="36"/>
      <c r="K1389" s="36"/>
      <c r="L1389" s="39"/>
      <c r="M1389" s="195"/>
      <c r="N1389" s="196"/>
      <c r="O1389" s="71"/>
      <c r="P1389" s="71"/>
      <c r="Q1389" s="71"/>
      <c r="R1389" s="71"/>
      <c r="S1389" s="71"/>
      <c r="T1389" s="72"/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T1389" s="17" t="s">
        <v>146</v>
      </c>
      <c r="AU1389" s="17" t="s">
        <v>83</v>
      </c>
    </row>
    <row r="1390" spans="1:65" s="12" customFormat="1">
      <c r="B1390" s="197"/>
      <c r="C1390" s="198"/>
      <c r="D1390" s="192" t="s">
        <v>147</v>
      </c>
      <c r="E1390" s="199" t="s">
        <v>1</v>
      </c>
      <c r="F1390" s="200" t="s">
        <v>2308</v>
      </c>
      <c r="G1390" s="198"/>
      <c r="H1390" s="199" t="s">
        <v>1</v>
      </c>
      <c r="I1390" s="201"/>
      <c r="J1390" s="198"/>
      <c r="K1390" s="198"/>
      <c r="L1390" s="202"/>
      <c r="M1390" s="203"/>
      <c r="N1390" s="204"/>
      <c r="O1390" s="204"/>
      <c r="P1390" s="204"/>
      <c r="Q1390" s="204"/>
      <c r="R1390" s="204"/>
      <c r="S1390" s="204"/>
      <c r="T1390" s="205"/>
      <c r="AT1390" s="206" t="s">
        <v>147</v>
      </c>
      <c r="AU1390" s="206" t="s">
        <v>83</v>
      </c>
      <c r="AV1390" s="12" t="s">
        <v>83</v>
      </c>
      <c r="AW1390" s="12" t="s">
        <v>31</v>
      </c>
      <c r="AX1390" s="12" t="s">
        <v>75</v>
      </c>
      <c r="AY1390" s="206" t="s">
        <v>137</v>
      </c>
    </row>
    <row r="1391" spans="1:65" s="13" customFormat="1">
      <c r="B1391" s="207"/>
      <c r="C1391" s="208"/>
      <c r="D1391" s="192" t="s">
        <v>147</v>
      </c>
      <c r="E1391" s="209" t="s">
        <v>1</v>
      </c>
      <c r="F1391" s="210" t="s">
        <v>2309</v>
      </c>
      <c r="G1391" s="208"/>
      <c r="H1391" s="211">
        <v>10</v>
      </c>
      <c r="I1391" s="212"/>
      <c r="J1391" s="208"/>
      <c r="K1391" s="208"/>
      <c r="L1391" s="213"/>
      <c r="M1391" s="214"/>
      <c r="N1391" s="215"/>
      <c r="O1391" s="215"/>
      <c r="P1391" s="215"/>
      <c r="Q1391" s="215"/>
      <c r="R1391" s="215"/>
      <c r="S1391" s="215"/>
      <c r="T1391" s="216"/>
      <c r="AT1391" s="217" t="s">
        <v>147</v>
      </c>
      <c r="AU1391" s="217" t="s">
        <v>83</v>
      </c>
      <c r="AV1391" s="13" t="s">
        <v>85</v>
      </c>
      <c r="AW1391" s="13" t="s">
        <v>31</v>
      </c>
      <c r="AX1391" s="13" t="s">
        <v>75</v>
      </c>
      <c r="AY1391" s="217" t="s">
        <v>137</v>
      </c>
    </row>
    <row r="1392" spans="1:65" s="12" customFormat="1">
      <c r="B1392" s="197"/>
      <c r="C1392" s="198"/>
      <c r="D1392" s="192" t="s">
        <v>147</v>
      </c>
      <c r="E1392" s="199" t="s">
        <v>1</v>
      </c>
      <c r="F1392" s="200" t="s">
        <v>2310</v>
      </c>
      <c r="G1392" s="198"/>
      <c r="H1392" s="199" t="s">
        <v>1</v>
      </c>
      <c r="I1392" s="201"/>
      <c r="J1392" s="198"/>
      <c r="K1392" s="198"/>
      <c r="L1392" s="202"/>
      <c r="M1392" s="203"/>
      <c r="N1392" s="204"/>
      <c r="O1392" s="204"/>
      <c r="P1392" s="204"/>
      <c r="Q1392" s="204"/>
      <c r="R1392" s="204"/>
      <c r="S1392" s="204"/>
      <c r="T1392" s="205"/>
      <c r="AT1392" s="206" t="s">
        <v>147</v>
      </c>
      <c r="AU1392" s="206" t="s">
        <v>83</v>
      </c>
      <c r="AV1392" s="12" t="s">
        <v>83</v>
      </c>
      <c r="AW1392" s="12" t="s">
        <v>31</v>
      </c>
      <c r="AX1392" s="12" t="s">
        <v>75</v>
      </c>
      <c r="AY1392" s="206" t="s">
        <v>137</v>
      </c>
    </row>
    <row r="1393" spans="2:51" s="13" customFormat="1">
      <c r="B1393" s="207"/>
      <c r="C1393" s="208"/>
      <c r="D1393" s="192" t="s">
        <v>147</v>
      </c>
      <c r="E1393" s="209" t="s">
        <v>1</v>
      </c>
      <c r="F1393" s="210" t="s">
        <v>85</v>
      </c>
      <c r="G1393" s="208"/>
      <c r="H1393" s="211">
        <v>2</v>
      </c>
      <c r="I1393" s="212"/>
      <c r="J1393" s="208"/>
      <c r="K1393" s="208"/>
      <c r="L1393" s="213"/>
      <c r="M1393" s="214"/>
      <c r="N1393" s="215"/>
      <c r="O1393" s="215"/>
      <c r="P1393" s="215"/>
      <c r="Q1393" s="215"/>
      <c r="R1393" s="215"/>
      <c r="S1393" s="215"/>
      <c r="T1393" s="216"/>
      <c r="AT1393" s="217" t="s">
        <v>147</v>
      </c>
      <c r="AU1393" s="217" t="s">
        <v>83</v>
      </c>
      <c r="AV1393" s="13" t="s">
        <v>85</v>
      </c>
      <c r="AW1393" s="13" t="s">
        <v>31</v>
      </c>
      <c r="AX1393" s="13" t="s">
        <v>75</v>
      </c>
      <c r="AY1393" s="217" t="s">
        <v>137</v>
      </c>
    </row>
    <row r="1394" spans="2:51" s="12" customFormat="1">
      <c r="B1394" s="197"/>
      <c r="C1394" s="198"/>
      <c r="D1394" s="192" t="s">
        <v>147</v>
      </c>
      <c r="E1394" s="199" t="s">
        <v>1</v>
      </c>
      <c r="F1394" s="200" t="s">
        <v>2033</v>
      </c>
      <c r="G1394" s="198"/>
      <c r="H1394" s="199" t="s">
        <v>1</v>
      </c>
      <c r="I1394" s="201"/>
      <c r="J1394" s="198"/>
      <c r="K1394" s="198"/>
      <c r="L1394" s="202"/>
      <c r="M1394" s="203"/>
      <c r="N1394" s="204"/>
      <c r="O1394" s="204"/>
      <c r="P1394" s="204"/>
      <c r="Q1394" s="204"/>
      <c r="R1394" s="204"/>
      <c r="S1394" s="204"/>
      <c r="T1394" s="205"/>
      <c r="AT1394" s="206" t="s">
        <v>147</v>
      </c>
      <c r="AU1394" s="206" t="s">
        <v>83</v>
      </c>
      <c r="AV1394" s="12" t="s">
        <v>83</v>
      </c>
      <c r="AW1394" s="12" t="s">
        <v>31</v>
      </c>
      <c r="AX1394" s="12" t="s">
        <v>75</v>
      </c>
      <c r="AY1394" s="206" t="s">
        <v>137</v>
      </c>
    </row>
    <row r="1395" spans="2:51" s="13" customFormat="1">
      <c r="B1395" s="207"/>
      <c r="C1395" s="208"/>
      <c r="D1395" s="192" t="s">
        <v>147</v>
      </c>
      <c r="E1395" s="209" t="s">
        <v>1</v>
      </c>
      <c r="F1395" s="210" t="s">
        <v>1498</v>
      </c>
      <c r="G1395" s="208"/>
      <c r="H1395" s="211">
        <v>2</v>
      </c>
      <c r="I1395" s="212"/>
      <c r="J1395" s="208"/>
      <c r="K1395" s="208"/>
      <c r="L1395" s="213"/>
      <c r="M1395" s="214"/>
      <c r="N1395" s="215"/>
      <c r="O1395" s="215"/>
      <c r="P1395" s="215"/>
      <c r="Q1395" s="215"/>
      <c r="R1395" s="215"/>
      <c r="S1395" s="215"/>
      <c r="T1395" s="216"/>
      <c r="AT1395" s="217" t="s">
        <v>147</v>
      </c>
      <c r="AU1395" s="217" t="s">
        <v>83</v>
      </c>
      <c r="AV1395" s="13" t="s">
        <v>85</v>
      </c>
      <c r="AW1395" s="13" t="s">
        <v>31</v>
      </c>
      <c r="AX1395" s="13" t="s">
        <v>75</v>
      </c>
      <c r="AY1395" s="217" t="s">
        <v>137</v>
      </c>
    </row>
    <row r="1396" spans="2:51" s="12" customFormat="1">
      <c r="B1396" s="197"/>
      <c r="C1396" s="198"/>
      <c r="D1396" s="192" t="s">
        <v>147</v>
      </c>
      <c r="E1396" s="199" t="s">
        <v>1</v>
      </c>
      <c r="F1396" s="200" t="s">
        <v>2035</v>
      </c>
      <c r="G1396" s="198"/>
      <c r="H1396" s="199" t="s">
        <v>1</v>
      </c>
      <c r="I1396" s="201"/>
      <c r="J1396" s="198"/>
      <c r="K1396" s="198"/>
      <c r="L1396" s="202"/>
      <c r="M1396" s="203"/>
      <c r="N1396" s="204"/>
      <c r="O1396" s="204"/>
      <c r="P1396" s="204"/>
      <c r="Q1396" s="204"/>
      <c r="R1396" s="204"/>
      <c r="S1396" s="204"/>
      <c r="T1396" s="205"/>
      <c r="AT1396" s="206" t="s">
        <v>147</v>
      </c>
      <c r="AU1396" s="206" t="s">
        <v>83</v>
      </c>
      <c r="AV1396" s="12" t="s">
        <v>83</v>
      </c>
      <c r="AW1396" s="12" t="s">
        <v>31</v>
      </c>
      <c r="AX1396" s="12" t="s">
        <v>75</v>
      </c>
      <c r="AY1396" s="206" t="s">
        <v>137</v>
      </c>
    </row>
    <row r="1397" spans="2:51" s="13" customFormat="1">
      <c r="B1397" s="207"/>
      <c r="C1397" s="208"/>
      <c r="D1397" s="192" t="s">
        <v>147</v>
      </c>
      <c r="E1397" s="209" t="s">
        <v>1</v>
      </c>
      <c r="F1397" s="210" t="s">
        <v>1498</v>
      </c>
      <c r="G1397" s="208"/>
      <c r="H1397" s="211">
        <v>2</v>
      </c>
      <c r="I1397" s="212"/>
      <c r="J1397" s="208"/>
      <c r="K1397" s="208"/>
      <c r="L1397" s="213"/>
      <c r="M1397" s="214"/>
      <c r="N1397" s="215"/>
      <c r="O1397" s="215"/>
      <c r="P1397" s="215"/>
      <c r="Q1397" s="215"/>
      <c r="R1397" s="215"/>
      <c r="S1397" s="215"/>
      <c r="T1397" s="216"/>
      <c r="AT1397" s="217" t="s">
        <v>147</v>
      </c>
      <c r="AU1397" s="217" t="s">
        <v>83</v>
      </c>
      <c r="AV1397" s="13" t="s">
        <v>85</v>
      </c>
      <c r="AW1397" s="13" t="s">
        <v>31</v>
      </c>
      <c r="AX1397" s="13" t="s">
        <v>75</v>
      </c>
      <c r="AY1397" s="217" t="s">
        <v>137</v>
      </c>
    </row>
    <row r="1398" spans="2:51" s="12" customFormat="1">
      <c r="B1398" s="197"/>
      <c r="C1398" s="198"/>
      <c r="D1398" s="192" t="s">
        <v>147</v>
      </c>
      <c r="E1398" s="199" t="s">
        <v>1</v>
      </c>
      <c r="F1398" s="200" t="s">
        <v>2036</v>
      </c>
      <c r="G1398" s="198"/>
      <c r="H1398" s="199" t="s">
        <v>1</v>
      </c>
      <c r="I1398" s="201"/>
      <c r="J1398" s="198"/>
      <c r="K1398" s="198"/>
      <c r="L1398" s="202"/>
      <c r="M1398" s="203"/>
      <c r="N1398" s="204"/>
      <c r="O1398" s="204"/>
      <c r="P1398" s="204"/>
      <c r="Q1398" s="204"/>
      <c r="R1398" s="204"/>
      <c r="S1398" s="204"/>
      <c r="T1398" s="205"/>
      <c r="AT1398" s="206" t="s">
        <v>147</v>
      </c>
      <c r="AU1398" s="206" t="s">
        <v>83</v>
      </c>
      <c r="AV1398" s="12" t="s">
        <v>83</v>
      </c>
      <c r="AW1398" s="12" t="s">
        <v>31</v>
      </c>
      <c r="AX1398" s="12" t="s">
        <v>75</v>
      </c>
      <c r="AY1398" s="206" t="s">
        <v>137</v>
      </c>
    </row>
    <row r="1399" spans="2:51" s="13" customFormat="1">
      <c r="B1399" s="207"/>
      <c r="C1399" s="208"/>
      <c r="D1399" s="192" t="s">
        <v>147</v>
      </c>
      <c r="E1399" s="209" t="s">
        <v>1</v>
      </c>
      <c r="F1399" s="210" t="s">
        <v>1498</v>
      </c>
      <c r="G1399" s="208"/>
      <c r="H1399" s="211">
        <v>2</v>
      </c>
      <c r="I1399" s="212"/>
      <c r="J1399" s="208"/>
      <c r="K1399" s="208"/>
      <c r="L1399" s="213"/>
      <c r="M1399" s="214"/>
      <c r="N1399" s="215"/>
      <c r="O1399" s="215"/>
      <c r="P1399" s="215"/>
      <c r="Q1399" s="215"/>
      <c r="R1399" s="215"/>
      <c r="S1399" s="215"/>
      <c r="T1399" s="216"/>
      <c r="AT1399" s="217" t="s">
        <v>147</v>
      </c>
      <c r="AU1399" s="217" t="s">
        <v>83</v>
      </c>
      <c r="AV1399" s="13" t="s">
        <v>85</v>
      </c>
      <c r="AW1399" s="13" t="s">
        <v>31</v>
      </c>
      <c r="AX1399" s="13" t="s">
        <v>75</v>
      </c>
      <c r="AY1399" s="217" t="s">
        <v>137</v>
      </c>
    </row>
    <row r="1400" spans="2:51" s="12" customFormat="1">
      <c r="B1400" s="197"/>
      <c r="C1400" s="198"/>
      <c r="D1400" s="192" t="s">
        <v>147</v>
      </c>
      <c r="E1400" s="199" t="s">
        <v>1</v>
      </c>
      <c r="F1400" s="200" t="s">
        <v>2311</v>
      </c>
      <c r="G1400" s="198"/>
      <c r="H1400" s="199" t="s">
        <v>1</v>
      </c>
      <c r="I1400" s="201"/>
      <c r="J1400" s="198"/>
      <c r="K1400" s="198"/>
      <c r="L1400" s="202"/>
      <c r="M1400" s="203"/>
      <c r="N1400" s="204"/>
      <c r="O1400" s="204"/>
      <c r="P1400" s="204"/>
      <c r="Q1400" s="204"/>
      <c r="R1400" s="204"/>
      <c r="S1400" s="204"/>
      <c r="T1400" s="205"/>
      <c r="AT1400" s="206" t="s">
        <v>147</v>
      </c>
      <c r="AU1400" s="206" t="s">
        <v>83</v>
      </c>
      <c r="AV1400" s="12" t="s">
        <v>83</v>
      </c>
      <c r="AW1400" s="12" t="s">
        <v>31</v>
      </c>
      <c r="AX1400" s="12" t="s">
        <v>75</v>
      </c>
      <c r="AY1400" s="206" t="s">
        <v>137</v>
      </c>
    </row>
    <row r="1401" spans="2:51" s="13" customFormat="1">
      <c r="B1401" s="207"/>
      <c r="C1401" s="208"/>
      <c r="D1401" s="192" t="s">
        <v>147</v>
      </c>
      <c r="E1401" s="209" t="s">
        <v>1</v>
      </c>
      <c r="F1401" s="210" t="s">
        <v>83</v>
      </c>
      <c r="G1401" s="208"/>
      <c r="H1401" s="211">
        <v>1</v>
      </c>
      <c r="I1401" s="212"/>
      <c r="J1401" s="208"/>
      <c r="K1401" s="208"/>
      <c r="L1401" s="213"/>
      <c r="M1401" s="214"/>
      <c r="N1401" s="215"/>
      <c r="O1401" s="215"/>
      <c r="P1401" s="215"/>
      <c r="Q1401" s="215"/>
      <c r="R1401" s="215"/>
      <c r="S1401" s="215"/>
      <c r="T1401" s="216"/>
      <c r="AT1401" s="217" t="s">
        <v>147</v>
      </c>
      <c r="AU1401" s="217" t="s">
        <v>83</v>
      </c>
      <c r="AV1401" s="13" t="s">
        <v>85</v>
      </c>
      <c r="AW1401" s="13" t="s">
        <v>31</v>
      </c>
      <c r="AX1401" s="13" t="s">
        <v>75</v>
      </c>
      <c r="AY1401" s="217" t="s">
        <v>137</v>
      </c>
    </row>
    <row r="1402" spans="2:51" s="12" customFormat="1">
      <c r="B1402" s="197"/>
      <c r="C1402" s="198"/>
      <c r="D1402" s="192" t="s">
        <v>147</v>
      </c>
      <c r="E1402" s="199" t="s">
        <v>1</v>
      </c>
      <c r="F1402" s="200" t="s">
        <v>2312</v>
      </c>
      <c r="G1402" s="198"/>
      <c r="H1402" s="199" t="s">
        <v>1</v>
      </c>
      <c r="I1402" s="201"/>
      <c r="J1402" s="198"/>
      <c r="K1402" s="198"/>
      <c r="L1402" s="202"/>
      <c r="M1402" s="203"/>
      <c r="N1402" s="204"/>
      <c r="O1402" s="204"/>
      <c r="P1402" s="204"/>
      <c r="Q1402" s="204"/>
      <c r="R1402" s="204"/>
      <c r="S1402" s="204"/>
      <c r="T1402" s="205"/>
      <c r="AT1402" s="206" t="s">
        <v>147</v>
      </c>
      <c r="AU1402" s="206" t="s">
        <v>83</v>
      </c>
      <c r="AV1402" s="12" t="s">
        <v>83</v>
      </c>
      <c r="AW1402" s="12" t="s">
        <v>31</v>
      </c>
      <c r="AX1402" s="12" t="s">
        <v>75</v>
      </c>
      <c r="AY1402" s="206" t="s">
        <v>137</v>
      </c>
    </row>
    <row r="1403" spans="2:51" s="13" customFormat="1">
      <c r="B1403" s="207"/>
      <c r="C1403" s="208"/>
      <c r="D1403" s="192" t="s">
        <v>147</v>
      </c>
      <c r="E1403" s="209" t="s">
        <v>1</v>
      </c>
      <c r="F1403" s="210" t="s">
        <v>83</v>
      </c>
      <c r="G1403" s="208"/>
      <c r="H1403" s="211">
        <v>1</v>
      </c>
      <c r="I1403" s="212"/>
      <c r="J1403" s="208"/>
      <c r="K1403" s="208"/>
      <c r="L1403" s="213"/>
      <c r="M1403" s="214"/>
      <c r="N1403" s="215"/>
      <c r="O1403" s="215"/>
      <c r="P1403" s="215"/>
      <c r="Q1403" s="215"/>
      <c r="R1403" s="215"/>
      <c r="S1403" s="215"/>
      <c r="T1403" s="216"/>
      <c r="AT1403" s="217" t="s">
        <v>147</v>
      </c>
      <c r="AU1403" s="217" t="s">
        <v>83</v>
      </c>
      <c r="AV1403" s="13" t="s">
        <v>85</v>
      </c>
      <c r="AW1403" s="13" t="s">
        <v>31</v>
      </c>
      <c r="AX1403" s="13" t="s">
        <v>75</v>
      </c>
      <c r="AY1403" s="217" t="s">
        <v>137</v>
      </c>
    </row>
    <row r="1404" spans="2:51" s="12" customFormat="1">
      <c r="B1404" s="197"/>
      <c r="C1404" s="198"/>
      <c r="D1404" s="192" t="s">
        <v>147</v>
      </c>
      <c r="E1404" s="199" t="s">
        <v>1</v>
      </c>
      <c r="F1404" s="200" t="s">
        <v>2313</v>
      </c>
      <c r="G1404" s="198"/>
      <c r="H1404" s="199" t="s">
        <v>1</v>
      </c>
      <c r="I1404" s="201"/>
      <c r="J1404" s="198"/>
      <c r="K1404" s="198"/>
      <c r="L1404" s="202"/>
      <c r="M1404" s="203"/>
      <c r="N1404" s="204"/>
      <c r="O1404" s="204"/>
      <c r="P1404" s="204"/>
      <c r="Q1404" s="204"/>
      <c r="R1404" s="204"/>
      <c r="S1404" s="204"/>
      <c r="T1404" s="205"/>
      <c r="AT1404" s="206" t="s">
        <v>147</v>
      </c>
      <c r="AU1404" s="206" t="s">
        <v>83</v>
      </c>
      <c r="AV1404" s="12" t="s">
        <v>83</v>
      </c>
      <c r="AW1404" s="12" t="s">
        <v>31</v>
      </c>
      <c r="AX1404" s="12" t="s">
        <v>75</v>
      </c>
      <c r="AY1404" s="206" t="s">
        <v>137</v>
      </c>
    </row>
    <row r="1405" spans="2:51" s="13" customFormat="1">
      <c r="B1405" s="207"/>
      <c r="C1405" s="208"/>
      <c r="D1405" s="192" t="s">
        <v>147</v>
      </c>
      <c r="E1405" s="209" t="s">
        <v>1</v>
      </c>
      <c r="F1405" s="210" t="s">
        <v>83</v>
      </c>
      <c r="G1405" s="208"/>
      <c r="H1405" s="211">
        <v>1</v>
      </c>
      <c r="I1405" s="212"/>
      <c r="J1405" s="208"/>
      <c r="K1405" s="208"/>
      <c r="L1405" s="213"/>
      <c r="M1405" s="214"/>
      <c r="N1405" s="215"/>
      <c r="O1405" s="215"/>
      <c r="P1405" s="215"/>
      <c r="Q1405" s="215"/>
      <c r="R1405" s="215"/>
      <c r="S1405" s="215"/>
      <c r="T1405" s="216"/>
      <c r="AT1405" s="217" t="s">
        <v>147</v>
      </c>
      <c r="AU1405" s="217" t="s">
        <v>83</v>
      </c>
      <c r="AV1405" s="13" t="s">
        <v>85</v>
      </c>
      <c r="AW1405" s="13" t="s">
        <v>31</v>
      </c>
      <c r="AX1405" s="13" t="s">
        <v>75</v>
      </c>
      <c r="AY1405" s="217" t="s">
        <v>137</v>
      </c>
    </row>
    <row r="1406" spans="2:51" s="12" customFormat="1">
      <c r="B1406" s="197"/>
      <c r="C1406" s="198"/>
      <c r="D1406" s="192" t="s">
        <v>147</v>
      </c>
      <c r="E1406" s="199" t="s">
        <v>1</v>
      </c>
      <c r="F1406" s="200" t="s">
        <v>2314</v>
      </c>
      <c r="G1406" s="198"/>
      <c r="H1406" s="199" t="s">
        <v>1</v>
      </c>
      <c r="I1406" s="201"/>
      <c r="J1406" s="198"/>
      <c r="K1406" s="198"/>
      <c r="L1406" s="202"/>
      <c r="M1406" s="203"/>
      <c r="N1406" s="204"/>
      <c r="O1406" s="204"/>
      <c r="P1406" s="204"/>
      <c r="Q1406" s="204"/>
      <c r="R1406" s="204"/>
      <c r="S1406" s="204"/>
      <c r="T1406" s="205"/>
      <c r="AT1406" s="206" t="s">
        <v>147</v>
      </c>
      <c r="AU1406" s="206" t="s">
        <v>83</v>
      </c>
      <c r="AV1406" s="12" t="s">
        <v>83</v>
      </c>
      <c r="AW1406" s="12" t="s">
        <v>31</v>
      </c>
      <c r="AX1406" s="12" t="s">
        <v>75</v>
      </c>
      <c r="AY1406" s="206" t="s">
        <v>137</v>
      </c>
    </row>
    <row r="1407" spans="2:51" s="13" customFormat="1">
      <c r="B1407" s="207"/>
      <c r="C1407" s="208"/>
      <c r="D1407" s="192" t="s">
        <v>147</v>
      </c>
      <c r="E1407" s="209" t="s">
        <v>1</v>
      </c>
      <c r="F1407" s="210" t="s">
        <v>83</v>
      </c>
      <c r="G1407" s="208"/>
      <c r="H1407" s="211">
        <v>1</v>
      </c>
      <c r="I1407" s="212"/>
      <c r="J1407" s="208"/>
      <c r="K1407" s="208"/>
      <c r="L1407" s="213"/>
      <c r="M1407" s="214"/>
      <c r="N1407" s="215"/>
      <c r="O1407" s="215"/>
      <c r="P1407" s="215"/>
      <c r="Q1407" s="215"/>
      <c r="R1407" s="215"/>
      <c r="S1407" s="215"/>
      <c r="T1407" s="216"/>
      <c r="AT1407" s="217" t="s">
        <v>147</v>
      </c>
      <c r="AU1407" s="217" t="s">
        <v>83</v>
      </c>
      <c r="AV1407" s="13" t="s">
        <v>85</v>
      </c>
      <c r="AW1407" s="13" t="s">
        <v>31</v>
      </c>
      <c r="AX1407" s="13" t="s">
        <v>75</v>
      </c>
      <c r="AY1407" s="217" t="s">
        <v>137</v>
      </c>
    </row>
    <row r="1408" spans="2:51" s="14" customFormat="1">
      <c r="B1408" s="218"/>
      <c r="C1408" s="219"/>
      <c r="D1408" s="192" t="s">
        <v>147</v>
      </c>
      <c r="E1408" s="220" t="s">
        <v>1</v>
      </c>
      <c r="F1408" s="221" t="s">
        <v>152</v>
      </c>
      <c r="G1408" s="219"/>
      <c r="H1408" s="222">
        <v>22</v>
      </c>
      <c r="I1408" s="223"/>
      <c r="J1408" s="219"/>
      <c r="K1408" s="219"/>
      <c r="L1408" s="224"/>
      <c r="M1408" s="225"/>
      <c r="N1408" s="226"/>
      <c r="O1408" s="226"/>
      <c r="P1408" s="226"/>
      <c r="Q1408" s="226"/>
      <c r="R1408" s="226"/>
      <c r="S1408" s="226"/>
      <c r="T1408" s="227"/>
      <c r="AT1408" s="228" t="s">
        <v>147</v>
      </c>
      <c r="AU1408" s="228" t="s">
        <v>83</v>
      </c>
      <c r="AV1408" s="14" t="s">
        <v>144</v>
      </c>
      <c r="AW1408" s="14" t="s">
        <v>31</v>
      </c>
      <c r="AX1408" s="14" t="s">
        <v>83</v>
      </c>
      <c r="AY1408" s="228" t="s">
        <v>137</v>
      </c>
    </row>
    <row r="1409" spans="1:65" s="2" customFormat="1" ht="21.75" customHeight="1">
      <c r="A1409" s="34"/>
      <c r="B1409" s="35"/>
      <c r="C1409" s="229" t="s">
        <v>1110</v>
      </c>
      <c r="D1409" s="229" t="s">
        <v>678</v>
      </c>
      <c r="E1409" s="230" t="s">
        <v>1165</v>
      </c>
      <c r="F1409" s="231" t="s">
        <v>1166</v>
      </c>
      <c r="G1409" s="232" t="s">
        <v>156</v>
      </c>
      <c r="H1409" s="233">
        <v>22</v>
      </c>
      <c r="I1409" s="234"/>
      <c r="J1409" s="235">
        <f>ROUND(I1409*H1409,2)</f>
        <v>0</v>
      </c>
      <c r="K1409" s="231" t="s">
        <v>142</v>
      </c>
      <c r="L1409" s="39"/>
      <c r="M1409" s="236" t="s">
        <v>1</v>
      </c>
      <c r="N1409" s="237" t="s">
        <v>40</v>
      </c>
      <c r="O1409" s="71"/>
      <c r="P1409" s="188">
        <f>O1409*H1409</f>
        <v>0</v>
      </c>
      <c r="Q1409" s="188">
        <v>0</v>
      </c>
      <c r="R1409" s="188">
        <f>Q1409*H1409</f>
        <v>0</v>
      </c>
      <c r="S1409" s="188">
        <v>0</v>
      </c>
      <c r="T1409" s="189">
        <f>S1409*H1409</f>
        <v>0</v>
      </c>
      <c r="U1409" s="34"/>
      <c r="V1409" s="34"/>
      <c r="W1409" s="34"/>
      <c r="X1409" s="34"/>
      <c r="Y1409" s="34"/>
      <c r="Z1409" s="34"/>
      <c r="AA1409" s="34"/>
      <c r="AB1409" s="34"/>
      <c r="AC1409" s="34"/>
      <c r="AD1409" s="34"/>
      <c r="AE1409" s="34"/>
      <c r="AR1409" s="190" t="s">
        <v>1144</v>
      </c>
      <c r="AT1409" s="190" t="s">
        <v>678</v>
      </c>
      <c r="AU1409" s="190" t="s">
        <v>83</v>
      </c>
      <c r="AY1409" s="17" t="s">
        <v>137</v>
      </c>
      <c r="BE1409" s="191">
        <f>IF(N1409="základní",J1409,0)</f>
        <v>0</v>
      </c>
      <c r="BF1409" s="191">
        <f>IF(N1409="snížená",J1409,0)</f>
        <v>0</v>
      </c>
      <c r="BG1409" s="191">
        <f>IF(N1409="zákl. přenesená",J1409,0)</f>
        <v>0</v>
      </c>
      <c r="BH1409" s="191">
        <f>IF(N1409="sníž. přenesená",J1409,0)</f>
        <v>0</v>
      </c>
      <c r="BI1409" s="191">
        <f>IF(N1409="nulová",J1409,0)</f>
        <v>0</v>
      </c>
      <c r="BJ1409" s="17" t="s">
        <v>83</v>
      </c>
      <c r="BK1409" s="191">
        <f>ROUND(I1409*H1409,2)</f>
        <v>0</v>
      </c>
      <c r="BL1409" s="17" t="s">
        <v>1144</v>
      </c>
      <c r="BM1409" s="190" t="s">
        <v>2315</v>
      </c>
    </row>
    <row r="1410" spans="1:65" s="2" customFormat="1">
      <c r="A1410" s="34"/>
      <c r="B1410" s="35"/>
      <c r="C1410" s="36"/>
      <c r="D1410" s="192" t="s">
        <v>146</v>
      </c>
      <c r="E1410" s="36"/>
      <c r="F1410" s="193" t="s">
        <v>1166</v>
      </c>
      <c r="G1410" s="36"/>
      <c r="H1410" s="36"/>
      <c r="I1410" s="194"/>
      <c r="J1410" s="36"/>
      <c r="K1410" s="36"/>
      <c r="L1410" s="39"/>
      <c r="M1410" s="195"/>
      <c r="N1410" s="196"/>
      <c r="O1410" s="71"/>
      <c r="P1410" s="71"/>
      <c r="Q1410" s="71"/>
      <c r="R1410" s="71"/>
      <c r="S1410" s="71"/>
      <c r="T1410" s="72"/>
      <c r="U1410" s="34"/>
      <c r="V1410" s="34"/>
      <c r="W1410" s="34"/>
      <c r="X1410" s="34"/>
      <c r="Y1410" s="34"/>
      <c r="Z1410" s="34"/>
      <c r="AA1410" s="34"/>
      <c r="AB1410" s="34"/>
      <c r="AC1410" s="34"/>
      <c r="AD1410" s="34"/>
      <c r="AE1410" s="34"/>
      <c r="AT1410" s="17" t="s">
        <v>146</v>
      </c>
      <c r="AU1410" s="17" t="s">
        <v>83</v>
      </c>
    </row>
    <row r="1411" spans="1:65" s="12" customFormat="1">
      <c r="B1411" s="197"/>
      <c r="C1411" s="198"/>
      <c r="D1411" s="192" t="s">
        <v>147</v>
      </c>
      <c r="E1411" s="199" t="s">
        <v>1</v>
      </c>
      <c r="F1411" s="200" t="s">
        <v>2308</v>
      </c>
      <c r="G1411" s="198"/>
      <c r="H1411" s="199" t="s">
        <v>1</v>
      </c>
      <c r="I1411" s="201"/>
      <c r="J1411" s="198"/>
      <c r="K1411" s="198"/>
      <c r="L1411" s="202"/>
      <c r="M1411" s="203"/>
      <c r="N1411" s="204"/>
      <c r="O1411" s="204"/>
      <c r="P1411" s="204"/>
      <c r="Q1411" s="204"/>
      <c r="R1411" s="204"/>
      <c r="S1411" s="204"/>
      <c r="T1411" s="205"/>
      <c r="AT1411" s="206" t="s">
        <v>147</v>
      </c>
      <c r="AU1411" s="206" t="s">
        <v>83</v>
      </c>
      <c r="AV1411" s="12" t="s">
        <v>83</v>
      </c>
      <c r="AW1411" s="12" t="s">
        <v>31</v>
      </c>
      <c r="AX1411" s="12" t="s">
        <v>75</v>
      </c>
      <c r="AY1411" s="206" t="s">
        <v>137</v>
      </c>
    </row>
    <row r="1412" spans="1:65" s="13" customFormat="1">
      <c r="B1412" s="207"/>
      <c r="C1412" s="208"/>
      <c r="D1412" s="192" t="s">
        <v>147</v>
      </c>
      <c r="E1412" s="209" t="s">
        <v>1</v>
      </c>
      <c r="F1412" s="210" t="s">
        <v>2309</v>
      </c>
      <c r="G1412" s="208"/>
      <c r="H1412" s="211">
        <v>10</v>
      </c>
      <c r="I1412" s="212"/>
      <c r="J1412" s="208"/>
      <c r="K1412" s="208"/>
      <c r="L1412" s="213"/>
      <c r="M1412" s="214"/>
      <c r="N1412" s="215"/>
      <c r="O1412" s="215"/>
      <c r="P1412" s="215"/>
      <c r="Q1412" s="215"/>
      <c r="R1412" s="215"/>
      <c r="S1412" s="215"/>
      <c r="T1412" s="216"/>
      <c r="AT1412" s="217" t="s">
        <v>147</v>
      </c>
      <c r="AU1412" s="217" t="s">
        <v>83</v>
      </c>
      <c r="AV1412" s="13" t="s">
        <v>85</v>
      </c>
      <c r="AW1412" s="13" t="s">
        <v>31</v>
      </c>
      <c r="AX1412" s="13" t="s">
        <v>75</v>
      </c>
      <c r="AY1412" s="217" t="s">
        <v>137</v>
      </c>
    </row>
    <row r="1413" spans="1:65" s="12" customFormat="1">
      <c r="B1413" s="197"/>
      <c r="C1413" s="198"/>
      <c r="D1413" s="192" t="s">
        <v>147</v>
      </c>
      <c r="E1413" s="199" t="s">
        <v>1</v>
      </c>
      <c r="F1413" s="200" t="s">
        <v>2310</v>
      </c>
      <c r="G1413" s="198"/>
      <c r="H1413" s="199" t="s">
        <v>1</v>
      </c>
      <c r="I1413" s="201"/>
      <c r="J1413" s="198"/>
      <c r="K1413" s="198"/>
      <c r="L1413" s="202"/>
      <c r="M1413" s="203"/>
      <c r="N1413" s="204"/>
      <c r="O1413" s="204"/>
      <c r="P1413" s="204"/>
      <c r="Q1413" s="204"/>
      <c r="R1413" s="204"/>
      <c r="S1413" s="204"/>
      <c r="T1413" s="205"/>
      <c r="AT1413" s="206" t="s">
        <v>147</v>
      </c>
      <c r="AU1413" s="206" t="s">
        <v>83</v>
      </c>
      <c r="AV1413" s="12" t="s">
        <v>83</v>
      </c>
      <c r="AW1413" s="12" t="s">
        <v>31</v>
      </c>
      <c r="AX1413" s="12" t="s">
        <v>75</v>
      </c>
      <c r="AY1413" s="206" t="s">
        <v>137</v>
      </c>
    </row>
    <row r="1414" spans="1:65" s="13" customFormat="1">
      <c r="B1414" s="207"/>
      <c r="C1414" s="208"/>
      <c r="D1414" s="192" t="s">
        <v>147</v>
      </c>
      <c r="E1414" s="209" t="s">
        <v>1</v>
      </c>
      <c r="F1414" s="210" t="s">
        <v>85</v>
      </c>
      <c r="G1414" s="208"/>
      <c r="H1414" s="211">
        <v>2</v>
      </c>
      <c r="I1414" s="212"/>
      <c r="J1414" s="208"/>
      <c r="K1414" s="208"/>
      <c r="L1414" s="213"/>
      <c r="M1414" s="214"/>
      <c r="N1414" s="215"/>
      <c r="O1414" s="215"/>
      <c r="P1414" s="215"/>
      <c r="Q1414" s="215"/>
      <c r="R1414" s="215"/>
      <c r="S1414" s="215"/>
      <c r="T1414" s="216"/>
      <c r="AT1414" s="217" t="s">
        <v>147</v>
      </c>
      <c r="AU1414" s="217" t="s">
        <v>83</v>
      </c>
      <c r="AV1414" s="13" t="s">
        <v>85</v>
      </c>
      <c r="AW1414" s="13" t="s">
        <v>31</v>
      </c>
      <c r="AX1414" s="13" t="s">
        <v>75</v>
      </c>
      <c r="AY1414" s="217" t="s">
        <v>137</v>
      </c>
    </row>
    <row r="1415" spans="1:65" s="12" customFormat="1">
      <c r="B1415" s="197"/>
      <c r="C1415" s="198"/>
      <c r="D1415" s="192" t="s">
        <v>147</v>
      </c>
      <c r="E1415" s="199" t="s">
        <v>1</v>
      </c>
      <c r="F1415" s="200" t="s">
        <v>2033</v>
      </c>
      <c r="G1415" s="198"/>
      <c r="H1415" s="199" t="s">
        <v>1</v>
      </c>
      <c r="I1415" s="201"/>
      <c r="J1415" s="198"/>
      <c r="K1415" s="198"/>
      <c r="L1415" s="202"/>
      <c r="M1415" s="203"/>
      <c r="N1415" s="204"/>
      <c r="O1415" s="204"/>
      <c r="P1415" s="204"/>
      <c r="Q1415" s="204"/>
      <c r="R1415" s="204"/>
      <c r="S1415" s="204"/>
      <c r="T1415" s="205"/>
      <c r="AT1415" s="206" t="s">
        <v>147</v>
      </c>
      <c r="AU1415" s="206" t="s">
        <v>83</v>
      </c>
      <c r="AV1415" s="12" t="s">
        <v>83</v>
      </c>
      <c r="AW1415" s="12" t="s">
        <v>31</v>
      </c>
      <c r="AX1415" s="12" t="s">
        <v>75</v>
      </c>
      <c r="AY1415" s="206" t="s">
        <v>137</v>
      </c>
    </row>
    <row r="1416" spans="1:65" s="13" customFormat="1">
      <c r="B1416" s="207"/>
      <c r="C1416" s="208"/>
      <c r="D1416" s="192" t="s">
        <v>147</v>
      </c>
      <c r="E1416" s="209" t="s">
        <v>1</v>
      </c>
      <c r="F1416" s="210" t="s">
        <v>1498</v>
      </c>
      <c r="G1416" s="208"/>
      <c r="H1416" s="211">
        <v>2</v>
      </c>
      <c r="I1416" s="212"/>
      <c r="J1416" s="208"/>
      <c r="K1416" s="208"/>
      <c r="L1416" s="213"/>
      <c r="M1416" s="214"/>
      <c r="N1416" s="215"/>
      <c r="O1416" s="215"/>
      <c r="P1416" s="215"/>
      <c r="Q1416" s="215"/>
      <c r="R1416" s="215"/>
      <c r="S1416" s="215"/>
      <c r="T1416" s="216"/>
      <c r="AT1416" s="217" t="s">
        <v>147</v>
      </c>
      <c r="AU1416" s="217" t="s">
        <v>83</v>
      </c>
      <c r="AV1416" s="13" t="s">
        <v>85</v>
      </c>
      <c r="AW1416" s="13" t="s">
        <v>31</v>
      </c>
      <c r="AX1416" s="13" t="s">
        <v>75</v>
      </c>
      <c r="AY1416" s="217" t="s">
        <v>137</v>
      </c>
    </row>
    <row r="1417" spans="1:65" s="12" customFormat="1">
      <c r="B1417" s="197"/>
      <c r="C1417" s="198"/>
      <c r="D1417" s="192" t="s">
        <v>147</v>
      </c>
      <c r="E1417" s="199" t="s">
        <v>1</v>
      </c>
      <c r="F1417" s="200" t="s">
        <v>2035</v>
      </c>
      <c r="G1417" s="198"/>
      <c r="H1417" s="199" t="s">
        <v>1</v>
      </c>
      <c r="I1417" s="201"/>
      <c r="J1417" s="198"/>
      <c r="K1417" s="198"/>
      <c r="L1417" s="202"/>
      <c r="M1417" s="203"/>
      <c r="N1417" s="204"/>
      <c r="O1417" s="204"/>
      <c r="P1417" s="204"/>
      <c r="Q1417" s="204"/>
      <c r="R1417" s="204"/>
      <c r="S1417" s="204"/>
      <c r="T1417" s="205"/>
      <c r="AT1417" s="206" t="s">
        <v>147</v>
      </c>
      <c r="AU1417" s="206" t="s">
        <v>83</v>
      </c>
      <c r="AV1417" s="12" t="s">
        <v>83</v>
      </c>
      <c r="AW1417" s="12" t="s">
        <v>31</v>
      </c>
      <c r="AX1417" s="12" t="s">
        <v>75</v>
      </c>
      <c r="AY1417" s="206" t="s">
        <v>137</v>
      </c>
    </row>
    <row r="1418" spans="1:65" s="13" customFormat="1">
      <c r="B1418" s="207"/>
      <c r="C1418" s="208"/>
      <c r="D1418" s="192" t="s">
        <v>147</v>
      </c>
      <c r="E1418" s="209" t="s">
        <v>1</v>
      </c>
      <c r="F1418" s="210" t="s">
        <v>1498</v>
      </c>
      <c r="G1418" s="208"/>
      <c r="H1418" s="211">
        <v>2</v>
      </c>
      <c r="I1418" s="212"/>
      <c r="J1418" s="208"/>
      <c r="K1418" s="208"/>
      <c r="L1418" s="213"/>
      <c r="M1418" s="214"/>
      <c r="N1418" s="215"/>
      <c r="O1418" s="215"/>
      <c r="P1418" s="215"/>
      <c r="Q1418" s="215"/>
      <c r="R1418" s="215"/>
      <c r="S1418" s="215"/>
      <c r="T1418" s="216"/>
      <c r="AT1418" s="217" t="s">
        <v>147</v>
      </c>
      <c r="AU1418" s="217" t="s">
        <v>83</v>
      </c>
      <c r="AV1418" s="13" t="s">
        <v>85</v>
      </c>
      <c r="AW1418" s="13" t="s">
        <v>31</v>
      </c>
      <c r="AX1418" s="13" t="s">
        <v>75</v>
      </c>
      <c r="AY1418" s="217" t="s">
        <v>137</v>
      </c>
    </row>
    <row r="1419" spans="1:65" s="12" customFormat="1">
      <c r="B1419" s="197"/>
      <c r="C1419" s="198"/>
      <c r="D1419" s="192" t="s">
        <v>147</v>
      </c>
      <c r="E1419" s="199" t="s">
        <v>1</v>
      </c>
      <c r="F1419" s="200" t="s">
        <v>2036</v>
      </c>
      <c r="G1419" s="198"/>
      <c r="H1419" s="199" t="s">
        <v>1</v>
      </c>
      <c r="I1419" s="201"/>
      <c r="J1419" s="198"/>
      <c r="K1419" s="198"/>
      <c r="L1419" s="202"/>
      <c r="M1419" s="203"/>
      <c r="N1419" s="204"/>
      <c r="O1419" s="204"/>
      <c r="P1419" s="204"/>
      <c r="Q1419" s="204"/>
      <c r="R1419" s="204"/>
      <c r="S1419" s="204"/>
      <c r="T1419" s="205"/>
      <c r="AT1419" s="206" t="s">
        <v>147</v>
      </c>
      <c r="AU1419" s="206" t="s">
        <v>83</v>
      </c>
      <c r="AV1419" s="12" t="s">
        <v>83</v>
      </c>
      <c r="AW1419" s="12" t="s">
        <v>31</v>
      </c>
      <c r="AX1419" s="12" t="s">
        <v>75</v>
      </c>
      <c r="AY1419" s="206" t="s">
        <v>137</v>
      </c>
    </row>
    <row r="1420" spans="1:65" s="13" customFormat="1">
      <c r="B1420" s="207"/>
      <c r="C1420" s="208"/>
      <c r="D1420" s="192" t="s">
        <v>147</v>
      </c>
      <c r="E1420" s="209" t="s">
        <v>1</v>
      </c>
      <c r="F1420" s="210" t="s">
        <v>1498</v>
      </c>
      <c r="G1420" s="208"/>
      <c r="H1420" s="211">
        <v>2</v>
      </c>
      <c r="I1420" s="212"/>
      <c r="J1420" s="208"/>
      <c r="K1420" s="208"/>
      <c r="L1420" s="213"/>
      <c r="M1420" s="214"/>
      <c r="N1420" s="215"/>
      <c r="O1420" s="215"/>
      <c r="P1420" s="215"/>
      <c r="Q1420" s="215"/>
      <c r="R1420" s="215"/>
      <c r="S1420" s="215"/>
      <c r="T1420" s="216"/>
      <c r="AT1420" s="217" t="s">
        <v>147</v>
      </c>
      <c r="AU1420" s="217" t="s">
        <v>83</v>
      </c>
      <c r="AV1420" s="13" t="s">
        <v>85</v>
      </c>
      <c r="AW1420" s="13" t="s">
        <v>31</v>
      </c>
      <c r="AX1420" s="13" t="s">
        <v>75</v>
      </c>
      <c r="AY1420" s="217" t="s">
        <v>137</v>
      </c>
    </row>
    <row r="1421" spans="1:65" s="12" customFormat="1">
      <c r="B1421" s="197"/>
      <c r="C1421" s="198"/>
      <c r="D1421" s="192" t="s">
        <v>147</v>
      </c>
      <c r="E1421" s="199" t="s">
        <v>1</v>
      </c>
      <c r="F1421" s="200" t="s">
        <v>2311</v>
      </c>
      <c r="G1421" s="198"/>
      <c r="H1421" s="199" t="s">
        <v>1</v>
      </c>
      <c r="I1421" s="201"/>
      <c r="J1421" s="198"/>
      <c r="K1421" s="198"/>
      <c r="L1421" s="202"/>
      <c r="M1421" s="203"/>
      <c r="N1421" s="204"/>
      <c r="O1421" s="204"/>
      <c r="P1421" s="204"/>
      <c r="Q1421" s="204"/>
      <c r="R1421" s="204"/>
      <c r="S1421" s="204"/>
      <c r="T1421" s="205"/>
      <c r="AT1421" s="206" t="s">
        <v>147</v>
      </c>
      <c r="AU1421" s="206" t="s">
        <v>83</v>
      </c>
      <c r="AV1421" s="12" t="s">
        <v>83</v>
      </c>
      <c r="AW1421" s="12" t="s">
        <v>31</v>
      </c>
      <c r="AX1421" s="12" t="s">
        <v>75</v>
      </c>
      <c r="AY1421" s="206" t="s">
        <v>137</v>
      </c>
    </row>
    <row r="1422" spans="1:65" s="13" customFormat="1">
      <c r="B1422" s="207"/>
      <c r="C1422" s="208"/>
      <c r="D1422" s="192" t="s">
        <v>147</v>
      </c>
      <c r="E1422" s="209" t="s">
        <v>1</v>
      </c>
      <c r="F1422" s="210" t="s">
        <v>83</v>
      </c>
      <c r="G1422" s="208"/>
      <c r="H1422" s="211">
        <v>1</v>
      </c>
      <c r="I1422" s="212"/>
      <c r="J1422" s="208"/>
      <c r="K1422" s="208"/>
      <c r="L1422" s="213"/>
      <c r="M1422" s="214"/>
      <c r="N1422" s="215"/>
      <c r="O1422" s="215"/>
      <c r="P1422" s="215"/>
      <c r="Q1422" s="215"/>
      <c r="R1422" s="215"/>
      <c r="S1422" s="215"/>
      <c r="T1422" s="216"/>
      <c r="AT1422" s="217" t="s">
        <v>147</v>
      </c>
      <c r="AU1422" s="217" t="s">
        <v>83</v>
      </c>
      <c r="AV1422" s="13" t="s">
        <v>85</v>
      </c>
      <c r="AW1422" s="13" t="s">
        <v>31</v>
      </c>
      <c r="AX1422" s="13" t="s">
        <v>75</v>
      </c>
      <c r="AY1422" s="217" t="s">
        <v>137</v>
      </c>
    </row>
    <row r="1423" spans="1:65" s="12" customFormat="1">
      <c r="B1423" s="197"/>
      <c r="C1423" s="198"/>
      <c r="D1423" s="192" t="s">
        <v>147</v>
      </c>
      <c r="E1423" s="199" t="s">
        <v>1</v>
      </c>
      <c r="F1423" s="200" t="s">
        <v>2312</v>
      </c>
      <c r="G1423" s="198"/>
      <c r="H1423" s="199" t="s">
        <v>1</v>
      </c>
      <c r="I1423" s="201"/>
      <c r="J1423" s="198"/>
      <c r="K1423" s="198"/>
      <c r="L1423" s="202"/>
      <c r="M1423" s="203"/>
      <c r="N1423" s="204"/>
      <c r="O1423" s="204"/>
      <c r="P1423" s="204"/>
      <c r="Q1423" s="204"/>
      <c r="R1423" s="204"/>
      <c r="S1423" s="204"/>
      <c r="T1423" s="205"/>
      <c r="AT1423" s="206" t="s">
        <v>147</v>
      </c>
      <c r="AU1423" s="206" t="s">
        <v>83</v>
      </c>
      <c r="AV1423" s="12" t="s">
        <v>83</v>
      </c>
      <c r="AW1423" s="12" t="s">
        <v>31</v>
      </c>
      <c r="AX1423" s="12" t="s">
        <v>75</v>
      </c>
      <c r="AY1423" s="206" t="s">
        <v>137</v>
      </c>
    </row>
    <row r="1424" spans="1:65" s="13" customFormat="1">
      <c r="B1424" s="207"/>
      <c r="C1424" s="208"/>
      <c r="D1424" s="192" t="s">
        <v>147</v>
      </c>
      <c r="E1424" s="209" t="s">
        <v>1</v>
      </c>
      <c r="F1424" s="210" t="s">
        <v>83</v>
      </c>
      <c r="G1424" s="208"/>
      <c r="H1424" s="211">
        <v>1</v>
      </c>
      <c r="I1424" s="212"/>
      <c r="J1424" s="208"/>
      <c r="K1424" s="208"/>
      <c r="L1424" s="213"/>
      <c r="M1424" s="214"/>
      <c r="N1424" s="215"/>
      <c r="O1424" s="215"/>
      <c r="P1424" s="215"/>
      <c r="Q1424" s="215"/>
      <c r="R1424" s="215"/>
      <c r="S1424" s="215"/>
      <c r="T1424" s="216"/>
      <c r="AT1424" s="217" t="s">
        <v>147</v>
      </c>
      <c r="AU1424" s="217" t="s">
        <v>83</v>
      </c>
      <c r="AV1424" s="13" t="s">
        <v>85</v>
      </c>
      <c r="AW1424" s="13" t="s">
        <v>31</v>
      </c>
      <c r="AX1424" s="13" t="s">
        <v>75</v>
      </c>
      <c r="AY1424" s="217" t="s">
        <v>137</v>
      </c>
    </row>
    <row r="1425" spans="1:65" s="12" customFormat="1">
      <c r="B1425" s="197"/>
      <c r="C1425" s="198"/>
      <c r="D1425" s="192" t="s">
        <v>147</v>
      </c>
      <c r="E1425" s="199" t="s">
        <v>1</v>
      </c>
      <c r="F1425" s="200" t="s">
        <v>2313</v>
      </c>
      <c r="G1425" s="198"/>
      <c r="H1425" s="199" t="s">
        <v>1</v>
      </c>
      <c r="I1425" s="201"/>
      <c r="J1425" s="198"/>
      <c r="K1425" s="198"/>
      <c r="L1425" s="202"/>
      <c r="M1425" s="203"/>
      <c r="N1425" s="204"/>
      <c r="O1425" s="204"/>
      <c r="P1425" s="204"/>
      <c r="Q1425" s="204"/>
      <c r="R1425" s="204"/>
      <c r="S1425" s="204"/>
      <c r="T1425" s="205"/>
      <c r="AT1425" s="206" t="s">
        <v>147</v>
      </c>
      <c r="AU1425" s="206" t="s">
        <v>83</v>
      </c>
      <c r="AV1425" s="12" t="s">
        <v>83</v>
      </c>
      <c r="AW1425" s="12" t="s">
        <v>31</v>
      </c>
      <c r="AX1425" s="12" t="s">
        <v>75</v>
      </c>
      <c r="AY1425" s="206" t="s">
        <v>137</v>
      </c>
    </row>
    <row r="1426" spans="1:65" s="13" customFormat="1">
      <c r="B1426" s="207"/>
      <c r="C1426" s="208"/>
      <c r="D1426" s="192" t="s">
        <v>147</v>
      </c>
      <c r="E1426" s="209" t="s">
        <v>1</v>
      </c>
      <c r="F1426" s="210" t="s">
        <v>83</v>
      </c>
      <c r="G1426" s="208"/>
      <c r="H1426" s="211">
        <v>1</v>
      </c>
      <c r="I1426" s="212"/>
      <c r="J1426" s="208"/>
      <c r="K1426" s="208"/>
      <c r="L1426" s="213"/>
      <c r="M1426" s="214"/>
      <c r="N1426" s="215"/>
      <c r="O1426" s="215"/>
      <c r="P1426" s="215"/>
      <c r="Q1426" s="215"/>
      <c r="R1426" s="215"/>
      <c r="S1426" s="215"/>
      <c r="T1426" s="216"/>
      <c r="AT1426" s="217" t="s">
        <v>147</v>
      </c>
      <c r="AU1426" s="217" t="s">
        <v>83</v>
      </c>
      <c r="AV1426" s="13" t="s">
        <v>85</v>
      </c>
      <c r="AW1426" s="13" t="s">
        <v>31</v>
      </c>
      <c r="AX1426" s="13" t="s">
        <v>75</v>
      </c>
      <c r="AY1426" s="217" t="s">
        <v>137</v>
      </c>
    </row>
    <row r="1427" spans="1:65" s="12" customFormat="1">
      <c r="B1427" s="197"/>
      <c r="C1427" s="198"/>
      <c r="D1427" s="192" t="s">
        <v>147</v>
      </c>
      <c r="E1427" s="199" t="s">
        <v>1</v>
      </c>
      <c r="F1427" s="200" t="s">
        <v>2316</v>
      </c>
      <c r="G1427" s="198"/>
      <c r="H1427" s="199" t="s">
        <v>1</v>
      </c>
      <c r="I1427" s="201"/>
      <c r="J1427" s="198"/>
      <c r="K1427" s="198"/>
      <c r="L1427" s="202"/>
      <c r="M1427" s="203"/>
      <c r="N1427" s="204"/>
      <c r="O1427" s="204"/>
      <c r="P1427" s="204"/>
      <c r="Q1427" s="204"/>
      <c r="R1427" s="204"/>
      <c r="S1427" s="204"/>
      <c r="T1427" s="205"/>
      <c r="AT1427" s="206" t="s">
        <v>147</v>
      </c>
      <c r="AU1427" s="206" t="s">
        <v>83</v>
      </c>
      <c r="AV1427" s="12" t="s">
        <v>83</v>
      </c>
      <c r="AW1427" s="12" t="s">
        <v>31</v>
      </c>
      <c r="AX1427" s="12" t="s">
        <v>75</v>
      </c>
      <c r="AY1427" s="206" t="s">
        <v>137</v>
      </c>
    </row>
    <row r="1428" spans="1:65" s="13" customFormat="1">
      <c r="B1428" s="207"/>
      <c r="C1428" s="208"/>
      <c r="D1428" s="192" t="s">
        <v>147</v>
      </c>
      <c r="E1428" s="209" t="s">
        <v>1</v>
      </c>
      <c r="F1428" s="210" t="s">
        <v>83</v>
      </c>
      <c r="G1428" s="208"/>
      <c r="H1428" s="211">
        <v>1</v>
      </c>
      <c r="I1428" s="212"/>
      <c r="J1428" s="208"/>
      <c r="K1428" s="208"/>
      <c r="L1428" s="213"/>
      <c r="M1428" s="214"/>
      <c r="N1428" s="215"/>
      <c r="O1428" s="215"/>
      <c r="P1428" s="215"/>
      <c r="Q1428" s="215"/>
      <c r="R1428" s="215"/>
      <c r="S1428" s="215"/>
      <c r="T1428" s="216"/>
      <c r="AT1428" s="217" t="s">
        <v>147</v>
      </c>
      <c r="AU1428" s="217" t="s">
        <v>83</v>
      </c>
      <c r="AV1428" s="13" t="s">
        <v>85</v>
      </c>
      <c r="AW1428" s="13" t="s">
        <v>31</v>
      </c>
      <c r="AX1428" s="13" t="s">
        <v>75</v>
      </c>
      <c r="AY1428" s="217" t="s">
        <v>137</v>
      </c>
    </row>
    <row r="1429" spans="1:65" s="14" customFormat="1">
      <c r="B1429" s="218"/>
      <c r="C1429" s="219"/>
      <c r="D1429" s="192" t="s">
        <v>147</v>
      </c>
      <c r="E1429" s="220" t="s">
        <v>1</v>
      </c>
      <c r="F1429" s="221" t="s">
        <v>152</v>
      </c>
      <c r="G1429" s="219"/>
      <c r="H1429" s="222">
        <v>22</v>
      </c>
      <c r="I1429" s="223"/>
      <c r="J1429" s="219"/>
      <c r="K1429" s="219"/>
      <c r="L1429" s="224"/>
      <c r="M1429" s="225"/>
      <c r="N1429" s="226"/>
      <c r="O1429" s="226"/>
      <c r="P1429" s="226"/>
      <c r="Q1429" s="226"/>
      <c r="R1429" s="226"/>
      <c r="S1429" s="226"/>
      <c r="T1429" s="227"/>
      <c r="AT1429" s="228" t="s">
        <v>147</v>
      </c>
      <c r="AU1429" s="228" t="s">
        <v>83</v>
      </c>
      <c r="AV1429" s="14" t="s">
        <v>144</v>
      </c>
      <c r="AW1429" s="14" t="s">
        <v>31</v>
      </c>
      <c r="AX1429" s="14" t="s">
        <v>83</v>
      </c>
      <c r="AY1429" s="228" t="s">
        <v>137</v>
      </c>
    </row>
    <row r="1430" spans="1:65" s="2" customFormat="1" ht="24.2" customHeight="1">
      <c r="A1430" s="34"/>
      <c r="B1430" s="35"/>
      <c r="C1430" s="229" t="s">
        <v>1117</v>
      </c>
      <c r="D1430" s="229" t="s">
        <v>678</v>
      </c>
      <c r="E1430" s="230" t="s">
        <v>2317</v>
      </c>
      <c r="F1430" s="231" t="s">
        <v>2318</v>
      </c>
      <c r="G1430" s="232" t="s">
        <v>156</v>
      </c>
      <c r="H1430" s="233">
        <v>24</v>
      </c>
      <c r="I1430" s="234"/>
      <c r="J1430" s="235">
        <f>ROUND(I1430*H1430,2)</f>
        <v>0</v>
      </c>
      <c r="K1430" s="231" t="s">
        <v>142</v>
      </c>
      <c r="L1430" s="39"/>
      <c r="M1430" s="236" t="s">
        <v>1</v>
      </c>
      <c r="N1430" s="237" t="s">
        <v>40</v>
      </c>
      <c r="O1430" s="71"/>
      <c r="P1430" s="188">
        <f>O1430*H1430</f>
        <v>0</v>
      </c>
      <c r="Q1430" s="188">
        <v>0</v>
      </c>
      <c r="R1430" s="188">
        <f>Q1430*H1430</f>
        <v>0</v>
      </c>
      <c r="S1430" s="188">
        <v>0</v>
      </c>
      <c r="T1430" s="189">
        <f>S1430*H1430</f>
        <v>0</v>
      </c>
      <c r="U1430" s="34"/>
      <c r="V1430" s="34"/>
      <c r="W1430" s="34"/>
      <c r="X1430" s="34"/>
      <c r="Y1430" s="34"/>
      <c r="Z1430" s="34"/>
      <c r="AA1430" s="34"/>
      <c r="AB1430" s="34"/>
      <c r="AC1430" s="34"/>
      <c r="AD1430" s="34"/>
      <c r="AE1430" s="34"/>
      <c r="AR1430" s="190" t="s">
        <v>1144</v>
      </c>
      <c r="AT1430" s="190" t="s">
        <v>678</v>
      </c>
      <c r="AU1430" s="190" t="s">
        <v>83</v>
      </c>
      <c r="AY1430" s="17" t="s">
        <v>137</v>
      </c>
      <c r="BE1430" s="191">
        <f>IF(N1430="základní",J1430,0)</f>
        <v>0</v>
      </c>
      <c r="BF1430" s="191">
        <f>IF(N1430="snížená",J1430,0)</f>
        <v>0</v>
      </c>
      <c r="BG1430" s="191">
        <f>IF(N1430="zákl. přenesená",J1430,0)</f>
        <v>0</v>
      </c>
      <c r="BH1430" s="191">
        <f>IF(N1430="sníž. přenesená",J1430,0)</f>
        <v>0</v>
      </c>
      <c r="BI1430" s="191">
        <f>IF(N1430="nulová",J1430,0)</f>
        <v>0</v>
      </c>
      <c r="BJ1430" s="17" t="s">
        <v>83</v>
      </c>
      <c r="BK1430" s="191">
        <f>ROUND(I1430*H1430,2)</f>
        <v>0</v>
      </c>
      <c r="BL1430" s="17" t="s">
        <v>1144</v>
      </c>
      <c r="BM1430" s="190" t="s">
        <v>2319</v>
      </c>
    </row>
    <row r="1431" spans="1:65" s="2" customFormat="1">
      <c r="A1431" s="34"/>
      <c r="B1431" s="35"/>
      <c r="C1431" s="36"/>
      <c r="D1431" s="192" t="s">
        <v>146</v>
      </c>
      <c r="E1431" s="36"/>
      <c r="F1431" s="193" t="s">
        <v>2318</v>
      </c>
      <c r="G1431" s="36"/>
      <c r="H1431" s="36"/>
      <c r="I1431" s="194"/>
      <c r="J1431" s="36"/>
      <c r="K1431" s="36"/>
      <c r="L1431" s="39"/>
      <c r="M1431" s="195"/>
      <c r="N1431" s="196"/>
      <c r="O1431" s="71"/>
      <c r="P1431" s="71"/>
      <c r="Q1431" s="71"/>
      <c r="R1431" s="71"/>
      <c r="S1431" s="71"/>
      <c r="T1431" s="72"/>
      <c r="U1431" s="34"/>
      <c r="V1431" s="34"/>
      <c r="W1431" s="34"/>
      <c r="X1431" s="34"/>
      <c r="Y1431" s="34"/>
      <c r="Z1431" s="34"/>
      <c r="AA1431" s="34"/>
      <c r="AB1431" s="34"/>
      <c r="AC1431" s="34"/>
      <c r="AD1431" s="34"/>
      <c r="AE1431" s="34"/>
      <c r="AT1431" s="17" t="s">
        <v>146</v>
      </c>
      <c r="AU1431" s="17" t="s">
        <v>83</v>
      </c>
    </row>
    <row r="1432" spans="1:65" s="12" customFormat="1">
      <c r="B1432" s="197"/>
      <c r="C1432" s="198"/>
      <c r="D1432" s="192" t="s">
        <v>147</v>
      </c>
      <c r="E1432" s="199" t="s">
        <v>1</v>
      </c>
      <c r="F1432" s="200" t="s">
        <v>2184</v>
      </c>
      <c r="G1432" s="198"/>
      <c r="H1432" s="199" t="s">
        <v>1</v>
      </c>
      <c r="I1432" s="201"/>
      <c r="J1432" s="198"/>
      <c r="K1432" s="198"/>
      <c r="L1432" s="202"/>
      <c r="M1432" s="203"/>
      <c r="N1432" s="204"/>
      <c r="O1432" s="204"/>
      <c r="P1432" s="204"/>
      <c r="Q1432" s="204"/>
      <c r="R1432" s="204"/>
      <c r="S1432" s="204"/>
      <c r="T1432" s="205"/>
      <c r="AT1432" s="206" t="s">
        <v>147</v>
      </c>
      <c r="AU1432" s="206" t="s">
        <v>83</v>
      </c>
      <c r="AV1432" s="12" t="s">
        <v>83</v>
      </c>
      <c r="AW1432" s="12" t="s">
        <v>31</v>
      </c>
      <c r="AX1432" s="12" t="s">
        <v>75</v>
      </c>
      <c r="AY1432" s="206" t="s">
        <v>137</v>
      </c>
    </row>
    <row r="1433" spans="1:65" s="13" customFormat="1">
      <c r="B1433" s="207"/>
      <c r="C1433" s="208"/>
      <c r="D1433" s="192" t="s">
        <v>147</v>
      </c>
      <c r="E1433" s="209" t="s">
        <v>1</v>
      </c>
      <c r="F1433" s="210" t="s">
        <v>2185</v>
      </c>
      <c r="G1433" s="208"/>
      <c r="H1433" s="211">
        <v>12</v>
      </c>
      <c r="I1433" s="212"/>
      <c r="J1433" s="208"/>
      <c r="K1433" s="208"/>
      <c r="L1433" s="213"/>
      <c r="M1433" s="214"/>
      <c r="N1433" s="215"/>
      <c r="O1433" s="215"/>
      <c r="P1433" s="215"/>
      <c r="Q1433" s="215"/>
      <c r="R1433" s="215"/>
      <c r="S1433" s="215"/>
      <c r="T1433" s="216"/>
      <c r="AT1433" s="217" t="s">
        <v>147</v>
      </c>
      <c r="AU1433" s="217" t="s">
        <v>83</v>
      </c>
      <c r="AV1433" s="13" t="s">
        <v>85</v>
      </c>
      <c r="AW1433" s="13" t="s">
        <v>31</v>
      </c>
      <c r="AX1433" s="13" t="s">
        <v>75</v>
      </c>
      <c r="AY1433" s="217" t="s">
        <v>137</v>
      </c>
    </row>
    <row r="1434" spans="1:65" s="12" customFormat="1">
      <c r="B1434" s="197"/>
      <c r="C1434" s="198"/>
      <c r="D1434" s="192" t="s">
        <v>147</v>
      </c>
      <c r="E1434" s="199" t="s">
        <v>1</v>
      </c>
      <c r="F1434" s="200" t="s">
        <v>2186</v>
      </c>
      <c r="G1434" s="198"/>
      <c r="H1434" s="199" t="s">
        <v>1</v>
      </c>
      <c r="I1434" s="201"/>
      <c r="J1434" s="198"/>
      <c r="K1434" s="198"/>
      <c r="L1434" s="202"/>
      <c r="M1434" s="203"/>
      <c r="N1434" s="204"/>
      <c r="O1434" s="204"/>
      <c r="P1434" s="204"/>
      <c r="Q1434" s="204"/>
      <c r="R1434" s="204"/>
      <c r="S1434" s="204"/>
      <c r="T1434" s="205"/>
      <c r="AT1434" s="206" t="s">
        <v>147</v>
      </c>
      <c r="AU1434" s="206" t="s">
        <v>83</v>
      </c>
      <c r="AV1434" s="12" t="s">
        <v>83</v>
      </c>
      <c r="AW1434" s="12" t="s">
        <v>31</v>
      </c>
      <c r="AX1434" s="12" t="s">
        <v>75</v>
      </c>
      <c r="AY1434" s="206" t="s">
        <v>137</v>
      </c>
    </row>
    <row r="1435" spans="1:65" s="13" customFormat="1">
      <c r="B1435" s="207"/>
      <c r="C1435" s="208"/>
      <c r="D1435" s="192" t="s">
        <v>147</v>
      </c>
      <c r="E1435" s="209" t="s">
        <v>1</v>
      </c>
      <c r="F1435" s="210" t="s">
        <v>1883</v>
      </c>
      <c r="G1435" s="208"/>
      <c r="H1435" s="211">
        <v>12</v>
      </c>
      <c r="I1435" s="212"/>
      <c r="J1435" s="208"/>
      <c r="K1435" s="208"/>
      <c r="L1435" s="213"/>
      <c r="M1435" s="214"/>
      <c r="N1435" s="215"/>
      <c r="O1435" s="215"/>
      <c r="P1435" s="215"/>
      <c r="Q1435" s="215"/>
      <c r="R1435" s="215"/>
      <c r="S1435" s="215"/>
      <c r="T1435" s="216"/>
      <c r="AT1435" s="217" t="s">
        <v>147</v>
      </c>
      <c r="AU1435" s="217" t="s">
        <v>83</v>
      </c>
      <c r="AV1435" s="13" t="s">
        <v>85</v>
      </c>
      <c r="AW1435" s="13" t="s">
        <v>31</v>
      </c>
      <c r="AX1435" s="13" t="s">
        <v>75</v>
      </c>
      <c r="AY1435" s="217" t="s">
        <v>137</v>
      </c>
    </row>
    <row r="1436" spans="1:65" s="14" customFormat="1">
      <c r="B1436" s="218"/>
      <c r="C1436" s="219"/>
      <c r="D1436" s="192" t="s">
        <v>147</v>
      </c>
      <c r="E1436" s="220" t="s">
        <v>1</v>
      </c>
      <c r="F1436" s="221" t="s">
        <v>152</v>
      </c>
      <c r="G1436" s="219"/>
      <c r="H1436" s="222">
        <v>24</v>
      </c>
      <c r="I1436" s="223"/>
      <c r="J1436" s="219"/>
      <c r="K1436" s="219"/>
      <c r="L1436" s="224"/>
      <c r="M1436" s="225"/>
      <c r="N1436" s="226"/>
      <c r="O1436" s="226"/>
      <c r="P1436" s="226"/>
      <c r="Q1436" s="226"/>
      <c r="R1436" s="226"/>
      <c r="S1436" s="226"/>
      <c r="T1436" s="227"/>
      <c r="AT1436" s="228" t="s">
        <v>147</v>
      </c>
      <c r="AU1436" s="228" t="s">
        <v>83</v>
      </c>
      <c r="AV1436" s="14" t="s">
        <v>144</v>
      </c>
      <c r="AW1436" s="14" t="s">
        <v>31</v>
      </c>
      <c r="AX1436" s="14" t="s">
        <v>83</v>
      </c>
      <c r="AY1436" s="228" t="s">
        <v>137</v>
      </c>
    </row>
    <row r="1437" spans="1:65" s="2" customFormat="1" ht="24.2" customHeight="1">
      <c r="A1437" s="34"/>
      <c r="B1437" s="35"/>
      <c r="C1437" s="229" t="s">
        <v>1122</v>
      </c>
      <c r="D1437" s="229" t="s">
        <v>678</v>
      </c>
      <c r="E1437" s="230" t="s">
        <v>2320</v>
      </c>
      <c r="F1437" s="231" t="s">
        <v>2321</v>
      </c>
      <c r="G1437" s="232" t="s">
        <v>156</v>
      </c>
      <c r="H1437" s="233">
        <v>24</v>
      </c>
      <c r="I1437" s="234"/>
      <c r="J1437" s="235">
        <f>ROUND(I1437*H1437,2)</f>
        <v>0</v>
      </c>
      <c r="K1437" s="231" t="s">
        <v>142</v>
      </c>
      <c r="L1437" s="39"/>
      <c r="M1437" s="236" t="s">
        <v>1</v>
      </c>
      <c r="N1437" s="237" t="s">
        <v>40</v>
      </c>
      <c r="O1437" s="71"/>
      <c r="P1437" s="188">
        <f>O1437*H1437</f>
        <v>0</v>
      </c>
      <c r="Q1437" s="188">
        <v>0</v>
      </c>
      <c r="R1437" s="188">
        <f>Q1437*H1437</f>
        <v>0</v>
      </c>
      <c r="S1437" s="188">
        <v>0</v>
      </c>
      <c r="T1437" s="189">
        <f>S1437*H1437</f>
        <v>0</v>
      </c>
      <c r="U1437" s="34"/>
      <c r="V1437" s="34"/>
      <c r="W1437" s="34"/>
      <c r="X1437" s="34"/>
      <c r="Y1437" s="34"/>
      <c r="Z1437" s="34"/>
      <c r="AA1437" s="34"/>
      <c r="AB1437" s="34"/>
      <c r="AC1437" s="34"/>
      <c r="AD1437" s="34"/>
      <c r="AE1437" s="34"/>
      <c r="AR1437" s="190" t="s">
        <v>1144</v>
      </c>
      <c r="AT1437" s="190" t="s">
        <v>678</v>
      </c>
      <c r="AU1437" s="190" t="s">
        <v>83</v>
      </c>
      <c r="AY1437" s="17" t="s">
        <v>137</v>
      </c>
      <c r="BE1437" s="191">
        <f>IF(N1437="základní",J1437,0)</f>
        <v>0</v>
      </c>
      <c r="BF1437" s="191">
        <f>IF(N1437="snížená",J1437,0)</f>
        <v>0</v>
      </c>
      <c r="BG1437" s="191">
        <f>IF(N1437="zákl. přenesená",J1437,0)</f>
        <v>0</v>
      </c>
      <c r="BH1437" s="191">
        <f>IF(N1437="sníž. přenesená",J1437,0)</f>
        <v>0</v>
      </c>
      <c r="BI1437" s="191">
        <f>IF(N1437="nulová",J1437,0)</f>
        <v>0</v>
      </c>
      <c r="BJ1437" s="17" t="s">
        <v>83</v>
      </c>
      <c r="BK1437" s="191">
        <f>ROUND(I1437*H1437,2)</f>
        <v>0</v>
      </c>
      <c r="BL1437" s="17" t="s">
        <v>1144</v>
      </c>
      <c r="BM1437" s="190" t="s">
        <v>2322</v>
      </c>
    </row>
    <row r="1438" spans="1:65" s="2" customFormat="1">
      <c r="A1438" s="34"/>
      <c r="B1438" s="35"/>
      <c r="C1438" s="36"/>
      <c r="D1438" s="192" t="s">
        <v>146</v>
      </c>
      <c r="E1438" s="36"/>
      <c r="F1438" s="193" t="s">
        <v>2321</v>
      </c>
      <c r="G1438" s="36"/>
      <c r="H1438" s="36"/>
      <c r="I1438" s="194"/>
      <c r="J1438" s="36"/>
      <c r="K1438" s="36"/>
      <c r="L1438" s="39"/>
      <c r="M1438" s="195"/>
      <c r="N1438" s="196"/>
      <c r="O1438" s="71"/>
      <c r="P1438" s="71"/>
      <c r="Q1438" s="71"/>
      <c r="R1438" s="71"/>
      <c r="S1438" s="71"/>
      <c r="T1438" s="72"/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T1438" s="17" t="s">
        <v>146</v>
      </c>
      <c r="AU1438" s="17" t="s">
        <v>83</v>
      </c>
    </row>
    <row r="1439" spans="1:65" s="12" customFormat="1">
      <c r="B1439" s="197"/>
      <c r="C1439" s="198"/>
      <c r="D1439" s="192" t="s">
        <v>147</v>
      </c>
      <c r="E1439" s="199" t="s">
        <v>1</v>
      </c>
      <c r="F1439" s="200" t="s">
        <v>2184</v>
      </c>
      <c r="G1439" s="198"/>
      <c r="H1439" s="199" t="s">
        <v>1</v>
      </c>
      <c r="I1439" s="201"/>
      <c r="J1439" s="198"/>
      <c r="K1439" s="198"/>
      <c r="L1439" s="202"/>
      <c r="M1439" s="203"/>
      <c r="N1439" s="204"/>
      <c r="O1439" s="204"/>
      <c r="P1439" s="204"/>
      <c r="Q1439" s="204"/>
      <c r="R1439" s="204"/>
      <c r="S1439" s="204"/>
      <c r="T1439" s="205"/>
      <c r="AT1439" s="206" t="s">
        <v>147</v>
      </c>
      <c r="AU1439" s="206" t="s">
        <v>83</v>
      </c>
      <c r="AV1439" s="12" t="s">
        <v>83</v>
      </c>
      <c r="AW1439" s="12" t="s">
        <v>31</v>
      </c>
      <c r="AX1439" s="12" t="s">
        <v>75</v>
      </c>
      <c r="AY1439" s="206" t="s">
        <v>137</v>
      </c>
    </row>
    <row r="1440" spans="1:65" s="13" customFormat="1">
      <c r="B1440" s="207"/>
      <c r="C1440" s="208"/>
      <c r="D1440" s="192" t="s">
        <v>147</v>
      </c>
      <c r="E1440" s="209" t="s">
        <v>1</v>
      </c>
      <c r="F1440" s="210" t="s">
        <v>2185</v>
      </c>
      <c r="G1440" s="208"/>
      <c r="H1440" s="211">
        <v>12</v>
      </c>
      <c r="I1440" s="212"/>
      <c r="J1440" s="208"/>
      <c r="K1440" s="208"/>
      <c r="L1440" s="213"/>
      <c r="M1440" s="214"/>
      <c r="N1440" s="215"/>
      <c r="O1440" s="215"/>
      <c r="P1440" s="215"/>
      <c r="Q1440" s="215"/>
      <c r="R1440" s="215"/>
      <c r="S1440" s="215"/>
      <c r="T1440" s="216"/>
      <c r="AT1440" s="217" t="s">
        <v>147</v>
      </c>
      <c r="AU1440" s="217" t="s">
        <v>83</v>
      </c>
      <c r="AV1440" s="13" t="s">
        <v>85</v>
      </c>
      <c r="AW1440" s="13" t="s">
        <v>31</v>
      </c>
      <c r="AX1440" s="13" t="s">
        <v>75</v>
      </c>
      <c r="AY1440" s="217" t="s">
        <v>137</v>
      </c>
    </row>
    <row r="1441" spans="1:65" s="12" customFormat="1">
      <c r="B1441" s="197"/>
      <c r="C1441" s="198"/>
      <c r="D1441" s="192" t="s">
        <v>147</v>
      </c>
      <c r="E1441" s="199" t="s">
        <v>1</v>
      </c>
      <c r="F1441" s="200" t="s">
        <v>2186</v>
      </c>
      <c r="G1441" s="198"/>
      <c r="H1441" s="199" t="s">
        <v>1</v>
      </c>
      <c r="I1441" s="201"/>
      <c r="J1441" s="198"/>
      <c r="K1441" s="198"/>
      <c r="L1441" s="202"/>
      <c r="M1441" s="203"/>
      <c r="N1441" s="204"/>
      <c r="O1441" s="204"/>
      <c r="P1441" s="204"/>
      <c r="Q1441" s="204"/>
      <c r="R1441" s="204"/>
      <c r="S1441" s="204"/>
      <c r="T1441" s="205"/>
      <c r="AT1441" s="206" t="s">
        <v>147</v>
      </c>
      <c r="AU1441" s="206" t="s">
        <v>83</v>
      </c>
      <c r="AV1441" s="12" t="s">
        <v>83</v>
      </c>
      <c r="AW1441" s="12" t="s">
        <v>31</v>
      </c>
      <c r="AX1441" s="12" t="s">
        <v>75</v>
      </c>
      <c r="AY1441" s="206" t="s">
        <v>137</v>
      </c>
    </row>
    <row r="1442" spans="1:65" s="13" customFormat="1">
      <c r="B1442" s="207"/>
      <c r="C1442" s="208"/>
      <c r="D1442" s="192" t="s">
        <v>147</v>
      </c>
      <c r="E1442" s="209" t="s">
        <v>1</v>
      </c>
      <c r="F1442" s="210" t="s">
        <v>1883</v>
      </c>
      <c r="G1442" s="208"/>
      <c r="H1442" s="211">
        <v>12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147</v>
      </c>
      <c r="AU1442" s="217" t="s">
        <v>83</v>
      </c>
      <c r="AV1442" s="13" t="s">
        <v>85</v>
      </c>
      <c r="AW1442" s="13" t="s">
        <v>31</v>
      </c>
      <c r="AX1442" s="13" t="s">
        <v>75</v>
      </c>
      <c r="AY1442" s="217" t="s">
        <v>137</v>
      </c>
    </row>
    <row r="1443" spans="1:65" s="14" customFormat="1">
      <c r="B1443" s="218"/>
      <c r="C1443" s="219"/>
      <c r="D1443" s="192" t="s">
        <v>147</v>
      </c>
      <c r="E1443" s="220" t="s">
        <v>1</v>
      </c>
      <c r="F1443" s="221" t="s">
        <v>152</v>
      </c>
      <c r="G1443" s="219"/>
      <c r="H1443" s="222">
        <v>24</v>
      </c>
      <c r="I1443" s="223"/>
      <c r="J1443" s="219"/>
      <c r="K1443" s="219"/>
      <c r="L1443" s="224"/>
      <c r="M1443" s="225"/>
      <c r="N1443" s="226"/>
      <c r="O1443" s="226"/>
      <c r="P1443" s="226"/>
      <c r="Q1443" s="226"/>
      <c r="R1443" s="226"/>
      <c r="S1443" s="226"/>
      <c r="T1443" s="227"/>
      <c r="AT1443" s="228" t="s">
        <v>147</v>
      </c>
      <c r="AU1443" s="228" t="s">
        <v>83</v>
      </c>
      <c r="AV1443" s="14" t="s">
        <v>144</v>
      </c>
      <c r="AW1443" s="14" t="s">
        <v>31</v>
      </c>
      <c r="AX1443" s="14" t="s">
        <v>83</v>
      </c>
      <c r="AY1443" s="228" t="s">
        <v>137</v>
      </c>
    </row>
    <row r="1444" spans="1:65" s="11" customFormat="1" ht="25.9" customHeight="1">
      <c r="B1444" s="164"/>
      <c r="C1444" s="165"/>
      <c r="D1444" s="166" t="s">
        <v>74</v>
      </c>
      <c r="E1444" s="167" t="s">
        <v>1178</v>
      </c>
      <c r="F1444" s="167" t="s">
        <v>1179</v>
      </c>
      <c r="G1444" s="165"/>
      <c r="H1444" s="165"/>
      <c r="I1444" s="168"/>
      <c r="J1444" s="169">
        <f>BK1444</f>
        <v>0</v>
      </c>
      <c r="K1444" s="165"/>
      <c r="L1444" s="170"/>
      <c r="M1444" s="171"/>
      <c r="N1444" s="172"/>
      <c r="O1444" s="172"/>
      <c r="P1444" s="173">
        <f>SUM(P1445:P1550)</f>
        <v>0</v>
      </c>
      <c r="Q1444" s="172"/>
      <c r="R1444" s="173">
        <f>SUM(R1445:R1550)</f>
        <v>0</v>
      </c>
      <c r="S1444" s="172"/>
      <c r="T1444" s="174">
        <f>SUM(T1445:T1550)</f>
        <v>0</v>
      </c>
      <c r="AR1444" s="175" t="s">
        <v>179</v>
      </c>
      <c r="AT1444" s="176" t="s">
        <v>74</v>
      </c>
      <c r="AU1444" s="176" t="s">
        <v>75</v>
      </c>
      <c r="AY1444" s="175" t="s">
        <v>137</v>
      </c>
      <c r="BK1444" s="177">
        <f>SUM(BK1445:BK1550)</f>
        <v>0</v>
      </c>
    </row>
    <row r="1445" spans="1:65" s="2" customFormat="1" ht="37.9" customHeight="1">
      <c r="A1445" s="34"/>
      <c r="B1445" s="35"/>
      <c r="C1445" s="229" t="s">
        <v>1130</v>
      </c>
      <c r="D1445" s="229" t="s">
        <v>678</v>
      </c>
      <c r="E1445" s="230" t="s">
        <v>1181</v>
      </c>
      <c r="F1445" s="231" t="s">
        <v>1182</v>
      </c>
      <c r="G1445" s="232" t="s">
        <v>608</v>
      </c>
      <c r="H1445" s="233">
        <v>12045.456</v>
      </c>
      <c r="I1445" s="234"/>
      <c r="J1445" s="235">
        <f>ROUND(I1445*H1445,2)</f>
        <v>0</v>
      </c>
      <c r="K1445" s="231" t="s">
        <v>142</v>
      </c>
      <c r="L1445" s="39"/>
      <c r="M1445" s="236" t="s">
        <v>1</v>
      </c>
      <c r="N1445" s="237" t="s">
        <v>40</v>
      </c>
      <c r="O1445" s="71"/>
      <c r="P1445" s="188">
        <f>O1445*H1445</f>
        <v>0</v>
      </c>
      <c r="Q1445" s="188">
        <v>0</v>
      </c>
      <c r="R1445" s="188">
        <f>Q1445*H1445</f>
        <v>0</v>
      </c>
      <c r="S1445" s="188">
        <v>0</v>
      </c>
      <c r="T1445" s="189">
        <f>S1445*H1445</f>
        <v>0</v>
      </c>
      <c r="U1445" s="34"/>
      <c r="V1445" s="34"/>
      <c r="W1445" s="34"/>
      <c r="X1445" s="34"/>
      <c r="Y1445" s="34"/>
      <c r="Z1445" s="34"/>
      <c r="AA1445" s="34"/>
      <c r="AB1445" s="34"/>
      <c r="AC1445" s="34"/>
      <c r="AD1445" s="34"/>
      <c r="AE1445" s="34"/>
      <c r="AR1445" s="190" t="s">
        <v>1144</v>
      </c>
      <c r="AT1445" s="190" t="s">
        <v>678</v>
      </c>
      <c r="AU1445" s="190" t="s">
        <v>83</v>
      </c>
      <c r="AY1445" s="17" t="s">
        <v>137</v>
      </c>
      <c r="BE1445" s="191">
        <f>IF(N1445="základní",J1445,0)</f>
        <v>0</v>
      </c>
      <c r="BF1445" s="191">
        <f>IF(N1445="snížená",J1445,0)</f>
        <v>0</v>
      </c>
      <c r="BG1445" s="191">
        <f>IF(N1445="zákl. přenesená",J1445,0)</f>
        <v>0</v>
      </c>
      <c r="BH1445" s="191">
        <f>IF(N1445="sníž. přenesená",J1445,0)</f>
        <v>0</v>
      </c>
      <c r="BI1445" s="191">
        <f>IF(N1445="nulová",J1445,0)</f>
        <v>0</v>
      </c>
      <c r="BJ1445" s="17" t="s">
        <v>83</v>
      </c>
      <c r="BK1445" s="191">
        <f>ROUND(I1445*H1445,2)</f>
        <v>0</v>
      </c>
      <c r="BL1445" s="17" t="s">
        <v>1144</v>
      </c>
      <c r="BM1445" s="190" t="s">
        <v>2323</v>
      </c>
    </row>
    <row r="1446" spans="1:65" s="2" customFormat="1" ht="58.5">
      <c r="A1446" s="34"/>
      <c r="B1446" s="35"/>
      <c r="C1446" s="36"/>
      <c r="D1446" s="192" t="s">
        <v>146</v>
      </c>
      <c r="E1446" s="36"/>
      <c r="F1446" s="193" t="s">
        <v>1184</v>
      </c>
      <c r="G1446" s="36"/>
      <c r="H1446" s="36"/>
      <c r="I1446" s="194"/>
      <c r="J1446" s="36"/>
      <c r="K1446" s="36"/>
      <c r="L1446" s="39"/>
      <c r="M1446" s="195"/>
      <c r="N1446" s="196"/>
      <c r="O1446" s="71"/>
      <c r="P1446" s="71"/>
      <c r="Q1446" s="71"/>
      <c r="R1446" s="71"/>
      <c r="S1446" s="71"/>
      <c r="T1446" s="72"/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T1446" s="17" t="s">
        <v>146</v>
      </c>
      <c r="AU1446" s="17" t="s">
        <v>83</v>
      </c>
    </row>
    <row r="1447" spans="1:65" s="12" customFormat="1">
      <c r="B1447" s="197"/>
      <c r="C1447" s="198"/>
      <c r="D1447" s="192" t="s">
        <v>147</v>
      </c>
      <c r="E1447" s="199" t="s">
        <v>1</v>
      </c>
      <c r="F1447" s="200" t="s">
        <v>2324</v>
      </c>
      <c r="G1447" s="198"/>
      <c r="H1447" s="199" t="s">
        <v>1</v>
      </c>
      <c r="I1447" s="201"/>
      <c r="J1447" s="198"/>
      <c r="K1447" s="198"/>
      <c r="L1447" s="202"/>
      <c r="M1447" s="203"/>
      <c r="N1447" s="204"/>
      <c r="O1447" s="204"/>
      <c r="P1447" s="204"/>
      <c r="Q1447" s="204"/>
      <c r="R1447" s="204"/>
      <c r="S1447" s="204"/>
      <c r="T1447" s="205"/>
      <c r="AT1447" s="206" t="s">
        <v>147</v>
      </c>
      <c r="AU1447" s="206" t="s">
        <v>83</v>
      </c>
      <c r="AV1447" s="12" t="s">
        <v>83</v>
      </c>
      <c r="AW1447" s="12" t="s">
        <v>31</v>
      </c>
      <c r="AX1447" s="12" t="s">
        <v>75</v>
      </c>
      <c r="AY1447" s="206" t="s">
        <v>137</v>
      </c>
    </row>
    <row r="1448" spans="1:65" s="13" customFormat="1">
      <c r="B1448" s="207"/>
      <c r="C1448" s="208"/>
      <c r="D1448" s="192" t="s">
        <v>147</v>
      </c>
      <c r="E1448" s="209" t="s">
        <v>1</v>
      </c>
      <c r="F1448" s="210" t="s">
        <v>2325</v>
      </c>
      <c r="G1448" s="208"/>
      <c r="H1448" s="211">
        <v>7.6059999999999999</v>
      </c>
      <c r="I1448" s="212"/>
      <c r="J1448" s="208"/>
      <c r="K1448" s="208"/>
      <c r="L1448" s="213"/>
      <c r="M1448" s="214"/>
      <c r="N1448" s="215"/>
      <c r="O1448" s="215"/>
      <c r="P1448" s="215"/>
      <c r="Q1448" s="215"/>
      <c r="R1448" s="215"/>
      <c r="S1448" s="215"/>
      <c r="T1448" s="216"/>
      <c r="AT1448" s="217" t="s">
        <v>147</v>
      </c>
      <c r="AU1448" s="217" t="s">
        <v>83</v>
      </c>
      <c r="AV1448" s="13" t="s">
        <v>85</v>
      </c>
      <c r="AW1448" s="13" t="s">
        <v>31</v>
      </c>
      <c r="AX1448" s="13" t="s">
        <v>75</v>
      </c>
      <c r="AY1448" s="217" t="s">
        <v>137</v>
      </c>
    </row>
    <row r="1449" spans="1:65" s="12" customFormat="1">
      <c r="B1449" s="197"/>
      <c r="C1449" s="198"/>
      <c r="D1449" s="192" t="s">
        <v>147</v>
      </c>
      <c r="E1449" s="199" t="s">
        <v>1</v>
      </c>
      <c r="F1449" s="200" t="s">
        <v>1194</v>
      </c>
      <c r="G1449" s="198"/>
      <c r="H1449" s="199" t="s">
        <v>1</v>
      </c>
      <c r="I1449" s="201"/>
      <c r="J1449" s="198"/>
      <c r="K1449" s="198"/>
      <c r="L1449" s="202"/>
      <c r="M1449" s="203"/>
      <c r="N1449" s="204"/>
      <c r="O1449" s="204"/>
      <c r="P1449" s="204"/>
      <c r="Q1449" s="204"/>
      <c r="R1449" s="204"/>
      <c r="S1449" s="204"/>
      <c r="T1449" s="205"/>
      <c r="AT1449" s="206" t="s">
        <v>147</v>
      </c>
      <c r="AU1449" s="206" t="s">
        <v>83</v>
      </c>
      <c r="AV1449" s="12" t="s">
        <v>83</v>
      </c>
      <c r="AW1449" s="12" t="s">
        <v>31</v>
      </c>
      <c r="AX1449" s="12" t="s">
        <v>75</v>
      </c>
      <c r="AY1449" s="206" t="s">
        <v>137</v>
      </c>
    </row>
    <row r="1450" spans="1:65" s="13" customFormat="1">
      <c r="B1450" s="207"/>
      <c r="C1450" s="208"/>
      <c r="D1450" s="192" t="s">
        <v>147</v>
      </c>
      <c r="E1450" s="209" t="s">
        <v>1</v>
      </c>
      <c r="F1450" s="210" t="s">
        <v>2326</v>
      </c>
      <c r="G1450" s="208"/>
      <c r="H1450" s="211">
        <v>83.944999999999993</v>
      </c>
      <c r="I1450" s="212"/>
      <c r="J1450" s="208"/>
      <c r="K1450" s="208"/>
      <c r="L1450" s="213"/>
      <c r="M1450" s="214"/>
      <c r="N1450" s="215"/>
      <c r="O1450" s="215"/>
      <c r="P1450" s="215"/>
      <c r="Q1450" s="215"/>
      <c r="R1450" s="215"/>
      <c r="S1450" s="215"/>
      <c r="T1450" s="216"/>
      <c r="AT1450" s="217" t="s">
        <v>147</v>
      </c>
      <c r="AU1450" s="217" t="s">
        <v>83</v>
      </c>
      <c r="AV1450" s="13" t="s">
        <v>85</v>
      </c>
      <c r="AW1450" s="13" t="s">
        <v>31</v>
      </c>
      <c r="AX1450" s="13" t="s">
        <v>75</v>
      </c>
      <c r="AY1450" s="217" t="s">
        <v>137</v>
      </c>
    </row>
    <row r="1451" spans="1:65" s="12" customFormat="1">
      <c r="B1451" s="197"/>
      <c r="C1451" s="198"/>
      <c r="D1451" s="192" t="s">
        <v>147</v>
      </c>
      <c r="E1451" s="199" t="s">
        <v>1</v>
      </c>
      <c r="F1451" s="200" t="s">
        <v>1190</v>
      </c>
      <c r="G1451" s="198"/>
      <c r="H1451" s="199" t="s">
        <v>1</v>
      </c>
      <c r="I1451" s="201"/>
      <c r="J1451" s="198"/>
      <c r="K1451" s="198"/>
      <c r="L1451" s="202"/>
      <c r="M1451" s="203"/>
      <c r="N1451" s="204"/>
      <c r="O1451" s="204"/>
      <c r="P1451" s="204"/>
      <c r="Q1451" s="204"/>
      <c r="R1451" s="204"/>
      <c r="S1451" s="204"/>
      <c r="T1451" s="205"/>
      <c r="AT1451" s="206" t="s">
        <v>147</v>
      </c>
      <c r="AU1451" s="206" t="s">
        <v>83</v>
      </c>
      <c r="AV1451" s="12" t="s">
        <v>83</v>
      </c>
      <c r="AW1451" s="12" t="s">
        <v>31</v>
      </c>
      <c r="AX1451" s="12" t="s">
        <v>75</v>
      </c>
      <c r="AY1451" s="206" t="s">
        <v>137</v>
      </c>
    </row>
    <row r="1452" spans="1:65" s="13" customFormat="1">
      <c r="B1452" s="207"/>
      <c r="C1452" s="208"/>
      <c r="D1452" s="192" t="s">
        <v>147</v>
      </c>
      <c r="E1452" s="209" t="s">
        <v>1</v>
      </c>
      <c r="F1452" s="210" t="s">
        <v>2327</v>
      </c>
      <c r="G1452" s="208"/>
      <c r="H1452" s="211">
        <v>5823.9620000000004</v>
      </c>
      <c r="I1452" s="212"/>
      <c r="J1452" s="208"/>
      <c r="K1452" s="208"/>
      <c r="L1452" s="213"/>
      <c r="M1452" s="214"/>
      <c r="N1452" s="215"/>
      <c r="O1452" s="215"/>
      <c r="P1452" s="215"/>
      <c r="Q1452" s="215"/>
      <c r="R1452" s="215"/>
      <c r="S1452" s="215"/>
      <c r="T1452" s="216"/>
      <c r="AT1452" s="217" t="s">
        <v>147</v>
      </c>
      <c r="AU1452" s="217" t="s">
        <v>83</v>
      </c>
      <c r="AV1452" s="13" t="s">
        <v>85</v>
      </c>
      <c r="AW1452" s="13" t="s">
        <v>31</v>
      </c>
      <c r="AX1452" s="13" t="s">
        <v>75</v>
      </c>
      <c r="AY1452" s="217" t="s">
        <v>137</v>
      </c>
    </row>
    <row r="1453" spans="1:65" s="12" customFormat="1">
      <c r="B1453" s="197"/>
      <c r="C1453" s="198"/>
      <c r="D1453" s="192" t="s">
        <v>147</v>
      </c>
      <c r="E1453" s="199" t="s">
        <v>1</v>
      </c>
      <c r="F1453" s="200" t="s">
        <v>1810</v>
      </c>
      <c r="G1453" s="198"/>
      <c r="H1453" s="199" t="s">
        <v>1</v>
      </c>
      <c r="I1453" s="201"/>
      <c r="J1453" s="198"/>
      <c r="K1453" s="198"/>
      <c r="L1453" s="202"/>
      <c r="M1453" s="203"/>
      <c r="N1453" s="204"/>
      <c r="O1453" s="204"/>
      <c r="P1453" s="204"/>
      <c r="Q1453" s="204"/>
      <c r="R1453" s="204"/>
      <c r="S1453" s="204"/>
      <c r="T1453" s="205"/>
      <c r="AT1453" s="206" t="s">
        <v>147</v>
      </c>
      <c r="AU1453" s="206" t="s">
        <v>83</v>
      </c>
      <c r="AV1453" s="12" t="s">
        <v>83</v>
      </c>
      <c r="AW1453" s="12" t="s">
        <v>31</v>
      </c>
      <c r="AX1453" s="12" t="s">
        <v>75</v>
      </c>
      <c r="AY1453" s="206" t="s">
        <v>137</v>
      </c>
    </row>
    <row r="1454" spans="1:65" s="13" customFormat="1">
      <c r="B1454" s="207"/>
      <c r="C1454" s="208"/>
      <c r="D1454" s="192" t="s">
        <v>147</v>
      </c>
      <c r="E1454" s="209" t="s">
        <v>1</v>
      </c>
      <c r="F1454" s="210" t="s">
        <v>2328</v>
      </c>
      <c r="G1454" s="208"/>
      <c r="H1454" s="211">
        <v>7.0000000000000001E-3</v>
      </c>
      <c r="I1454" s="212"/>
      <c r="J1454" s="208"/>
      <c r="K1454" s="208"/>
      <c r="L1454" s="213"/>
      <c r="M1454" s="214"/>
      <c r="N1454" s="215"/>
      <c r="O1454" s="215"/>
      <c r="P1454" s="215"/>
      <c r="Q1454" s="215"/>
      <c r="R1454" s="215"/>
      <c r="S1454" s="215"/>
      <c r="T1454" s="216"/>
      <c r="AT1454" s="217" t="s">
        <v>147</v>
      </c>
      <c r="AU1454" s="217" t="s">
        <v>83</v>
      </c>
      <c r="AV1454" s="13" t="s">
        <v>85</v>
      </c>
      <c r="AW1454" s="13" t="s">
        <v>31</v>
      </c>
      <c r="AX1454" s="13" t="s">
        <v>75</v>
      </c>
      <c r="AY1454" s="217" t="s">
        <v>137</v>
      </c>
    </row>
    <row r="1455" spans="1:65" s="12" customFormat="1">
      <c r="B1455" s="197"/>
      <c r="C1455" s="198"/>
      <c r="D1455" s="192" t="s">
        <v>147</v>
      </c>
      <c r="E1455" s="199" t="s">
        <v>1</v>
      </c>
      <c r="F1455" s="200" t="s">
        <v>2329</v>
      </c>
      <c r="G1455" s="198"/>
      <c r="H1455" s="199" t="s">
        <v>1</v>
      </c>
      <c r="I1455" s="201"/>
      <c r="J1455" s="198"/>
      <c r="K1455" s="198"/>
      <c r="L1455" s="202"/>
      <c r="M1455" s="203"/>
      <c r="N1455" s="204"/>
      <c r="O1455" s="204"/>
      <c r="P1455" s="204"/>
      <c r="Q1455" s="204"/>
      <c r="R1455" s="204"/>
      <c r="S1455" s="204"/>
      <c r="T1455" s="205"/>
      <c r="AT1455" s="206" t="s">
        <v>147</v>
      </c>
      <c r="AU1455" s="206" t="s">
        <v>83</v>
      </c>
      <c r="AV1455" s="12" t="s">
        <v>83</v>
      </c>
      <c r="AW1455" s="12" t="s">
        <v>31</v>
      </c>
      <c r="AX1455" s="12" t="s">
        <v>75</v>
      </c>
      <c r="AY1455" s="206" t="s">
        <v>137</v>
      </c>
    </row>
    <row r="1456" spans="1:65" s="13" customFormat="1">
      <c r="B1456" s="207"/>
      <c r="C1456" s="208"/>
      <c r="D1456" s="192" t="s">
        <v>147</v>
      </c>
      <c r="E1456" s="209" t="s">
        <v>1</v>
      </c>
      <c r="F1456" s="210" t="s">
        <v>2330</v>
      </c>
      <c r="G1456" s="208"/>
      <c r="H1456" s="211">
        <v>6129.5159999999996</v>
      </c>
      <c r="I1456" s="212"/>
      <c r="J1456" s="208"/>
      <c r="K1456" s="208"/>
      <c r="L1456" s="213"/>
      <c r="M1456" s="214"/>
      <c r="N1456" s="215"/>
      <c r="O1456" s="215"/>
      <c r="P1456" s="215"/>
      <c r="Q1456" s="215"/>
      <c r="R1456" s="215"/>
      <c r="S1456" s="215"/>
      <c r="T1456" s="216"/>
      <c r="AT1456" s="217" t="s">
        <v>147</v>
      </c>
      <c r="AU1456" s="217" t="s">
        <v>83</v>
      </c>
      <c r="AV1456" s="13" t="s">
        <v>85</v>
      </c>
      <c r="AW1456" s="13" t="s">
        <v>31</v>
      </c>
      <c r="AX1456" s="13" t="s">
        <v>75</v>
      </c>
      <c r="AY1456" s="217" t="s">
        <v>137</v>
      </c>
    </row>
    <row r="1457" spans="1:65" s="12" customFormat="1">
      <c r="B1457" s="197"/>
      <c r="C1457" s="198"/>
      <c r="D1457" s="192" t="s">
        <v>147</v>
      </c>
      <c r="E1457" s="199" t="s">
        <v>1</v>
      </c>
      <c r="F1457" s="200" t="s">
        <v>1815</v>
      </c>
      <c r="G1457" s="198"/>
      <c r="H1457" s="199" t="s">
        <v>1</v>
      </c>
      <c r="I1457" s="201"/>
      <c r="J1457" s="198"/>
      <c r="K1457" s="198"/>
      <c r="L1457" s="202"/>
      <c r="M1457" s="203"/>
      <c r="N1457" s="204"/>
      <c r="O1457" s="204"/>
      <c r="P1457" s="204"/>
      <c r="Q1457" s="204"/>
      <c r="R1457" s="204"/>
      <c r="S1457" s="204"/>
      <c r="T1457" s="205"/>
      <c r="AT1457" s="206" t="s">
        <v>147</v>
      </c>
      <c r="AU1457" s="206" t="s">
        <v>83</v>
      </c>
      <c r="AV1457" s="12" t="s">
        <v>83</v>
      </c>
      <c r="AW1457" s="12" t="s">
        <v>31</v>
      </c>
      <c r="AX1457" s="12" t="s">
        <v>75</v>
      </c>
      <c r="AY1457" s="206" t="s">
        <v>137</v>
      </c>
    </row>
    <row r="1458" spans="1:65" s="13" customFormat="1">
      <c r="B1458" s="207"/>
      <c r="C1458" s="208"/>
      <c r="D1458" s="192" t="s">
        <v>147</v>
      </c>
      <c r="E1458" s="209" t="s">
        <v>1</v>
      </c>
      <c r="F1458" s="210" t="s">
        <v>2331</v>
      </c>
      <c r="G1458" s="208"/>
      <c r="H1458" s="211">
        <v>5.3999999999999999E-2</v>
      </c>
      <c r="I1458" s="212"/>
      <c r="J1458" s="208"/>
      <c r="K1458" s="208"/>
      <c r="L1458" s="213"/>
      <c r="M1458" s="214"/>
      <c r="N1458" s="215"/>
      <c r="O1458" s="215"/>
      <c r="P1458" s="215"/>
      <c r="Q1458" s="215"/>
      <c r="R1458" s="215"/>
      <c r="S1458" s="215"/>
      <c r="T1458" s="216"/>
      <c r="AT1458" s="217" t="s">
        <v>147</v>
      </c>
      <c r="AU1458" s="217" t="s">
        <v>83</v>
      </c>
      <c r="AV1458" s="13" t="s">
        <v>85</v>
      </c>
      <c r="AW1458" s="13" t="s">
        <v>31</v>
      </c>
      <c r="AX1458" s="13" t="s">
        <v>75</v>
      </c>
      <c r="AY1458" s="217" t="s">
        <v>137</v>
      </c>
    </row>
    <row r="1459" spans="1:65" s="12" customFormat="1">
      <c r="B1459" s="197"/>
      <c r="C1459" s="198"/>
      <c r="D1459" s="192" t="s">
        <v>147</v>
      </c>
      <c r="E1459" s="199" t="s">
        <v>1</v>
      </c>
      <c r="F1459" s="200" t="s">
        <v>1200</v>
      </c>
      <c r="G1459" s="198"/>
      <c r="H1459" s="199" t="s">
        <v>1</v>
      </c>
      <c r="I1459" s="201"/>
      <c r="J1459" s="198"/>
      <c r="K1459" s="198"/>
      <c r="L1459" s="202"/>
      <c r="M1459" s="203"/>
      <c r="N1459" s="204"/>
      <c r="O1459" s="204"/>
      <c r="P1459" s="204"/>
      <c r="Q1459" s="204"/>
      <c r="R1459" s="204"/>
      <c r="S1459" s="204"/>
      <c r="T1459" s="205"/>
      <c r="AT1459" s="206" t="s">
        <v>147</v>
      </c>
      <c r="AU1459" s="206" t="s">
        <v>83</v>
      </c>
      <c r="AV1459" s="12" t="s">
        <v>83</v>
      </c>
      <c r="AW1459" s="12" t="s">
        <v>31</v>
      </c>
      <c r="AX1459" s="12" t="s">
        <v>75</v>
      </c>
      <c r="AY1459" s="206" t="s">
        <v>137</v>
      </c>
    </row>
    <row r="1460" spans="1:65" s="13" customFormat="1">
      <c r="B1460" s="207"/>
      <c r="C1460" s="208"/>
      <c r="D1460" s="192" t="s">
        <v>147</v>
      </c>
      <c r="E1460" s="209" t="s">
        <v>1</v>
      </c>
      <c r="F1460" s="210" t="s">
        <v>2332</v>
      </c>
      <c r="G1460" s="208"/>
      <c r="H1460" s="211">
        <v>3.1E-2</v>
      </c>
      <c r="I1460" s="212"/>
      <c r="J1460" s="208"/>
      <c r="K1460" s="208"/>
      <c r="L1460" s="213"/>
      <c r="M1460" s="214"/>
      <c r="N1460" s="215"/>
      <c r="O1460" s="215"/>
      <c r="P1460" s="215"/>
      <c r="Q1460" s="215"/>
      <c r="R1460" s="215"/>
      <c r="S1460" s="215"/>
      <c r="T1460" s="216"/>
      <c r="AT1460" s="217" t="s">
        <v>147</v>
      </c>
      <c r="AU1460" s="217" t="s">
        <v>83</v>
      </c>
      <c r="AV1460" s="13" t="s">
        <v>85</v>
      </c>
      <c r="AW1460" s="13" t="s">
        <v>31</v>
      </c>
      <c r="AX1460" s="13" t="s">
        <v>75</v>
      </c>
      <c r="AY1460" s="217" t="s">
        <v>137</v>
      </c>
    </row>
    <row r="1461" spans="1:65" s="12" customFormat="1">
      <c r="B1461" s="197"/>
      <c r="C1461" s="198"/>
      <c r="D1461" s="192" t="s">
        <v>147</v>
      </c>
      <c r="E1461" s="199" t="s">
        <v>1</v>
      </c>
      <c r="F1461" s="200" t="s">
        <v>2333</v>
      </c>
      <c r="G1461" s="198"/>
      <c r="H1461" s="199" t="s">
        <v>1</v>
      </c>
      <c r="I1461" s="201"/>
      <c r="J1461" s="198"/>
      <c r="K1461" s="198"/>
      <c r="L1461" s="202"/>
      <c r="M1461" s="203"/>
      <c r="N1461" s="204"/>
      <c r="O1461" s="204"/>
      <c r="P1461" s="204"/>
      <c r="Q1461" s="204"/>
      <c r="R1461" s="204"/>
      <c r="S1461" s="204"/>
      <c r="T1461" s="205"/>
      <c r="AT1461" s="206" t="s">
        <v>147</v>
      </c>
      <c r="AU1461" s="206" t="s">
        <v>83</v>
      </c>
      <c r="AV1461" s="12" t="s">
        <v>83</v>
      </c>
      <c r="AW1461" s="12" t="s">
        <v>31</v>
      </c>
      <c r="AX1461" s="12" t="s">
        <v>75</v>
      </c>
      <c r="AY1461" s="206" t="s">
        <v>137</v>
      </c>
    </row>
    <row r="1462" spans="1:65" s="13" customFormat="1">
      <c r="B1462" s="207"/>
      <c r="C1462" s="208"/>
      <c r="D1462" s="192" t="s">
        <v>147</v>
      </c>
      <c r="E1462" s="209" t="s">
        <v>1</v>
      </c>
      <c r="F1462" s="210" t="s">
        <v>2334</v>
      </c>
      <c r="G1462" s="208"/>
      <c r="H1462" s="211">
        <v>0.33500000000000002</v>
      </c>
      <c r="I1462" s="212"/>
      <c r="J1462" s="208"/>
      <c r="K1462" s="208"/>
      <c r="L1462" s="213"/>
      <c r="M1462" s="214"/>
      <c r="N1462" s="215"/>
      <c r="O1462" s="215"/>
      <c r="P1462" s="215"/>
      <c r="Q1462" s="215"/>
      <c r="R1462" s="215"/>
      <c r="S1462" s="215"/>
      <c r="T1462" s="216"/>
      <c r="AT1462" s="217" t="s">
        <v>147</v>
      </c>
      <c r="AU1462" s="217" t="s">
        <v>83</v>
      </c>
      <c r="AV1462" s="13" t="s">
        <v>85</v>
      </c>
      <c r="AW1462" s="13" t="s">
        <v>31</v>
      </c>
      <c r="AX1462" s="13" t="s">
        <v>75</v>
      </c>
      <c r="AY1462" s="217" t="s">
        <v>137</v>
      </c>
    </row>
    <row r="1463" spans="1:65" s="14" customFormat="1">
      <c r="B1463" s="218"/>
      <c r="C1463" s="219"/>
      <c r="D1463" s="192" t="s">
        <v>147</v>
      </c>
      <c r="E1463" s="220" t="s">
        <v>1</v>
      </c>
      <c r="F1463" s="221" t="s">
        <v>152</v>
      </c>
      <c r="G1463" s="219"/>
      <c r="H1463" s="222">
        <v>12045.456</v>
      </c>
      <c r="I1463" s="223"/>
      <c r="J1463" s="219"/>
      <c r="K1463" s="219"/>
      <c r="L1463" s="224"/>
      <c r="M1463" s="225"/>
      <c r="N1463" s="226"/>
      <c r="O1463" s="226"/>
      <c r="P1463" s="226"/>
      <c r="Q1463" s="226"/>
      <c r="R1463" s="226"/>
      <c r="S1463" s="226"/>
      <c r="T1463" s="227"/>
      <c r="AT1463" s="228" t="s">
        <v>147</v>
      </c>
      <c r="AU1463" s="228" t="s">
        <v>83</v>
      </c>
      <c r="AV1463" s="14" t="s">
        <v>144</v>
      </c>
      <c r="AW1463" s="14" t="s">
        <v>31</v>
      </c>
      <c r="AX1463" s="14" t="s">
        <v>83</v>
      </c>
      <c r="AY1463" s="228" t="s">
        <v>137</v>
      </c>
    </row>
    <row r="1464" spans="1:65" s="2" customFormat="1" ht="37.9" customHeight="1">
      <c r="A1464" s="34"/>
      <c r="B1464" s="35"/>
      <c r="C1464" s="229" t="s">
        <v>1136</v>
      </c>
      <c r="D1464" s="229" t="s">
        <v>678</v>
      </c>
      <c r="E1464" s="230" t="s">
        <v>1203</v>
      </c>
      <c r="F1464" s="231" t="s">
        <v>1204</v>
      </c>
      <c r="G1464" s="232" t="s">
        <v>608</v>
      </c>
      <c r="H1464" s="233">
        <v>11954.913</v>
      </c>
      <c r="I1464" s="234"/>
      <c r="J1464" s="235">
        <f>ROUND(I1464*H1464,2)</f>
        <v>0</v>
      </c>
      <c r="K1464" s="231" t="s">
        <v>142</v>
      </c>
      <c r="L1464" s="39"/>
      <c r="M1464" s="236" t="s">
        <v>1</v>
      </c>
      <c r="N1464" s="237" t="s">
        <v>40</v>
      </c>
      <c r="O1464" s="71"/>
      <c r="P1464" s="188">
        <f>O1464*H1464</f>
        <v>0</v>
      </c>
      <c r="Q1464" s="188">
        <v>0</v>
      </c>
      <c r="R1464" s="188">
        <f>Q1464*H1464</f>
        <v>0</v>
      </c>
      <c r="S1464" s="188">
        <v>0</v>
      </c>
      <c r="T1464" s="189">
        <f>S1464*H1464</f>
        <v>0</v>
      </c>
      <c r="U1464" s="34"/>
      <c r="V1464" s="34"/>
      <c r="W1464" s="34"/>
      <c r="X1464" s="34"/>
      <c r="Y1464" s="34"/>
      <c r="Z1464" s="34"/>
      <c r="AA1464" s="34"/>
      <c r="AB1464" s="34"/>
      <c r="AC1464" s="34"/>
      <c r="AD1464" s="34"/>
      <c r="AE1464" s="34"/>
      <c r="AR1464" s="190" t="s">
        <v>1144</v>
      </c>
      <c r="AT1464" s="190" t="s">
        <v>678</v>
      </c>
      <c r="AU1464" s="190" t="s">
        <v>83</v>
      </c>
      <c r="AY1464" s="17" t="s">
        <v>137</v>
      </c>
      <c r="BE1464" s="191">
        <f>IF(N1464="základní",J1464,0)</f>
        <v>0</v>
      </c>
      <c r="BF1464" s="191">
        <f>IF(N1464="snížená",J1464,0)</f>
        <v>0</v>
      </c>
      <c r="BG1464" s="191">
        <f>IF(N1464="zákl. přenesená",J1464,0)</f>
        <v>0</v>
      </c>
      <c r="BH1464" s="191">
        <f>IF(N1464="sníž. přenesená",J1464,0)</f>
        <v>0</v>
      </c>
      <c r="BI1464" s="191">
        <f>IF(N1464="nulová",J1464,0)</f>
        <v>0</v>
      </c>
      <c r="BJ1464" s="17" t="s">
        <v>83</v>
      </c>
      <c r="BK1464" s="191">
        <f>ROUND(I1464*H1464,2)</f>
        <v>0</v>
      </c>
      <c r="BL1464" s="17" t="s">
        <v>1144</v>
      </c>
      <c r="BM1464" s="190" t="s">
        <v>2335</v>
      </c>
    </row>
    <row r="1465" spans="1:65" s="2" customFormat="1" ht="58.5">
      <c r="A1465" s="34"/>
      <c r="B1465" s="35"/>
      <c r="C1465" s="36"/>
      <c r="D1465" s="192" t="s">
        <v>146</v>
      </c>
      <c r="E1465" s="36"/>
      <c r="F1465" s="193" t="s">
        <v>1206</v>
      </c>
      <c r="G1465" s="36"/>
      <c r="H1465" s="36"/>
      <c r="I1465" s="194"/>
      <c r="J1465" s="36"/>
      <c r="K1465" s="36"/>
      <c r="L1465" s="39"/>
      <c r="M1465" s="195"/>
      <c r="N1465" s="196"/>
      <c r="O1465" s="71"/>
      <c r="P1465" s="71"/>
      <c r="Q1465" s="71"/>
      <c r="R1465" s="71"/>
      <c r="S1465" s="71"/>
      <c r="T1465" s="72"/>
      <c r="U1465" s="34"/>
      <c r="V1465" s="34"/>
      <c r="W1465" s="34"/>
      <c r="X1465" s="34"/>
      <c r="Y1465" s="34"/>
      <c r="Z1465" s="34"/>
      <c r="AA1465" s="34"/>
      <c r="AB1465" s="34"/>
      <c r="AC1465" s="34"/>
      <c r="AD1465" s="34"/>
      <c r="AE1465" s="34"/>
      <c r="AT1465" s="17" t="s">
        <v>146</v>
      </c>
      <c r="AU1465" s="17" t="s">
        <v>83</v>
      </c>
    </row>
    <row r="1466" spans="1:65" s="12" customFormat="1">
      <c r="B1466" s="197"/>
      <c r="C1466" s="198"/>
      <c r="D1466" s="192" t="s">
        <v>147</v>
      </c>
      <c r="E1466" s="199" t="s">
        <v>1</v>
      </c>
      <c r="F1466" s="200" t="s">
        <v>1190</v>
      </c>
      <c r="G1466" s="198"/>
      <c r="H1466" s="199" t="s">
        <v>1</v>
      </c>
      <c r="I1466" s="201"/>
      <c r="J1466" s="198"/>
      <c r="K1466" s="198"/>
      <c r="L1466" s="202"/>
      <c r="M1466" s="203"/>
      <c r="N1466" s="204"/>
      <c r="O1466" s="204"/>
      <c r="P1466" s="204"/>
      <c r="Q1466" s="204"/>
      <c r="R1466" s="204"/>
      <c r="S1466" s="204"/>
      <c r="T1466" s="205"/>
      <c r="AT1466" s="206" t="s">
        <v>147</v>
      </c>
      <c r="AU1466" s="206" t="s">
        <v>83</v>
      </c>
      <c r="AV1466" s="12" t="s">
        <v>83</v>
      </c>
      <c r="AW1466" s="12" t="s">
        <v>31</v>
      </c>
      <c r="AX1466" s="12" t="s">
        <v>75</v>
      </c>
      <c r="AY1466" s="206" t="s">
        <v>137</v>
      </c>
    </row>
    <row r="1467" spans="1:65" s="13" customFormat="1">
      <c r="B1467" s="207"/>
      <c r="C1467" s="208"/>
      <c r="D1467" s="192" t="s">
        <v>147</v>
      </c>
      <c r="E1467" s="209" t="s">
        <v>1</v>
      </c>
      <c r="F1467" s="210" t="s">
        <v>2327</v>
      </c>
      <c r="G1467" s="208"/>
      <c r="H1467" s="211">
        <v>5823.9620000000004</v>
      </c>
      <c r="I1467" s="212"/>
      <c r="J1467" s="208"/>
      <c r="K1467" s="208"/>
      <c r="L1467" s="213"/>
      <c r="M1467" s="214"/>
      <c r="N1467" s="215"/>
      <c r="O1467" s="215"/>
      <c r="P1467" s="215"/>
      <c r="Q1467" s="215"/>
      <c r="R1467" s="215"/>
      <c r="S1467" s="215"/>
      <c r="T1467" s="216"/>
      <c r="AT1467" s="217" t="s">
        <v>147</v>
      </c>
      <c r="AU1467" s="217" t="s">
        <v>83</v>
      </c>
      <c r="AV1467" s="13" t="s">
        <v>85</v>
      </c>
      <c r="AW1467" s="13" t="s">
        <v>31</v>
      </c>
      <c r="AX1467" s="13" t="s">
        <v>75</v>
      </c>
      <c r="AY1467" s="217" t="s">
        <v>137</v>
      </c>
    </row>
    <row r="1468" spans="1:65" s="12" customFormat="1">
      <c r="B1468" s="197"/>
      <c r="C1468" s="198"/>
      <c r="D1468" s="192" t="s">
        <v>147</v>
      </c>
      <c r="E1468" s="199" t="s">
        <v>1</v>
      </c>
      <c r="F1468" s="200" t="s">
        <v>1810</v>
      </c>
      <c r="G1468" s="198"/>
      <c r="H1468" s="199" t="s">
        <v>1</v>
      </c>
      <c r="I1468" s="201"/>
      <c r="J1468" s="198"/>
      <c r="K1468" s="198"/>
      <c r="L1468" s="202"/>
      <c r="M1468" s="203"/>
      <c r="N1468" s="204"/>
      <c r="O1468" s="204"/>
      <c r="P1468" s="204"/>
      <c r="Q1468" s="204"/>
      <c r="R1468" s="204"/>
      <c r="S1468" s="204"/>
      <c r="T1468" s="205"/>
      <c r="AT1468" s="206" t="s">
        <v>147</v>
      </c>
      <c r="AU1468" s="206" t="s">
        <v>83</v>
      </c>
      <c r="AV1468" s="12" t="s">
        <v>83</v>
      </c>
      <c r="AW1468" s="12" t="s">
        <v>31</v>
      </c>
      <c r="AX1468" s="12" t="s">
        <v>75</v>
      </c>
      <c r="AY1468" s="206" t="s">
        <v>137</v>
      </c>
    </row>
    <row r="1469" spans="1:65" s="13" customFormat="1">
      <c r="B1469" s="207"/>
      <c r="C1469" s="208"/>
      <c r="D1469" s="192" t="s">
        <v>147</v>
      </c>
      <c r="E1469" s="209" t="s">
        <v>1</v>
      </c>
      <c r="F1469" s="210" t="s">
        <v>2328</v>
      </c>
      <c r="G1469" s="208"/>
      <c r="H1469" s="211">
        <v>7.0000000000000001E-3</v>
      </c>
      <c r="I1469" s="212"/>
      <c r="J1469" s="208"/>
      <c r="K1469" s="208"/>
      <c r="L1469" s="213"/>
      <c r="M1469" s="214"/>
      <c r="N1469" s="215"/>
      <c r="O1469" s="215"/>
      <c r="P1469" s="215"/>
      <c r="Q1469" s="215"/>
      <c r="R1469" s="215"/>
      <c r="S1469" s="215"/>
      <c r="T1469" s="216"/>
      <c r="AT1469" s="217" t="s">
        <v>147</v>
      </c>
      <c r="AU1469" s="217" t="s">
        <v>83</v>
      </c>
      <c r="AV1469" s="13" t="s">
        <v>85</v>
      </c>
      <c r="AW1469" s="13" t="s">
        <v>31</v>
      </c>
      <c r="AX1469" s="13" t="s">
        <v>75</v>
      </c>
      <c r="AY1469" s="217" t="s">
        <v>137</v>
      </c>
    </row>
    <row r="1470" spans="1:65" s="12" customFormat="1">
      <c r="B1470" s="197"/>
      <c r="C1470" s="198"/>
      <c r="D1470" s="192" t="s">
        <v>147</v>
      </c>
      <c r="E1470" s="199" t="s">
        <v>1</v>
      </c>
      <c r="F1470" s="200" t="s">
        <v>2329</v>
      </c>
      <c r="G1470" s="198"/>
      <c r="H1470" s="199" t="s">
        <v>1</v>
      </c>
      <c r="I1470" s="201"/>
      <c r="J1470" s="198"/>
      <c r="K1470" s="198"/>
      <c r="L1470" s="202"/>
      <c r="M1470" s="203"/>
      <c r="N1470" s="204"/>
      <c r="O1470" s="204"/>
      <c r="P1470" s="204"/>
      <c r="Q1470" s="204"/>
      <c r="R1470" s="204"/>
      <c r="S1470" s="204"/>
      <c r="T1470" s="205"/>
      <c r="AT1470" s="206" t="s">
        <v>147</v>
      </c>
      <c r="AU1470" s="206" t="s">
        <v>83</v>
      </c>
      <c r="AV1470" s="12" t="s">
        <v>83</v>
      </c>
      <c r="AW1470" s="12" t="s">
        <v>31</v>
      </c>
      <c r="AX1470" s="12" t="s">
        <v>75</v>
      </c>
      <c r="AY1470" s="206" t="s">
        <v>137</v>
      </c>
    </row>
    <row r="1471" spans="1:65" s="13" customFormat="1">
      <c r="B1471" s="207"/>
      <c r="C1471" s="208"/>
      <c r="D1471" s="192" t="s">
        <v>147</v>
      </c>
      <c r="E1471" s="209" t="s">
        <v>1</v>
      </c>
      <c r="F1471" s="210" t="s">
        <v>2330</v>
      </c>
      <c r="G1471" s="208"/>
      <c r="H1471" s="211">
        <v>6129.5159999999996</v>
      </c>
      <c r="I1471" s="212"/>
      <c r="J1471" s="208"/>
      <c r="K1471" s="208"/>
      <c r="L1471" s="213"/>
      <c r="M1471" s="214"/>
      <c r="N1471" s="215"/>
      <c r="O1471" s="215"/>
      <c r="P1471" s="215"/>
      <c r="Q1471" s="215"/>
      <c r="R1471" s="215"/>
      <c r="S1471" s="215"/>
      <c r="T1471" s="216"/>
      <c r="AT1471" s="217" t="s">
        <v>147</v>
      </c>
      <c r="AU1471" s="217" t="s">
        <v>83</v>
      </c>
      <c r="AV1471" s="13" t="s">
        <v>85</v>
      </c>
      <c r="AW1471" s="13" t="s">
        <v>31</v>
      </c>
      <c r="AX1471" s="13" t="s">
        <v>75</v>
      </c>
      <c r="AY1471" s="217" t="s">
        <v>137</v>
      </c>
    </row>
    <row r="1472" spans="1:65" s="12" customFormat="1">
      <c r="B1472" s="197"/>
      <c r="C1472" s="198"/>
      <c r="D1472" s="192" t="s">
        <v>147</v>
      </c>
      <c r="E1472" s="199" t="s">
        <v>1</v>
      </c>
      <c r="F1472" s="200" t="s">
        <v>1815</v>
      </c>
      <c r="G1472" s="198"/>
      <c r="H1472" s="199" t="s">
        <v>1</v>
      </c>
      <c r="I1472" s="201"/>
      <c r="J1472" s="198"/>
      <c r="K1472" s="198"/>
      <c r="L1472" s="202"/>
      <c r="M1472" s="203"/>
      <c r="N1472" s="204"/>
      <c r="O1472" s="204"/>
      <c r="P1472" s="204"/>
      <c r="Q1472" s="204"/>
      <c r="R1472" s="204"/>
      <c r="S1472" s="204"/>
      <c r="T1472" s="205"/>
      <c r="AT1472" s="206" t="s">
        <v>147</v>
      </c>
      <c r="AU1472" s="206" t="s">
        <v>83</v>
      </c>
      <c r="AV1472" s="12" t="s">
        <v>83</v>
      </c>
      <c r="AW1472" s="12" t="s">
        <v>31</v>
      </c>
      <c r="AX1472" s="12" t="s">
        <v>75</v>
      </c>
      <c r="AY1472" s="206" t="s">
        <v>137</v>
      </c>
    </row>
    <row r="1473" spans="1:65" s="13" customFormat="1">
      <c r="B1473" s="207"/>
      <c r="C1473" s="208"/>
      <c r="D1473" s="192" t="s">
        <v>147</v>
      </c>
      <c r="E1473" s="209" t="s">
        <v>1</v>
      </c>
      <c r="F1473" s="210" t="s">
        <v>2336</v>
      </c>
      <c r="G1473" s="208"/>
      <c r="H1473" s="211">
        <v>0.16200000000000001</v>
      </c>
      <c r="I1473" s="212"/>
      <c r="J1473" s="208"/>
      <c r="K1473" s="208"/>
      <c r="L1473" s="213"/>
      <c r="M1473" s="214"/>
      <c r="N1473" s="215"/>
      <c r="O1473" s="215"/>
      <c r="P1473" s="215"/>
      <c r="Q1473" s="215"/>
      <c r="R1473" s="215"/>
      <c r="S1473" s="215"/>
      <c r="T1473" s="216"/>
      <c r="AT1473" s="217" t="s">
        <v>147</v>
      </c>
      <c r="AU1473" s="217" t="s">
        <v>83</v>
      </c>
      <c r="AV1473" s="13" t="s">
        <v>85</v>
      </c>
      <c r="AW1473" s="13" t="s">
        <v>31</v>
      </c>
      <c r="AX1473" s="13" t="s">
        <v>75</v>
      </c>
      <c r="AY1473" s="217" t="s">
        <v>137</v>
      </c>
    </row>
    <row r="1474" spans="1:65" s="12" customFormat="1">
      <c r="B1474" s="197"/>
      <c r="C1474" s="198"/>
      <c r="D1474" s="192" t="s">
        <v>147</v>
      </c>
      <c r="E1474" s="199" t="s">
        <v>1</v>
      </c>
      <c r="F1474" s="200" t="s">
        <v>1200</v>
      </c>
      <c r="G1474" s="198"/>
      <c r="H1474" s="199" t="s">
        <v>1</v>
      </c>
      <c r="I1474" s="201"/>
      <c r="J1474" s="198"/>
      <c r="K1474" s="198"/>
      <c r="L1474" s="202"/>
      <c r="M1474" s="203"/>
      <c r="N1474" s="204"/>
      <c r="O1474" s="204"/>
      <c r="P1474" s="204"/>
      <c r="Q1474" s="204"/>
      <c r="R1474" s="204"/>
      <c r="S1474" s="204"/>
      <c r="T1474" s="205"/>
      <c r="AT1474" s="206" t="s">
        <v>147</v>
      </c>
      <c r="AU1474" s="206" t="s">
        <v>83</v>
      </c>
      <c r="AV1474" s="12" t="s">
        <v>83</v>
      </c>
      <c r="AW1474" s="12" t="s">
        <v>31</v>
      </c>
      <c r="AX1474" s="12" t="s">
        <v>75</v>
      </c>
      <c r="AY1474" s="206" t="s">
        <v>137</v>
      </c>
    </row>
    <row r="1475" spans="1:65" s="13" customFormat="1">
      <c r="B1475" s="207"/>
      <c r="C1475" s="208"/>
      <c r="D1475" s="192" t="s">
        <v>147</v>
      </c>
      <c r="E1475" s="209" t="s">
        <v>1</v>
      </c>
      <c r="F1475" s="210" t="s">
        <v>2337</v>
      </c>
      <c r="G1475" s="208"/>
      <c r="H1475" s="211">
        <v>9.2999999999999999E-2</v>
      </c>
      <c r="I1475" s="212"/>
      <c r="J1475" s="208"/>
      <c r="K1475" s="208"/>
      <c r="L1475" s="213"/>
      <c r="M1475" s="214"/>
      <c r="N1475" s="215"/>
      <c r="O1475" s="215"/>
      <c r="P1475" s="215"/>
      <c r="Q1475" s="215"/>
      <c r="R1475" s="215"/>
      <c r="S1475" s="215"/>
      <c r="T1475" s="216"/>
      <c r="AT1475" s="217" t="s">
        <v>147</v>
      </c>
      <c r="AU1475" s="217" t="s">
        <v>83</v>
      </c>
      <c r="AV1475" s="13" t="s">
        <v>85</v>
      </c>
      <c r="AW1475" s="13" t="s">
        <v>31</v>
      </c>
      <c r="AX1475" s="13" t="s">
        <v>75</v>
      </c>
      <c r="AY1475" s="217" t="s">
        <v>137</v>
      </c>
    </row>
    <row r="1476" spans="1:65" s="12" customFormat="1">
      <c r="B1476" s="197"/>
      <c r="C1476" s="198"/>
      <c r="D1476" s="192" t="s">
        <v>147</v>
      </c>
      <c r="E1476" s="199" t="s">
        <v>1</v>
      </c>
      <c r="F1476" s="200" t="s">
        <v>2333</v>
      </c>
      <c r="G1476" s="198"/>
      <c r="H1476" s="199" t="s">
        <v>1</v>
      </c>
      <c r="I1476" s="201"/>
      <c r="J1476" s="198"/>
      <c r="K1476" s="198"/>
      <c r="L1476" s="202"/>
      <c r="M1476" s="203"/>
      <c r="N1476" s="204"/>
      <c r="O1476" s="204"/>
      <c r="P1476" s="204"/>
      <c r="Q1476" s="204"/>
      <c r="R1476" s="204"/>
      <c r="S1476" s="204"/>
      <c r="T1476" s="205"/>
      <c r="AT1476" s="206" t="s">
        <v>147</v>
      </c>
      <c r="AU1476" s="206" t="s">
        <v>83</v>
      </c>
      <c r="AV1476" s="12" t="s">
        <v>83</v>
      </c>
      <c r="AW1476" s="12" t="s">
        <v>31</v>
      </c>
      <c r="AX1476" s="12" t="s">
        <v>75</v>
      </c>
      <c r="AY1476" s="206" t="s">
        <v>137</v>
      </c>
    </row>
    <row r="1477" spans="1:65" s="13" customFormat="1">
      <c r="B1477" s="207"/>
      <c r="C1477" s="208"/>
      <c r="D1477" s="192" t="s">
        <v>147</v>
      </c>
      <c r="E1477" s="209" t="s">
        <v>1</v>
      </c>
      <c r="F1477" s="210" t="s">
        <v>2338</v>
      </c>
      <c r="G1477" s="208"/>
      <c r="H1477" s="211">
        <v>1.173</v>
      </c>
      <c r="I1477" s="212"/>
      <c r="J1477" s="208"/>
      <c r="K1477" s="208"/>
      <c r="L1477" s="213"/>
      <c r="M1477" s="214"/>
      <c r="N1477" s="215"/>
      <c r="O1477" s="215"/>
      <c r="P1477" s="215"/>
      <c r="Q1477" s="215"/>
      <c r="R1477" s="215"/>
      <c r="S1477" s="215"/>
      <c r="T1477" s="216"/>
      <c r="AT1477" s="217" t="s">
        <v>147</v>
      </c>
      <c r="AU1477" s="217" t="s">
        <v>83</v>
      </c>
      <c r="AV1477" s="13" t="s">
        <v>85</v>
      </c>
      <c r="AW1477" s="13" t="s">
        <v>31</v>
      </c>
      <c r="AX1477" s="13" t="s">
        <v>75</v>
      </c>
      <c r="AY1477" s="217" t="s">
        <v>137</v>
      </c>
    </row>
    <row r="1478" spans="1:65" s="14" customFormat="1">
      <c r="B1478" s="218"/>
      <c r="C1478" s="219"/>
      <c r="D1478" s="192" t="s">
        <v>147</v>
      </c>
      <c r="E1478" s="220" t="s">
        <v>1</v>
      </c>
      <c r="F1478" s="221" t="s">
        <v>152</v>
      </c>
      <c r="G1478" s="219"/>
      <c r="H1478" s="222">
        <v>11954.913</v>
      </c>
      <c r="I1478" s="223"/>
      <c r="J1478" s="219"/>
      <c r="K1478" s="219"/>
      <c r="L1478" s="224"/>
      <c r="M1478" s="225"/>
      <c r="N1478" s="226"/>
      <c r="O1478" s="226"/>
      <c r="P1478" s="226"/>
      <c r="Q1478" s="226"/>
      <c r="R1478" s="226"/>
      <c r="S1478" s="226"/>
      <c r="T1478" s="227"/>
      <c r="AT1478" s="228" t="s">
        <v>147</v>
      </c>
      <c r="AU1478" s="228" t="s">
        <v>83</v>
      </c>
      <c r="AV1478" s="14" t="s">
        <v>144</v>
      </c>
      <c r="AW1478" s="14" t="s">
        <v>31</v>
      </c>
      <c r="AX1478" s="14" t="s">
        <v>83</v>
      </c>
      <c r="AY1478" s="228" t="s">
        <v>137</v>
      </c>
    </row>
    <row r="1479" spans="1:65" s="2" customFormat="1" ht="49.15" customHeight="1">
      <c r="A1479" s="34"/>
      <c r="B1479" s="35"/>
      <c r="C1479" s="229" t="s">
        <v>1141</v>
      </c>
      <c r="D1479" s="229" t="s">
        <v>678</v>
      </c>
      <c r="E1479" s="230" t="s">
        <v>1213</v>
      </c>
      <c r="F1479" s="231" t="s">
        <v>1214</v>
      </c>
      <c r="G1479" s="232" t="s">
        <v>608</v>
      </c>
      <c r="H1479" s="233">
        <v>178.20500000000001</v>
      </c>
      <c r="I1479" s="234"/>
      <c r="J1479" s="235">
        <f>ROUND(I1479*H1479,2)</f>
        <v>0</v>
      </c>
      <c r="K1479" s="231" t="s">
        <v>142</v>
      </c>
      <c r="L1479" s="39"/>
      <c r="M1479" s="236" t="s">
        <v>1</v>
      </c>
      <c r="N1479" s="237" t="s">
        <v>40</v>
      </c>
      <c r="O1479" s="71"/>
      <c r="P1479" s="188">
        <f>O1479*H1479</f>
        <v>0</v>
      </c>
      <c r="Q1479" s="188">
        <v>0</v>
      </c>
      <c r="R1479" s="188">
        <f>Q1479*H1479</f>
        <v>0</v>
      </c>
      <c r="S1479" s="188">
        <v>0</v>
      </c>
      <c r="T1479" s="189">
        <f>S1479*H1479</f>
        <v>0</v>
      </c>
      <c r="U1479" s="34"/>
      <c r="V1479" s="34"/>
      <c r="W1479" s="34"/>
      <c r="X1479" s="34"/>
      <c r="Y1479" s="34"/>
      <c r="Z1479" s="34"/>
      <c r="AA1479" s="34"/>
      <c r="AB1479" s="34"/>
      <c r="AC1479" s="34"/>
      <c r="AD1479" s="34"/>
      <c r="AE1479" s="34"/>
      <c r="AR1479" s="190" t="s">
        <v>1144</v>
      </c>
      <c r="AT1479" s="190" t="s">
        <v>678</v>
      </c>
      <c r="AU1479" s="190" t="s">
        <v>83</v>
      </c>
      <c r="AY1479" s="17" t="s">
        <v>137</v>
      </c>
      <c r="BE1479" s="191">
        <f>IF(N1479="základní",J1479,0)</f>
        <v>0</v>
      </c>
      <c r="BF1479" s="191">
        <f>IF(N1479="snížená",J1479,0)</f>
        <v>0</v>
      </c>
      <c r="BG1479" s="191">
        <f>IF(N1479="zákl. přenesená",J1479,0)</f>
        <v>0</v>
      </c>
      <c r="BH1479" s="191">
        <f>IF(N1479="sníž. přenesená",J1479,0)</f>
        <v>0</v>
      </c>
      <c r="BI1479" s="191">
        <f>IF(N1479="nulová",J1479,0)</f>
        <v>0</v>
      </c>
      <c r="BJ1479" s="17" t="s">
        <v>83</v>
      </c>
      <c r="BK1479" s="191">
        <f>ROUND(I1479*H1479,2)</f>
        <v>0</v>
      </c>
      <c r="BL1479" s="17" t="s">
        <v>1144</v>
      </c>
      <c r="BM1479" s="190" t="s">
        <v>2339</v>
      </c>
    </row>
    <row r="1480" spans="1:65" s="2" customFormat="1" ht="58.5">
      <c r="A1480" s="34"/>
      <c r="B1480" s="35"/>
      <c r="C1480" s="36"/>
      <c r="D1480" s="192" t="s">
        <v>146</v>
      </c>
      <c r="E1480" s="36"/>
      <c r="F1480" s="193" t="s">
        <v>1216</v>
      </c>
      <c r="G1480" s="36"/>
      <c r="H1480" s="36"/>
      <c r="I1480" s="194"/>
      <c r="J1480" s="36"/>
      <c r="K1480" s="36"/>
      <c r="L1480" s="39"/>
      <c r="M1480" s="195"/>
      <c r="N1480" s="196"/>
      <c r="O1480" s="71"/>
      <c r="P1480" s="71"/>
      <c r="Q1480" s="71"/>
      <c r="R1480" s="71"/>
      <c r="S1480" s="71"/>
      <c r="T1480" s="72"/>
      <c r="U1480" s="34"/>
      <c r="V1480" s="34"/>
      <c r="W1480" s="34"/>
      <c r="X1480" s="34"/>
      <c r="Y1480" s="34"/>
      <c r="Z1480" s="34"/>
      <c r="AA1480" s="34"/>
      <c r="AB1480" s="34"/>
      <c r="AC1480" s="34"/>
      <c r="AD1480" s="34"/>
      <c r="AE1480" s="34"/>
      <c r="AT1480" s="17" t="s">
        <v>146</v>
      </c>
      <c r="AU1480" s="17" t="s">
        <v>83</v>
      </c>
    </row>
    <row r="1481" spans="1:65" s="12" customFormat="1">
      <c r="B1481" s="197"/>
      <c r="C1481" s="198"/>
      <c r="D1481" s="192" t="s">
        <v>147</v>
      </c>
      <c r="E1481" s="199" t="s">
        <v>1</v>
      </c>
      <c r="F1481" s="200" t="s">
        <v>1822</v>
      </c>
      <c r="G1481" s="198"/>
      <c r="H1481" s="199" t="s">
        <v>1</v>
      </c>
      <c r="I1481" s="201"/>
      <c r="J1481" s="198"/>
      <c r="K1481" s="198"/>
      <c r="L1481" s="202"/>
      <c r="M1481" s="203"/>
      <c r="N1481" s="204"/>
      <c r="O1481" s="204"/>
      <c r="P1481" s="204"/>
      <c r="Q1481" s="204"/>
      <c r="R1481" s="204"/>
      <c r="S1481" s="204"/>
      <c r="T1481" s="205"/>
      <c r="AT1481" s="206" t="s">
        <v>147</v>
      </c>
      <c r="AU1481" s="206" t="s">
        <v>83</v>
      </c>
      <c r="AV1481" s="12" t="s">
        <v>83</v>
      </c>
      <c r="AW1481" s="12" t="s">
        <v>31</v>
      </c>
      <c r="AX1481" s="12" t="s">
        <v>75</v>
      </c>
      <c r="AY1481" s="206" t="s">
        <v>137</v>
      </c>
    </row>
    <row r="1482" spans="1:65" s="13" customFormat="1">
      <c r="B1482" s="207"/>
      <c r="C1482" s="208"/>
      <c r="D1482" s="192" t="s">
        <v>147</v>
      </c>
      <c r="E1482" s="209" t="s">
        <v>1</v>
      </c>
      <c r="F1482" s="210" t="s">
        <v>2340</v>
      </c>
      <c r="G1482" s="208"/>
      <c r="H1482" s="211">
        <v>4.7409999999999997</v>
      </c>
      <c r="I1482" s="212"/>
      <c r="J1482" s="208"/>
      <c r="K1482" s="208"/>
      <c r="L1482" s="213"/>
      <c r="M1482" s="214"/>
      <c r="N1482" s="215"/>
      <c r="O1482" s="215"/>
      <c r="P1482" s="215"/>
      <c r="Q1482" s="215"/>
      <c r="R1482" s="215"/>
      <c r="S1482" s="215"/>
      <c r="T1482" s="216"/>
      <c r="AT1482" s="217" t="s">
        <v>147</v>
      </c>
      <c r="AU1482" s="217" t="s">
        <v>83</v>
      </c>
      <c r="AV1482" s="13" t="s">
        <v>85</v>
      </c>
      <c r="AW1482" s="13" t="s">
        <v>31</v>
      </c>
      <c r="AX1482" s="13" t="s">
        <v>75</v>
      </c>
      <c r="AY1482" s="217" t="s">
        <v>137</v>
      </c>
    </row>
    <row r="1483" spans="1:65" s="12" customFormat="1">
      <c r="B1483" s="197"/>
      <c r="C1483" s="198"/>
      <c r="D1483" s="192" t="s">
        <v>147</v>
      </c>
      <c r="E1483" s="199" t="s">
        <v>1</v>
      </c>
      <c r="F1483" s="200" t="s">
        <v>2341</v>
      </c>
      <c r="G1483" s="198"/>
      <c r="H1483" s="199" t="s">
        <v>1</v>
      </c>
      <c r="I1483" s="201"/>
      <c r="J1483" s="198"/>
      <c r="K1483" s="198"/>
      <c r="L1483" s="202"/>
      <c r="M1483" s="203"/>
      <c r="N1483" s="204"/>
      <c r="O1483" s="204"/>
      <c r="P1483" s="204"/>
      <c r="Q1483" s="204"/>
      <c r="R1483" s="204"/>
      <c r="S1483" s="204"/>
      <c r="T1483" s="205"/>
      <c r="AT1483" s="206" t="s">
        <v>147</v>
      </c>
      <c r="AU1483" s="206" t="s">
        <v>83</v>
      </c>
      <c r="AV1483" s="12" t="s">
        <v>83</v>
      </c>
      <c r="AW1483" s="12" t="s">
        <v>31</v>
      </c>
      <c r="AX1483" s="12" t="s">
        <v>75</v>
      </c>
      <c r="AY1483" s="206" t="s">
        <v>137</v>
      </c>
    </row>
    <row r="1484" spans="1:65" s="13" customFormat="1">
      <c r="B1484" s="207"/>
      <c r="C1484" s="208"/>
      <c r="D1484" s="192" t="s">
        <v>147</v>
      </c>
      <c r="E1484" s="209" t="s">
        <v>1</v>
      </c>
      <c r="F1484" s="210" t="s">
        <v>2342</v>
      </c>
      <c r="G1484" s="208"/>
      <c r="H1484" s="211">
        <v>27.84</v>
      </c>
      <c r="I1484" s="212"/>
      <c r="J1484" s="208"/>
      <c r="K1484" s="208"/>
      <c r="L1484" s="213"/>
      <c r="M1484" s="214"/>
      <c r="N1484" s="215"/>
      <c r="O1484" s="215"/>
      <c r="P1484" s="215"/>
      <c r="Q1484" s="215"/>
      <c r="R1484" s="215"/>
      <c r="S1484" s="215"/>
      <c r="T1484" s="216"/>
      <c r="AT1484" s="217" t="s">
        <v>147</v>
      </c>
      <c r="AU1484" s="217" t="s">
        <v>83</v>
      </c>
      <c r="AV1484" s="13" t="s">
        <v>85</v>
      </c>
      <c r="AW1484" s="13" t="s">
        <v>31</v>
      </c>
      <c r="AX1484" s="13" t="s">
        <v>75</v>
      </c>
      <c r="AY1484" s="217" t="s">
        <v>137</v>
      </c>
    </row>
    <row r="1485" spans="1:65" s="12" customFormat="1">
      <c r="B1485" s="197"/>
      <c r="C1485" s="198"/>
      <c r="D1485" s="192" t="s">
        <v>147</v>
      </c>
      <c r="E1485" s="199" t="s">
        <v>1</v>
      </c>
      <c r="F1485" s="200" t="s">
        <v>2343</v>
      </c>
      <c r="G1485" s="198"/>
      <c r="H1485" s="199" t="s">
        <v>1</v>
      </c>
      <c r="I1485" s="201"/>
      <c r="J1485" s="198"/>
      <c r="K1485" s="198"/>
      <c r="L1485" s="202"/>
      <c r="M1485" s="203"/>
      <c r="N1485" s="204"/>
      <c r="O1485" s="204"/>
      <c r="P1485" s="204"/>
      <c r="Q1485" s="204"/>
      <c r="R1485" s="204"/>
      <c r="S1485" s="204"/>
      <c r="T1485" s="205"/>
      <c r="AT1485" s="206" t="s">
        <v>147</v>
      </c>
      <c r="AU1485" s="206" t="s">
        <v>83</v>
      </c>
      <c r="AV1485" s="12" t="s">
        <v>83</v>
      </c>
      <c r="AW1485" s="12" t="s">
        <v>31</v>
      </c>
      <c r="AX1485" s="12" t="s">
        <v>75</v>
      </c>
      <c r="AY1485" s="206" t="s">
        <v>137</v>
      </c>
    </row>
    <row r="1486" spans="1:65" s="13" customFormat="1">
      <c r="B1486" s="207"/>
      <c r="C1486" s="208"/>
      <c r="D1486" s="192" t="s">
        <v>147</v>
      </c>
      <c r="E1486" s="209" t="s">
        <v>1</v>
      </c>
      <c r="F1486" s="210" t="s">
        <v>2344</v>
      </c>
      <c r="G1486" s="208"/>
      <c r="H1486" s="211">
        <v>1.1339999999999999</v>
      </c>
      <c r="I1486" s="212"/>
      <c r="J1486" s="208"/>
      <c r="K1486" s="208"/>
      <c r="L1486" s="213"/>
      <c r="M1486" s="214"/>
      <c r="N1486" s="215"/>
      <c r="O1486" s="215"/>
      <c r="P1486" s="215"/>
      <c r="Q1486" s="215"/>
      <c r="R1486" s="215"/>
      <c r="S1486" s="215"/>
      <c r="T1486" s="216"/>
      <c r="AT1486" s="217" t="s">
        <v>147</v>
      </c>
      <c r="AU1486" s="217" t="s">
        <v>83</v>
      </c>
      <c r="AV1486" s="13" t="s">
        <v>85</v>
      </c>
      <c r="AW1486" s="13" t="s">
        <v>31</v>
      </c>
      <c r="AX1486" s="13" t="s">
        <v>75</v>
      </c>
      <c r="AY1486" s="217" t="s">
        <v>137</v>
      </c>
    </row>
    <row r="1487" spans="1:65" s="12" customFormat="1">
      <c r="B1487" s="197"/>
      <c r="C1487" s="198"/>
      <c r="D1487" s="192" t="s">
        <v>147</v>
      </c>
      <c r="E1487" s="199" t="s">
        <v>1</v>
      </c>
      <c r="F1487" s="200" t="s">
        <v>1826</v>
      </c>
      <c r="G1487" s="198"/>
      <c r="H1487" s="199" t="s">
        <v>1</v>
      </c>
      <c r="I1487" s="201"/>
      <c r="J1487" s="198"/>
      <c r="K1487" s="198"/>
      <c r="L1487" s="202"/>
      <c r="M1487" s="203"/>
      <c r="N1487" s="204"/>
      <c r="O1487" s="204"/>
      <c r="P1487" s="204"/>
      <c r="Q1487" s="204"/>
      <c r="R1487" s="204"/>
      <c r="S1487" s="204"/>
      <c r="T1487" s="205"/>
      <c r="AT1487" s="206" t="s">
        <v>147</v>
      </c>
      <c r="AU1487" s="206" t="s">
        <v>83</v>
      </c>
      <c r="AV1487" s="12" t="s">
        <v>83</v>
      </c>
      <c r="AW1487" s="12" t="s">
        <v>31</v>
      </c>
      <c r="AX1487" s="12" t="s">
        <v>75</v>
      </c>
      <c r="AY1487" s="206" t="s">
        <v>137</v>
      </c>
    </row>
    <row r="1488" spans="1:65" s="13" customFormat="1">
      <c r="B1488" s="207"/>
      <c r="C1488" s="208"/>
      <c r="D1488" s="192" t="s">
        <v>147</v>
      </c>
      <c r="E1488" s="209" t="s">
        <v>1</v>
      </c>
      <c r="F1488" s="210" t="s">
        <v>2345</v>
      </c>
      <c r="G1488" s="208"/>
      <c r="H1488" s="211">
        <v>76.388999999999996</v>
      </c>
      <c r="I1488" s="212"/>
      <c r="J1488" s="208"/>
      <c r="K1488" s="208"/>
      <c r="L1488" s="213"/>
      <c r="M1488" s="214"/>
      <c r="N1488" s="215"/>
      <c r="O1488" s="215"/>
      <c r="P1488" s="215"/>
      <c r="Q1488" s="215"/>
      <c r="R1488" s="215"/>
      <c r="S1488" s="215"/>
      <c r="T1488" s="216"/>
      <c r="AT1488" s="217" t="s">
        <v>147</v>
      </c>
      <c r="AU1488" s="217" t="s">
        <v>83</v>
      </c>
      <c r="AV1488" s="13" t="s">
        <v>85</v>
      </c>
      <c r="AW1488" s="13" t="s">
        <v>31</v>
      </c>
      <c r="AX1488" s="13" t="s">
        <v>75</v>
      </c>
      <c r="AY1488" s="217" t="s">
        <v>137</v>
      </c>
    </row>
    <row r="1489" spans="1:65" s="12" customFormat="1">
      <c r="B1489" s="197"/>
      <c r="C1489" s="198"/>
      <c r="D1489" s="192" t="s">
        <v>147</v>
      </c>
      <c r="E1489" s="199" t="s">
        <v>1</v>
      </c>
      <c r="F1489" s="200" t="s">
        <v>2346</v>
      </c>
      <c r="G1489" s="198"/>
      <c r="H1489" s="199" t="s">
        <v>1</v>
      </c>
      <c r="I1489" s="201"/>
      <c r="J1489" s="198"/>
      <c r="K1489" s="198"/>
      <c r="L1489" s="202"/>
      <c r="M1489" s="203"/>
      <c r="N1489" s="204"/>
      <c r="O1489" s="204"/>
      <c r="P1489" s="204"/>
      <c r="Q1489" s="204"/>
      <c r="R1489" s="204"/>
      <c r="S1489" s="204"/>
      <c r="T1489" s="205"/>
      <c r="AT1489" s="206" t="s">
        <v>147</v>
      </c>
      <c r="AU1489" s="206" t="s">
        <v>83</v>
      </c>
      <c r="AV1489" s="12" t="s">
        <v>83</v>
      </c>
      <c r="AW1489" s="12" t="s">
        <v>31</v>
      </c>
      <c r="AX1489" s="12" t="s">
        <v>75</v>
      </c>
      <c r="AY1489" s="206" t="s">
        <v>137</v>
      </c>
    </row>
    <row r="1490" spans="1:65" s="13" customFormat="1">
      <c r="B1490" s="207"/>
      <c r="C1490" s="208"/>
      <c r="D1490" s="192" t="s">
        <v>147</v>
      </c>
      <c r="E1490" s="209" t="s">
        <v>1</v>
      </c>
      <c r="F1490" s="210" t="s">
        <v>2347</v>
      </c>
      <c r="G1490" s="208"/>
      <c r="H1490" s="211">
        <v>11.76</v>
      </c>
      <c r="I1490" s="212"/>
      <c r="J1490" s="208"/>
      <c r="K1490" s="208"/>
      <c r="L1490" s="213"/>
      <c r="M1490" s="214"/>
      <c r="N1490" s="215"/>
      <c r="O1490" s="215"/>
      <c r="P1490" s="215"/>
      <c r="Q1490" s="215"/>
      <c r="R1490" s="215"/>
      <c r="S1490" s="215"/>
      <c r="T1490" s="216"/>
      <c r="AT1490" s="217" t="s">
        <v>147</v>
      </c>
      <c r="AU1490" s="217" t="s">
        <v>83</v>
      </c>
      <c r="AV1490" s="13" t="s">
        <v>85</v>
      </c>
      <c r="AW1490" s="13" t="s">
        <v>31</v>
      </c>
      <c r="AX1490" s="13" t="s">
        <v>75</v>
      </c>
      <c r="AY1490" s="217" t="s">
        <v>137</v>
      </c>
    </row>
    <row r="1491" spans="1:65" s="12" customFormat="1">
      <c r="B1491" s="197"/>
      <c r="C1491" s="198"/>
      <c r="D1491" s="192" t="s">
        <v>147</v>
      </c>
      <c r="E1491" s="199" t="s">
        <v>1</v>
      </c>
      <c r="F1491" s="200" t="s">
        <v>2202</v>
      </c>
      <c r="G1491" s="198"/>
      <c r="H1491" s="199" t="s">
        <v>1</v>
      </c>
      <c r="I1491" s="201"/>
      <c r="J1491" s="198"/>
      <c r="K1491" s="198"/>
      <c r="L1491" s="202"/>
      <c r="M1491" s="203"/>
      <c r="N1491" s="204"/>
      <c r="O1491" s="204"/>
      <c r="P1491" s="204"/>
      <c r="Q1491" s="204"/>
      <c r="R1491" s="204"/>
      <c r="S1491" s="204"/>
      <c r="T1491" s="205"/>
      <c r="AT1491" s="206" t="s">
        <v>147</v>
      </c>
      <c r="AU1491" s="206" t="s">
        <v>83</v>
      </c>
      <c r="AV1491" s="12" t="s">
        <v>83</v>
      </c>
      <c r="AW1491" s="12" t="s">
        <v>31</v>
      </c>
      <c r="AX1491" s="12" t="s">
        <v>75</v>
      </c>
      <c r="AY1491" s="206" t="s">
        <v>137</v>
      </c>
    </row>
    <row r="1492" spans="1:65" s="13" customFormat="1">
      <c r="B1492" s="207"/>
      <c r="C1492" s="208"/>
      <c r="D1492" s="192" t="s">
        <v>147</v>
      </c>
      <c r="E1492" s="209" t="s">
        <v>1</v>
      </c>
      <c r="F1492" s="210" t="s">
        <v>2348</v>
      </c>
      <c r="G1492" s="208"/>
      <c r="H1492" s="211">
        <v>29.712</v>
      </c>
      <c r="I1492" s="212"/>
      <c r="J1492" s="208"/>
      <c r="K1492" s="208"/>
      <c r="L1492" s="213"/>
      <c r="M1492" s="214"/>
      <c r="N1492" s="215"/>
      <c r="O1492" s="215"/>
      <c r="P1492" s="215"/>
      <c r="Q1492" s="215"/>
      <c r="R1492" s="215"/>
      <c r="S1492" s="215"/>
      <c r="T1492" s="216"/>
      <c r="AT1492" s="217" t="s">
        <v>147</v>
      </c>
      <c r="AU1492" s="217" t="s">
        <v>83</v>
      </c>
      <c r="AV1492" s="13" t="s">
        <v>85</v>
      </c>
      <c r="AW1492" s="13" t="s">
        <v>31</v>
      </c>
      <c r="AX1492" s="13" t="s">
        <v>75</v>
      </c>
      <c r="AY1492" s="217" t="s">
        <v>137</v>
      </c>
    </row>
    <row r="1493" spans="1:65" s="12" customFormat="1">
      <c r="B1493" s="197"/>
      <c r="C1493" s="198"/>
      <c r="D1493" s="192" t="s">
        <v>147</v>
      </c>
      <c r="E1493" s="199" t="s">
        <v>1</v>
      </c>
      <c r="F1493" s="200" t="s">
        <v>1225</v>
      </c>
      <c r="G1493" s="198"/>
      <c r="H1493" s="199" t="s">
        <v>1</v>
      </c>
      <c r="I1493" s="201"/>
      <c r="J1493" s="198"/>
      <c r="K1493" s="198"/>
      <c r="L1493" s="202"/>
      <c r="M1493" s="203"/>
      <c r="N1493" s="204"/>
      <c r="O1493" s="204"/>
      <c r="P1493" s="204"/>
      <c r="Q1493" s="204"/>
      <c r="R1493" s="204"/>
      <c r="S1493" s="204"/>
      <c r="T1493" s="205"/>
      <c r="AT1493" s="206" t="s">
        <v>147</v>
      </c>
      <c r="AU1493" s="206" t="s">
        <v>83</v>
      </c>
      <c r="AV1493" s="12" t="s">
        <v>83</v>
      </c>
      <c r="AW1493" s="12" t="s">
        <v>31</v>
      </c>
      <c r="AX1493" s="12" t="s">
        <v>75</v>
      </c>
      <c r="AY1493" s="206" t="s">
        <v>137</v>
      </c>
    </row>
    <row r="1494" spans="1:65" s="13" customFormat="1">
      <c r="B1494" s="207"/>
      <c r="C1494" s="208"/>
      <c r="D1494" s="192" t="s">
        <v>147</v>
      </c>
      <c r="E1494" s="209" t="s">
        <v>1</v>
      </c>
      <c r="F1494" s="210" t="s">
        <v>2349</v>
      </c>
      <c r="G1494" s="208"/>
      <c r="H1494" s="211">
        <v>26.629000000000001</v>
      </c>
      <c r="I1494" s="212"/>
      <c r="J1494" s="208"/>
      <c r="K1494" s="208"/>
      <c r="L1494" s="213"/>
      <c r="M1494" s="214"/>
      <c r="N1494" s="215"/>
      <c r="O1494" s="215"/>
      <c r="P1494" s="215"/>
      <c r="Q1494" s="215"/>
      <c r="R1494" s="215"/>
      <c r="S1494" s="215"/>
      <c r="T1494" s="216"/>
      <c r="AT1494" s="217" t="s">
        <v>147</v>
      </c>
      <c r="AU1494" s="217" t="s">
        <v>83</v>
      </c>
      <c r="AV1494" s="13" t="s">
        <v>85</v>
      </c>
      <c r="AW1494" s="13" t="s">
        <v>31</v>
      </c>
      <c r="AX1494" s="13" t="s">
        <v>75</v>
      </c>
      <c r="AY1494" s="217" t="s">
        <v>137</v>
      </c>
    </row>
    <row r="1495" spans="1:65" s="14" customFormat="1">
      <c r="B1495" s="218"/>
      <c r="C1495" s="219"/>
      <c r="D1495" s="192" t="s">
        <v>147</v>
      </c>
      <c r="E1495" s="220" t="s">
        <v>1</v>
      </c>
      <c r="F1495" s="221" t="s">
        <v>152</v>
      </c>
      <c r="G1495" s="219"/>
      <c r="H1495" s="222">
        <v>178.20500000000001</v>
      </c>
      <c r="I1495" s="223"/>
      <c r="J1495" s="219"/>
      <c r="K1495" s="219"/>
      <c r="L1495" s="224"/>
      <c r="M1495" s="225"/>
      <c r="N1495" s="226"/>
      <c r="O1495" s="226"/>
      <c r="P1495" s="226"/>
      <c r="Q1495" s="226"/>
      <c r="R1495" s="226"/>
      <c r="S1495" s="226"/>
      <c r="T1495" s="227"/>
      <c r="AT1495" s="228" t="s">
        <v>147</v>
      </c>
      <c r="AU1495" s="228" t="s">
        <v>83</v>
      </c>
      <c r="AV1495" s="14" t="s">
        <v>144</v>
      </c>
      <c r="AW1495" s="14" t="s">
        <v>31</v>
      </c>
      <c r="AX1495" s="14" t="s">
        <v>83</v>
      </c>
      <c r="AY1495" s="228" t="s">
        <v>137</v>
      </c>
    </row>
    <row r="1496" spans="1:65" s="2" customFormat="1" ht="55.5" customHeight="1">
      <c r="A1496" s="34"/>
      <c r="B1496" s="35"/>
      <c r="C1496" s="229" t="s">
        <v>1146</v>
      </c>
      <c r="D1496" s="229" t="s">
        <v>678</v>
      </c>
      <c r="E1496" s="230" t="s">
        <v>1228</v>
      </c>
      <c r="F1496" s="231" t="s">
        <v>1229</v>
      </c>
      <c r="G1496" s="232" t="s">
        <v>608</v>
      </c>
      <c r="H1496" s="233">
        <v>3663.8850000000002</v>
      </c>
      <c r="I1496" s="234"/>
      <c r="J1496" s="235">
        <f>ROUND(I1496*H1496,2)</f>
        <v>0</v>
      </c>
      <c r="K1496" s="231" t="s">
        <v>142</v>
      </c>
      <c r="L1496" s="39"/>
      <c r="M1496" s="236" t="s">
        <v>1</v>
      </c>
      <c r="N1496" s="237" t="s">
        <v>40</v>
      </c>
      <c r="O1496" s="71"/>
      <c r="P1496" s="188">
        <f>O1496*H1496</f>
        <v>0</v>
      </c>
      <c r="Q1496" s="188">
        <v>0</v>
      </c>
      <c r="R1496" s="188">
        <f>Q1496*H1496</f>
        <v>0</v>
      </c>
      <c r="S1496" s="188">
        <v>0</v>
      </c>
      <c r="T1496" s="189">
        <f>S1496*H1496</f>
        <v>0</v>
      </c>
      <c r="U1496" s="34"/>
      <c r="V1496" s="34"/>
      <c r="W1496" s="34"/>
      <c r="X1496" s="34"/>
      <c r="Y1496" s="34"/>
      <c r="Z1496" s="34"/>
      <c r="AA1496" s="34"/>
      <c r="AB1496" s="34"/>
      <c r="AC1496" s="34"/>
      <c r="AD1496" s="34"/>
      <c r="AE1496" s="34"/>
      <c r="AR1496" s="190" t="s">
        <v>1144</v>
      </c>
      <c r="AT1496" s="190" t="s">
        <v>678</v>
      </c>
      <c r="AU1496" s="190" t="s">
        <v>83</v>
      </c>
      <c r="AY1496" s="17" t="s">
        <v>137</v>
      </c>
      <c r="BE1496" s="191">
        <f>IF(N1496="základní",J1496,0)</f>
        <v>0</v>
      </c>
      <c r="BF1496" s="191">
        <f>IF(N1496="snížená",J1496,0)</f>
        <v>0</v>
      </c>
      <c r="BG1496" s="191">
        <f>IF(N1496="zákl. přenesená",J1496,0)</f>
        <v>0</v>
      </c>
      <c r="BH1496" s="191">
        <f>IF(N1496="sníž. přenesená",J1496,0)</f>
        <v>0</v>
      </c>
      <c r="BI1496" s="191">
        <f>IF(N1496="nulová",J1496,0)</f>
        <v>0</v>
      </c>
      <c r="BJ1496" s="17" t="s">
        <v>83</v>
      </c>
      <c r="BK1496" s="191">
        <f>ROUND(I1496*H1496,2)</f>
        <v>0</v>
      </c>
      <c r="BL1496" s="17" t="s">
        <v>1144</v>
      </c>
      <c r="BM1496" s="190" t="s">
        <v>2350</v>
      </c>
    </row>
    <row r="1497" spans="1:65" s="2" customFormat="1" ht="68.25">
      <c r="A1497" s="34"/>
      <c r="B1497" s="35"/>
      <c r="C1497" s="36"/>
      <c r="D1497" s="192" t="s">
        <v>146</v>
      </c>
      <c r="E1497" s="36"/>
      <c r="F1497" s="193" t="s">
        <v>1231</v>
      </c>
      <c r="G1497" s="36"/>
      <c r="H1497" s="36"/>
      <c r="I1497" s="194"/>
      <c r="J1497" s="36"/>
      <c r="K1497" s="36"/>
      <c r="L1497" s="39"/>
      <c r="M1497" s="195"/>
      <c r="N1497" s="196"/>
      <c r="O1497" s="71"/>
      <c r="P1497" s="71"/>
      <c r="Q1497" s="71"/>
      <c r="R1497" s="71"/>
      <c r="S1497" s="71"/>
      <c r="T1497" s="72"/>
      <c r="U1497" s="34"/>
      <c r="V1497" s="34"/>
      <c r="W1497" s="34"/>
      <c r="X1497" s="34"/>
      <c r="Y1497" s="34"/>
      <c r="Z1497" s="34"/>
      <c r="AA1497" s="34"/>
      <c r="AB1497" s="34"/>
      <c r="AC1497" s="34"/>
      <c r="AD1497" s="34"/>
      <c r="AE1497" s="34"/>
      <c r="AT1497" s="17" t="s">
        <v>146</v>
      </c>
      <c r="AU1497" s="17" t="s">
        <v>83</v>
      </c>
    </row>
    <row r="1498" spans="1:65" s="12" customFormat="1">
      <c r="B1498" s="197"/>
      <c r="C1498" s="198"/>
      <c r="D1498" s="192" t="s">
        <v>147</v>
      </c>
      <c r="E1498" s="199" t="s">
        <v>1</v>
      </c>
      <c r="F1498" s="200" t="s">
        <v>1822</v>
      </c>
      <c r="G1498" s="198"/>
      <c r="H1498" s="199" t="s">
        <v>1</v>
      </c>
      <c r="I1498" s="201"/>
      <c r="J1498" s="198"/>
      <c r="K1498" s="198"/>
      <c r="L1498" s="202"/>
      <c r="M1498" s="203"/>
      <c r="N1498" s="204"/>
      <c r="O1498" s="204"/>
      <c r="P1498" s="204"/>
      <c r="Q1498" s="204"/>
      <c r="R1498" s="204"/>
      <c r="S1498" s="204"/>
      <c r="T1498" s="205"/>
      <c r="AT1498" s="206" t="s">
        <v>147</v>
      </c>
      <c r="AU1498" s="206" t="s">
        <v>83</v>
      </c>
      <c r="AV1498" s="12" t="s">
        <v>83</v>
      </c>
      <c r="AW1498" s="12" t="s">
        <v>31</v>
      </c>
      <c r="AX1498" s="12" t="s">
        <v>75</v>
      </c>
      <c r="AY1498" s="206" t="s">
        <v>137</v>
      </c>
    </row>
    <row r="1499" spans="1:65" s="13" customFormat="1">
      <c r="B1499" s="207"/>
      <c r="C1499" s="208"/>
      <c r="D1499" s="192" t="s">
        <v>147</v>
      </c>
      <c r="E1499" s="209" t="s">
        <v>1</v>
      </c>
      <c r="F1499" s="210" t="s">
        <v>2351</v>
      </c>
      <c r="G1499" s="208"/>
      <c r="H1499" s="211">
        <v>9.4819999999999993</v>
      </c>
      <c r="I1499" s="212"/>
      <c r="J1499" s="208"/>
      <c r="K1499" s="208"/>
      <c r="L1499" s="213"/>
      <c r="M1499" s="214"/>
      <c r="N1499" s="215"/>
      <c r="O1499" s="215"/>
      <c r="P1499" s="215"/>
      <c r="Q1499" s="215"/>
      <c r="R1499" s="215"/>
      <c r="S1499" s="215"/>
      <c r="T1499" s="216"/>
      <c r="AT1499" s="217" t="s">
        <v>147</v>
      </c>
      <c r="AU1499" s="217" t="s">
        <v>83</v>
      </c>
      <c r="AV1499" s="13" t="s">
        <v>85</v>
      </c>
      <c r="AW1499" s="13" t="s">
        <v>31</v>
      </c>
      <c r="AX1499" s="13" t="s">
        <v>75</v>
      </c>
      <c r="AY1499" s="217" t="s">
        <v>137</v>
      </c>
    </row>
    <row r="1500" spans="1:65" s="12" customFormat="1">
      <c r="B1500" s="197"/>
      <c r="C1500" s="198"/>
      <c r="D1500" s="192" t="s">
        <v>147</v>
      </c>
      <c r="E1500" s="199" t="s">
        <v>1</v>
      </c>
      <c r="F1500" s="200" t="s">
        <v>2341</v>
      </c>
      <c r="G1500" s="198"/>
      <c r="H1500" s="199" t="s">
        <v>1</v>
      </c>
      <c r="I1500" s="201"/>
      <c r="J1500" s="198"/>
      <c r="K1500" s="198"/>
      <c r="L1500" s="202"/>
      <c r="M1500" s="203"/>
      <c r="N1500" s="204"/>
      <c r="O1500" s="204"/>
      <c r="P1500" s="204"/>
      <c r="Q1500" s="204"/>
      <c r="R1500" s="204"/>
      <c r="S1500" s="204"/>
      <c r="T1500" s="205"/>
      <c r="AT1500" s="206" t="s">
        <v>147</v>
      </c>
      <c r="AU1500" s="206" t="s">
        <v>83</v>
      </c>
      <c r="AV1500" s="12" t="s">
        <v>83</v>
      </c>
      <c r="AW1500" s="12" t="s">
        <v>31</v>
      </c>
      <c r="AX1500" s="12" t="s">
        <v>75</v>
      </c>
      <c r="AY1500" s="206" t="s">
        <v>137</v>
      </c>
    </row>
    <row r="1501" spans="1:65" s="13" customFormat="1">
      <c r="B1501" s="207"/>
      <c r="C1501" s="208"/>
      <c r="D1501" s="192" t="s">
        <v>147</v>
      </c>
      <c r="E1501" s="209" t="s">
        <v>1</v>
      </c>
      <c r="F1501" s="210" t="s">
        <v>2352</v>
      </c>
      <c r="G1501" s="208"/>
      <c r="H1501" s="211">
        <v>55.68</v>
      </c>
      <c r="I1501" s="212"/>
      <c r="J1501" s="208"/>
      <c r="K1501" s="208"/>
      <c r="L1501" s="213"/>
      <c r="M1501" s="214"/>
      <c r="N1501" s="215"/>
      <c r="O1501" s="215"/>
      <c r="P1501" s="215"/>
      <c r="Q1501" s="215"/>
      <c r="R1501" s="215"/>
      <c r="S1501" s="215"/>
      <c r="T1501" s="216"/>
      <c r="AT1501" s="217" t="s">
        <v>147</v>
      </c>
      <c r="AU1501" s="217" t="s">
        <v>83</v>
      </c>
      <c r="AV1501" s="13" t="s">
        <v>85</v>
      </c>
      <c r="AW1501" s="13" t="s">
        <v>31</v>
      </c>
      <c r="AX1501" s="13" t="s">
        <v>75</v>
      </c>
      <c r="AY1501" s="217" t="s">
        <v>137</v>
      </c>
    </row>
    <row r="1502" spans="1:65" s="12" customFormat="1">
      <c r="B1502" s="197"/>
      <c r="C1502" s="198"/>
      <c r="D1502" s="192" t="s">
        <v>147</v>
      </c>
      <c r="E1502" s="199" t="s">
        <v>1</v>
      </c>
      <c r="F1502" s="200" t="s">
        <v>2343</v>
      </c>
      <c r="G1502" s="198"/>
      <c r="H1502" s="199" t="s">
        <v>1</v>
      </c>
      <c r="I1502" s="201"/>
      <c r="J1502" s="198"/>
      <c r="K1502" s="198"/>
      <c r="L1502" s="202"/>
      <c r="M1502" s="203"/>
      <c r="N1502" s="204"/>
      <c r="O1502" s="204"/>
      <c r="P1502" s="204"/>
      <c r="Q1502" s="204"/>
      <c r="R1502" s="204"/>
      <c r="S1502" s="204"/>
      <c r="T1502" s="205"/>
      <c r="AT1502" s="206" t="s">
        <v>147</v>
      </c>
      <c r="AU1502" s="206" t="s">
        <v>83</v>
      </c>
      <c r="AV1502" s="12" t="s">
        <v>83</v>
      </c>
      <c r="AW1502" s="12" t="s">
        <v>31</v>
      </c>
      <c r="AX1502" s="12" t="s">
        <v>75</v>
      </c>
      <c r="AY1502" s="206" t="s">
        <v>137</v>
      </c>
    </row>
    <row r="1503" spans="1:65" s="13" customFormat="1">
      <c r="B1503" s="207"/>
      <c r="C1503" s="208"/>
      <c r="D1503" s="192" t="s">
        <v>147</v>
      </c>
      <c r="E1503" s="209" t="s">
        <v>1</v>
      </c>
      <c r="F1503" s="210" t="s">
        <v>2353</v>
      </c>
      <c r="G1503" s="208"/>
      <c r="H1503" s="211">
        <v>21.545999999999999</v>
      </c>
      <c r="I1503" s="212"/>
      <c r="J1503" s="208"/>
      <c r="K1503" s="208"/>
      <c r="L1503" s="213"/>
      <c r="M1503" s="214"/>
      <c r="N1503" s="215"/>
      <c r="O1503" s="215"/>
      <c r="P1503" s="215"/>
      <c r="Q1503" s="215"/>
      <c r="R1503" s="215"/>
      <c r="S1503" s="215"/>
      <c r="T1503" s="216"/>
      <c r="AT1503" s="217" t="s">
        <v>147</v>
      </c>
      <c r="AU1503" s="217" t="s">
        <v>83</v>
      </c>
      <c r="AV1503" s="13" t="s">
        <v>85</v>
      </c>
      <c r="AW1503" s="13" t="s">
        <v>31</v>
      </c>
      <c r="AX1503" s="13" t="s">
        <v>75</v>
      </c>
      <c r="AY1503" s="217" t="s">
        <v>137</v>
      </c>
    </row>
    <row r="1504" spans="1:65" s="12" customFormat="1">
      <c r="B1504" s="197"/>
      <c r="C1504" s="198"/>
      <c r="D1504" s="192" t="s">
        <v>147</v>
      </c>
      <c r="E1504" s="199" t="s">
        <v>1</v>
      </c>
      <c r="F1504" s="200" t="s">
        <v>1826</v>
      </c>
      <c r="G1504" s="198"/>
      <c r="H1504" s="199" t="s">
        <v>1</v>
      </c>
      <c r="I1504" s="201"/>
      <c r="J1504" s="198"/>
      <c r="K1504" s="198"/>
      <c r="L1504" s="202"/>
      <c r="M1504" s="203"/>
      <c r="N1504" s="204"/>
      <c r="O1504" s="204"/>
      <c r="P1504" s="204"/>
      <c r="Q1504" s="204"/>
      <c r="R1504" s="204"/>
      <c r="S1504" s="204"/>
      <c r="T1504" s="205"/>
      <c r="AT1504" s="206" t="s">
        <v>147</v>
      </c>
      <c r="AU1504" s="206" t="s">
        <v>83</v>
      </c>
      <c r="AV1504" s="12" t="s">
        <v>83</v>
      </c>
      <c r="AW1504" s="12" t="s">
        <v>31</v>
      </c>
      <c r="AX1504" s="12" t="s">
        <v>75</v>
      </c>
      <c r="AY1504" s="206" t="s">
        <v>137</v>
      </c>
    </row>
    <row r="1505" spans="1:65" s="13" customFormat="1">
      <c r="B1505" s="207"/>
      <c r="C1505" s="208"/>
      <c r="D1505" s="192" t="s">
        <v>147</v>
      </c>
      <c r="E1505" s="209" t="s">
        <v>1</v>
      </c>
      <c r="F1505" s="210" t="s">
        <v>2354</v>
      </c>
      <c r="G1505" s="208"/>
      <c r="H1505" s="211">
        <v>1833.336</v>
      </c>
      <c r="I1505" s="212"/>
      <c r="J1505" s="208"/>
      <c r="K1505" s="208"/>
      <c r="L1505" s="213"/>
      <c r="M1505" s="214"/>
      <c r="N1505" s="215"/>
      <c r="O1505" s="215"/>
      <c r="P1505" s="215"/>
      <c r="Q1505" s="215"/>
      <c r="R1505" s="215"/>
      <c r="S1505" s="215"/>
      <c r="T1505" s="216"/>
      <c r="AT1505" s="217" t="s">
        <v>147</v>
      </c>
      <c r="AU1505" s="217" t="s">
        <v>83</v>
      </c>
      <c r="AV1505" s="13" t="s">
        <v>85</v>
      </c>
      <c r="AW1505" s="13" t="s">
        <v>31</v>
      </c>
      <c r="AX1505" s="13" t="s">
        <v>75</v>
      </c>
      <c r="AY1505" s="217" t="s">
        <v>137</v>
      </c>
    </row>
    <row r="1506" spans="1:65" s="12" customFormat="1">
      <c r="B1506" s="197"/>
      <c r="C1506" s="198"/>
      <c r="D1506" s="192" t="s">
        <v>147</v>
      </c>
      <c r="E1506" s="199" t="s">
        <v>1</v>
      </c>
      <c r="F1506" s="200" t="s">
        <v>2346</v>
      </c>
      <c r="G1506" s="198"/>
      <c r="H1506" s="199" t="s">
        <v>1</v>
      </c>
      <c r="I1506" s="201"/>
      <c r="J1506" s="198"/>
      <c r="K1506" s="198"/>
      <c r="L1506" s="202"/>
      <c r="M1506" s="203"/>
      <c r="N1506" s="204"/>
      <c r="O1506" s="204"/>
      <c r="P1506" s="204"/>
      <c r="Q1506" s="204"/>
      <c r="R1506" s="204"/>
      <c r="S1506" s="204"/>
      <c r="T1506" s="205"/>
      <c r="AT1506" s="206" t="s">
        <v>147</v>
      </c>
      <c r="AU1506" s="206" t="s">
        <v>83</v>
      </c>
      <c r="AV1506" s="12" t="s">
        <v>83</v>
      </c>
      <c r="AW1506" s="12" t="s">
        <v>31</v>
      </c>
      <c r="AX1506" s="12" t="s">
        <v>75</v>
      </c>
      <c r="AY1506" s="206" t="s">
        <v>137</v>
      </c>
    </row>
    <row r="1507" spans="1:65" s="13" customFormat="1">
      <c r="B1507" s="207"/>
      <c r="C1507" s="208"/>
      <c r="D1507" s="192" t="s">
        <v>147</v>
      </c>
      <c r="E1507" s="209" t="s">
        <v>1</v>
      </c>
      <c r="F1507" s="210" t="s">
        <v>2355</v>
      </c>
      <c r="G1507" s="208"/>
      <c r="H1507" s="211">
        <v>446.88</v>
      </c>
      <c r="I1507" s="212"/>
      <c r="J1507" s="208"/>
      <c r="K1507" s="208"/>
      <c r="L1507" s="213"/>
      <c r="M1507" s="214"/>
      <c r="N1507" s="215"/>
      <c r="O1507" s="215"/>
      <c r="P1507" s="215"/>
      <c r="Q1507" s="215"/>
      <c r="R1507" s="215"/>
      <c r="S1507" s="215"/>
      <c r="T1507" s="216"/>
      <c r="AT1507" s="217" t="s">
        <v>147</v>
      </c>
      <c r="AU1507" s="217" t="s">
        <v>83</v>
      </c>
      <c r="AV1507" s="13" t="s">
        <v>85</v>
      </c>
      <c r="AW1507" s="13" t="s">
        <v>31</v>
      </c>
      <c r="AX1507" s="13" t="s">
        <v>75</v>
      </c>
      <c r="AY1507" s="217" t="s">
        <v>137</v>
      </c>
    </row>
    <row r="1508" spans="1:65" s="12" customFormat="1">
      <c r="B1508" s="197"/>
      <c r="C1508" s="198"/>
      <c r="D1508" s="192" t="s">
        <v>147</v>
      </c>
      <c r="E1508" s="199" t="s">
        <v>1</v>
      </c>
      <c r="F1508" s="200" t="s">
        <v>2202</v>
      </c>
      <c r="G1508" s="198"/>
      <c r="H1508" s="199" t="s">
        <v>1</v>
      </c>
      <c r="I1508" s="201"/>
      <c r="J1508" s="198"/>
      <c r="K1508" s="198"/>
      <c r="L1508" s="202"/>
      <c r="M1508" s="203"/>
      <c r="N1508" s="204"/>
      <c r="O1508" s="204"/>
      <c r="P1508" s="204"/>
      <c r="Q1508" s="204"/>
      <c r="R1508" s="204"/>
      <c r="S1508" s="204"/>
      <c r="T1508" s="205"/>
      <c r="AT1508" s="206" t="s">
        <v>147</v>
      </c>
      <c r="AU1508" s="206" t="s">
        <v>83</v>
      </c>
      <c r="AV1508" s="12" t="s">
        <v>83</v>
      </c>
      <c r="AW1508" s="12" t="s">
        <v>31</v>
      </c>
      <c r="AX1508" s="12" t="s">
        <v>75</v>
      </c>
      <c r="AY1508" s="206" t="s">
        <v>137</v>
      </c>
    </row>
    <row r="1509" spans="1:65" s="13" customFormat="1">
      <c r="B1509" s="207"/>
      <c r="C1509" s="208"/>
      <c r="D1509" s="192" t="s">
        <v>147</v>
      </c>
      <c r="E1509" s="209" t="s">
        <v>1</v>
      </c>
      <c r="F1509" s="210" t="s">
        <v>2356</v>
      </c>
      <c r="G1509" s="208"/>
      <c r="H1509" s="211">
        <v>950.78399999999999</v>
      </c>
      <c r="I1509" s="212"/>
      <c r="J1509" s="208"/>
      <c r="K1509" s="208"/>
      <c r="L1509" s="213"/>
      <c r="M1509" s="214"/>
      <c r="N1509" s="215"/>
      <c r="O1509" s="215"/>
      <c r="P1509" s="215"/>
      <c r="Q1509" s="215"/>
      <c r="R1509" s="215"/>
      <c r="S1509" s="215"/>
      <c r="T1509" s="216"/>
      <c r="AT1509" s="217" t="s">
        <v>147</v>
      </c>
      <c r="AU1509" s="217" t="s">
        <v>83</v>
      </c>
      <c r="AV1509" s="13" t="s">
        <v>85</v>
      </c>
      <c r="AW1509" s="13" t="s">
        <v>31</v>
      </c>
      <c r="AX1509" s="13" t="s">
        <v>75</v>
      </c>
      <c r="AY1509" s="217" t="s">
        <v>137</v>
      </c>
    </row>
    <row r="1510" spans="1:65" s="12" customFormat="1">
      <c r="B1510" s="197"/>
      <c r="C1510" s="198"/>
      <c r="D1510" s="192" t="s">
        <v>147</v>
      </c>
      <c r="E1510" s="199" t="s">
        <v>1</v>
      </c>
      <c r="F1510" s="200" t="s">
        <v>1225</v>
      </c>
      <c r="G1510" s="198"/>
      <c r="H1510" s="199" t="s">
        <v>1</v>
      </c>
      <c r="I1510" s="201"/>
      <c r="J1510" s="198"/>
      <c r="K1510" s="198"/>
      <c r="L1510" s="202"/>
      <c r="M1510" s="203"/>
      <c r="N1510" s="204"/>
      <c r="O1510" s="204"/>
      <c r="P1510" s="204"/>
      <c r="Q1510" s="204"/>
      <c r="R1510" s="204"/>
      <c r="S1510" s="204"/>
      <c r="T1510" s="205"/>
      <c r="AT1510" s="206" t="s">
        <v>147</v>
      </c>
      <c r="AU1510" s="206" t="s">
        <v>83</v>
      </c>
      <c r="AV1510" s="12" t="s">
        <v>83</v>
      </c>
      <c r="AW1510" s="12" t="s">
        <v>31</v>
      </c>
      <c r="AX1510" s="12" t="s">
        <v>75</v>
      </c>
      <c r="AY1510" s="206" t="s">
        <v>137</v>
      </c>
    </row>
    <row r="1511" spans="1:65" s="13" customFormat="1">
      <c r="B1511" s="207"/>
      <c r="C1511" s="208"/>
      <c r="D1511" s="192" t="s">
        <v>147</v>
      </c>
      <c r="E1511" s="209" t="s">
        <v>1</v>
      </c>
      <c r="F1511" s="210" t="s">
        <v>2357</v>
      </c>
      <c r="G1511" s="208"/>
      <c r="H1511" s="211">
        <v>346.17700000000002</v>
      </c>
      <c r="I1511" s="212"/>
      <c r="J1511" s="208"/>
      <c r="K1511" s="208"/>
      <c r="L1511" s="213"/>
      <c r="M1511" s="214"/>
      <c r="N1511" s="215"/>
      <c r="O1511" s="215"/>
      <c r="P1511" s="215"/>
      <c r="Q1511" s="215"/>
      <c r="R1511" s="215"/>
      <c r="S1511" s="215"/>
      <c r="T1511" s="216"/>
      <c r="AT1511" s="217" t="s">
        <v>147</v>
      </c>
      <c r="AU1511" s="217" t="s">
        <v>83</v>
      </c>
      <c r="AV1511" s="13" t="s">
        <v>85</v>
      </c>
      <c r="AW1511" s="13" t="s">
        <v>31</v>
      </c>
      <c r="AX1511" s="13" t="s">
        <v>75</v>
      </c>
      <c r="AY1511" s="217" t="s">
        <v>137</v>
      </c>
    </row>
    <row r="1512" spans="1:65" s="14" customFormat="1">
      <c r="B1512" s="218"/>
      <c r="C1512" s="219"/>
      <c r="D1512" s="192" t="s">
        <v>147</v>
      </c>
      <c r="E1512" s="220" t="s">
        <v>1</v>
      </c>
      <c r="F1512" s="221" t="s">
        <v>152</v>
      </c>
      <c r="G1512" s="219"/>
      <c r="H1512" s="222">
        <v>3663.8850000000002</v>
      </c>
      <c r="I1512" s="223"/>
      <c r="J1512" s="219"/>
      <c r="K1512" s="219"/>
      <c r="L1512" s="224"/>
      <c r="M1512" s="225"/>
      <c r="N1512" s="226"/>
      <c r="O1512" s="226"/>
      <c r="P1512" s="226"/>
      <c r="Q1512" s="226"/>
      <c r="R1512" s="226"/>
      <c r="S1512" s="226"/>
      <c r="T1512" s="227"/>
      <c r="AT1512" s="228" t="s">
        <v>147</v>
      </c>
      <c r="AU1512" s="228" t="s">
        <v>83</v>
      </c>
      <c r="AV1512" s="14" t="s">
        <v>144</v>
      </c>
      <c r="AW1512" s="14" t="s">
        <v>31</v>
      </c>
      <c r="AX1512" s="14" t="s">
        <v>83</v>
      </c>
      <c r="AY1512" s="228" t="s">
        <v>137</v>
      </c>
    </row>
    <row r="1513" spans="1:65" s="2" customFormat="1" ht="24.2" customHeight="1">
      <c r="A1513" s="34"/>
      <c r="B1513" s="35"/>
      <c r="C1513" s="229" t="s">
        <v>1151</v>
      </c>
      <c r="D1513" s="229" t="s">
        <v>678</v>
      </c>
      <c r="E1513" s="230" t="s">
        <v>1238</v>
      </c>
      <c r="F1513" s="231" t="s">
        <v>1239</v>
      </c>
      <c r="G1513" s="232" t="s">
        <v>608</v>
      </c>
      <c r="H1513" s="233">
        <v>719.01</v>
      </c>
      <c r="I1513" s="234"/>
      <c r="J1513" s="235">
        <f>ROUND(I1513*H1513,2)</f>
        <v>0</v>
      </c>
      <c r="K1513" s="231" t="s">
        <v>142</v>
      </c>
      <c r="L1513" s="39"/>
      <c r="M1513" s="236" t="s">
        <v>1</v>
      </c>
      <c r="N1513" s="237" t="s">
        <v>40</v>
      </c>
      <c r="O1513" s="71"/>
      <c r="P1513" s="188">
        <f>O1513*H1513</f>
        <v>0</v>
      </c>
      <c r="Q1513" s="188">
        <v>0</v>
      </c>
      <c r="R1513" s="188">
        <f>Q1513*H1513</f>
        <v>0</v>
      </c>
      <c r="S1513" s="188">
        <v>0</v>
      </c>
      <c r="T1513" s="189">
        <f>S1513*H1513</f>
        <v>0</v>
      </c>
      <c r="U1513" s="34"/>
      <c r="V1513" s="34"/>
      <c r="W1513" s="34"/>
      <c r="X1513" s="34"/>
      <c r="Y1513" s="34"/>
      <c r="Z1513" s="34"/>
      <c r="AA1513" s="34"/>
      <c r="AB1513" s="34"/>
      <c r="AC1513" s="34"/>
      <c r="AD1513" s="34"/>
      <c r="AE1513" s="34"/>
      <c r="AR1513" s="190" t="s">
        <v>1144</v>
      </c>
      <c r="AT1513" s="190" t="s">
        <v>678</v>
      </c>
      <c r="AU1513" s="190" t="s">
        <v>83</v>
      </c>
      <c r="AY1513" s="17" t="s">
        <v>137</v>
      </c>
      <c r="BE1513" s="191">
        <f>IF(N1513="základní",J1513,0)</f>
        <v>0</v>
      </c>
      <c r="BF1513" s="191">
        <f>IF(N1513="snížená",J1513,0)</f>
        <v>0</v>
      </c>
      <c r="BG1513" s="191">
        <f>IF(N1513="zákl. přenesená",J1513,0)</f>
        <v>0</v>
      </c>
      <c r="BH1513" s="191">
        <f>IF(N1513="sníž. přenesená",J1513,0)</f>
        <v>0</v>
      </c>
      <c r="BI1513" s="191">
        <f>IF(N1513="nulová",J1513,0)</f>
        <v>0</v>
      </c>
      <c r="BJ1513" s="17" t="s">
        <v>83</v>
      </c>
      <c r="BK1513" s="191">
        <f>ROUND(I1513*H1513,2)</f>
        <v>0</v>
      </c>
      <c r="BL1513" s="17" t="s">
        <v>1144</v>
      </c>
      <c r="BM1513" s="190" t="s">
        <v>2358</v>
      </c>
    </row>
    <row r="1514" spans="1:65" s="2" customFormat="1" ht="48.75">
      <c r="A1514" s="34"/>
      <c r="B1514" s="35"/>
      <c r="C1514" s="36"/>
      <c r="D1514" s="192" t="s">
        <v>146</v>
      </c>
      <c r="E1514" s="36"/>
      <c r="F1514" s="193" t="s">
        <v>1241</v>
      </c>
      <c r="G1514" s="36"/>
      <c r="H1514" s="36"/>
      <c r="I1514" s="194"/>
      <c r="J1514" s="36"/>
      <c r="K1514" s="36"/>
      <c r="L1514" s="39"/>
      <c r="M1514" s="195"/>
      <c r="N1514" s="196"/>
      <c r="O1514" s="71"/>
      <c r="P1514" s="71"/>
      <c r="Q1514" s="71"/>
      <c r="R1514" s="71"/>
      <c r="S1514" s="71"/>
      <c r="T1514" s="72"/>
      <c r="U1514" s="34"/>
      <c r="V1514" s="34"/>
      <c r="W1514" s="34"/>
      <c r="X1514" s="34"/>
      <c r="Y1514" s="34"/>
      <c r="Z1514" s="34"/>
      <c r="AA1514" s="34"/>
      <c r="AB1514" s="34"/>
      <c r="AC1514" s="34"/>
      <c r="AD1514" s="34"/>
      <c r="AE1514" s="34"/>
      <c r="AT1514" s="17" t="s">
        <v>146</v>
      </c>
      <c r="AU1514" s="17" t="s">
        <v>83</v>
      </c>
    </row>
    <row r="1515" spans="1:65" s="12" customFormat="1">
      <c r="B1515" s="197"/>
      <c r="C1515" s="198"/>
      <c r="D1515" s="192" t="s">
        <v>147</v>
      </c>
      <c r="E1515" s="199" t="s">
        <v>1</v>
      </c>
      <c r="F1515" s="200" t="s">
        <v>1822</v>
      </c>
      <c r="G1515" s="198"/>
      <c r="H1515" s="199" t="s">
        <v>1</v>
      </c>
      <c r="I1515" s="201"/>
      <c r="J1515" s="198"/>
      <c r="K1515" s="198"/>
      <c r="L1515" s="202"/>
      <c r="M1515" s="203"/>
      <c r="N1515" s="204"/>
      <c r="O1515" s="204"/>
      <c r="P1515" s="204"/>
      <c r="Q1515" s="204"/>
      <c r="R1515" s="204"/>
      <c r="S1515" s="204"/>
      <c r="T1515" s="205"/>
      <c r="AT1515" s="206" t="s">
        <v>147</v>
      </c>
      <c r="AU1515" s="206" t="s">
        <v>83</v>
      </c>
      <c r="AV1515" s="12" t="s">
        <v>83</v>
      </c>
      <c r="AW1515" s="12" t="s">
        <v>31</v>
      </c>
      <c r="AX1515" s="12" t="s">
        <v>75</v>
      </c>
      <c r="AY1515" s="206" t="s">
        <v>137</v>
      </c>
    </row>
    <row r="1516" spans="1:65" s="13" customFormat="1">
      <c r="B1516" s="207"/>
      <c r="C1516" s="208"/>
      <c r="D1516" s="192" t="s">
        <v>147</v>
      </c>
      <c r="E1516" s="209" t="s">
        <v>1</v>
      </c>
      <c r="F1516" s="210" t="s">
        <v>2340</v>
      </c>
      <c r="G1516" s="208"/>
      <c r="H1516" s="211">
        <v>4.7409999999999997</v>
      </c>
      <c r="I1516" s="212"/>
      <c r="J1516" s="208"/>
      <c r="K1516" s="208"/>
      <c r="L1516" s="213"/>
      <c r="M1516" s="214"/>
      <c r="N1516" s="215"/>
      <c r="O1516" s="215"/>
      <c r="P1516" s="215"/>
      <c r="Q1516" s="215"/>
      <c r="R1516" s="215"/>
      <c r="S1516" s="215"/>
      <c r="T1516" s="216"/>
      <c r="AT1516" s="217" t="s">
        <v>147</v>
      </c>
      <c r="AU1516" s="217" t="s">
        <v>83</v>
      </c>
      <c r="AV1516" s="13" t="s">
        <v>85</v>
      </c>
      <c r="AW1516" s="13" t="s">
        <v>31</v>
      </c>
      <c r="AX1516" s="13" t="s">
        <v>75</v>
      </c>
      <c r="AY1516" s="217" t="s">
        <v>137</v>
      </c>
    </row>
    <row r="1517" spans="1:65" s="12" customFormat="1">
      <c r="B1517" s="197"/>
      <c r="C1517" s="198"/>
      <c r="D1517" s="192" t="s">
        <v>147</v>
      </c>
      <c r="E1517" s="199" t="s">
        <v>1</v>
      </c>
      <c r="F1517" s="200" t="s">
        <v>2341</v>
      </c>
      <c r="G1517" s="198"/>
      <c r="H1517" s="199" t="s">
        <v>1</v>
      </c>
      <c r="I1517" s="201"/>
      <c r="J1517" s="198"/>
      <c r="K1517" s="198"/>
      <c r="L1517" s="202"/>
      <c r="M1517" s="203"/>
      <c r="N1517" s="204"/>
      <c r="O1517" s="204"/>
      <c r="P1517" s="204"/>
      <c r="Q1517" s="204"/>
      <c r="R1517" s="204"/>
      <c r="S1517" s="204"/>
      <c r="T1517" s="205"/>
      <c r="AT1517" s="206" t="s">
        <v>147</v>
      </c>
      <c r="AU1517" s="206" t="s">
        <v>83</v>
      </c>
      <c r="AV1517" s="12" t="s">
        <v>83</v>
      </c>
      <c r="AW1517" s="12" t="s">
        <v>31</v>
      </c>
      <c r="AX1517" s="12" t="s">
        <v>75</v>
      </c>
      <c r="AY1517" s="206" t="s">
        <v>137</v>
      </c>
    </row>
    <row r="1518" spans="1:65" s="13" customFormat="1">
      <c r="B1518" s="207"/>
      <c r="C1518" s="208"/>
      <c r="D1518" s="192" t="s">
        <v>147</v>
      </c>
      <c r="E1518" s="209" t="s">
        <v>1</v>
      </c>
      <c r="F1518" s="210" t="s">
        <v>2342</v>
      </c>
      <c r="G1518" s="208"/>
      <c r="H1518" s="211">
        <v>27.84</v>
      </c>
      <c r="I1518" s="212"/>
      <c r="J1518" s="208"/>
      <c r="K1518" s="208"/>
      <c r="L1518" s="213"/>
      <c r="M1518" s="214"/>
      <c r="N1518" s="215"/>
      <c r="O1518" s="215"/>
      <c r="P1518" s="215"/>
      <c r="Q1518" s="215"/>
      <c r="R1518" s="215"/>
      <c r="S1518" s="215"/>
      <c r="T1518" s="216"/>
      <c r="AT1518" s="217" t="s">
        <v>147</v>
      </c>
      <c r="AU1518" s="217" t="s">
        <v>83</v>
      </c>
      <c r="AV1518" s="13" t="s">
        <v>85</v>
      </c>
      <c r="AW1518" s="13" t="s">
        <v>31</v>
      </c>
      <c r="AX1518" s="13" t="s">
        <v>75</v>
      </c>
      <c r="AY1518" s="217" t="s">
        <v>137</v>
      </c>
    </row>
    <row r="1519" spans="1:65" s="12" customFormat="1">
      <c r="B1519" s="197"/>
      <c r="C1519" s="198"/>
      <c r="D1519" s="192" t="s">
        <v>147</v>
      </c>
      <c r="E1519" s="199" t="s">
        <v>1</v>
      </c>
      <c r="F1519" s="200" t="s">
        <v>2359</v>
      </c>
      <c r="G1519" s="198"/>
      <c r="H1519" s="199" t="s">
        <v>1</v>
      </c>
      <c r="I1519" s="201"/>
      <c r="J1519" s="198"/>
      <c r="K1519" s="198"/>
      <c r="L1519" s="202"/>
      <c r="M1519" s="203"/>
      <c r="N1519" s="204"/>
      <c r="O1519" s="204"/>
      <c r="P1519" s="204"/>
      <c r="Q1519" s="204"/>
      <c r="R1519" s="204"/>
      <c r="S1519" s="204"/>
      <c r="T1519" s="205"/>
      <c r="AT1519" s="206" t="s">
        <v>147</v>
      </c>
      <c r="AU1519" s="206" t="s">
        <v>83</v>
      </c>
      <c r="AV1519" s="12" t="s">
        <v>83</v>
      </c>
      <c r="AW1519" s="12" t="s">
        <v>31</v>
      </c>
      <c r="AX1519" s="12" t="s">
        <v>75</v>
      </c>
      <c r="AY1519" s="206" t="s">
        <v>137</v>
      </c>
    </row>
    <row r="1520" spans="1:65" s="12" customFormat="1">
      <c r="B1520" s="197"/>
      <c r="C1520" s="198"/>
      <c r="D1520" s="192" t="s">
        <v>147</v>
      </c>
      <c r="E1520" s="199" t="s">
        <v>1</v>
      </c>
      <c r="F1520" s="200" t="s">
        <v>2360</v>
      </c>
      <c r="G1520" s="198"/>
      <c r="H1520" s="199" t="s">
        <v>1</v>
      </c>
      <c r="I1520" s="201"/>
      <c r="J1520" s="198"/>
      <c r="K1520" s="198"/>
      <c r="L1520" s="202"/>
      <c r="M1520" s="203"/>
      <c r="N1520" s="204"/>
      <c r="O1520" s="204"/>
      <c r="P1520" s="204"/>
      <c r="Q1520" s="204"/>
      <c r="R1520" s="204"/>
      <c r="S1520" s="204"/>
      <c r="T1520" s="205"/>
      <c r="AT1520" s="206" t="s">
        <v>147</v>
      </c>
      <c r="AU1520" s="206" t="s">
        <v>83</v>
      </c>
      <c r="AV1520" s="12" t="s">
        <v>83</v>
      </c>
      <c r="AW1520" s="12" t="s">
        <v>31</v>
      </c>
      <c r="AX1520" s="12" t="s">
        <v>75</v>
      </c>
      <c r="AY1520" s="206" t="s">
        <v>137</v>
      </c>
    </row>
    <row r="1521" spans="1:65" s="13" customFormat="1">
      <c r="B1521" s="207"/>
      <c r="C1521" s="208"/>
      <c r="D1521" s="192" t="s">
        <v>147</v>
      </c>
      <c r="E1521" s="209" t="s">
        <v>1</v>
      </c>
      <c r="F1521" s="210" t="s">
        <v>2361</v>
      </c>
      <c r="G1521" s="208"/>
      <c r="H1521" s="211">
        <v>686.42899999999997</v>
      </c>
      <c r="I1521" s="212"/>
      <c r="J1521" s="208"/>
      <c r="K1521" s="208"/>
      <c r="L1521" s="213"/>
      <c r="M1521" s="214"/>
      <c r="N1521" s="215"/>
      <c r="O1521" s="215"/>
      <c r="P1521" s="215"/>
      <c r="Q1521" s="215"/>
      <c r="R1521" s="215"/>
      <c r="S1521" s="215"/>
      <c r="T1521" s="216"/>
      <c r="AT1521" s="217" t="s">
        <v>147</v>
      </c>
      <c r="AU1521" s="217" t="s">
        <v>83</v>
      </c>
      <c r="AV1521" s="13" t="s">
        <v>85</v>
      </c>
      <c r="AW1521" s="13" t="s">
        <v>31</v>
      </c>
      <c r="AX1521" s="13" t="s">
        <v>75</v>
      </c>
      <c r="AY1521" s="217" t="s">
        <v>137</v>
      </c>
    </row>
    <row r="1522" spans="1:65" s="14" customFormat="1">
      <c r="B1522" s="218"/>
      <c r="C1522" s="219"/>
      <c r="D1522" s="192" t="s">
        <v>147</v>
      </c>
      <c r="E1522" s="220" t="s">
        <v>1</v>
      </c>
      <c r="F1522" s="221" t="s">
        <v>152</v>
      </c>
      <c r="G1522" s="219"/>
      <c r="H1522" s="222">
        <v>719.01</v>
      </c>
      <c r="I1522" s="223"/>
      <c r="J1522" s="219"/>
      <c r="K1522" s="219"/>
      <c r="L1522" s="224"/>
      <c r="M1522" s="225"/>
      <c r="N1522" s="226"/>
      <c r="O1522" s="226"/>
      <c r="P1522" s="226"/>
      <c r="Q1522" s="226"/>
      <c r="R1522" s="226"/>
      <c r="S1522" s="226"/>
      <c r="T1522" s="227"/>
      <c r="AT1522" s="228" t="s">
        <v>147</v>
      </c>
      <c r="AU1522" s="228" t="s">
        <v>83</v>
      </c>
      <c r="AV1522" s="14" t="s">
        <v>144</v>
      </c>
      <c r="AW1522" s="14" t="s">
        <v>31</v>
      </c>
      <c r="AX1522" s="14" t="s">
        <v>83</v>
      </c>
      <c r="AY1522" s="228" t="s">
        <v>137</v>
      </c>
    </row>
    <row r="1523" spans="1:65" s="2" customFormat="1" ht="24.2" customHeight="1">
      <c r="A1523" s="34"/>
      <c r="B1523" s="35"/>
      <c r="C1523" s="229" t="s">
        <v>1164</v>
      </c>
      <c r="D1523" s="229" t="s">
        <v>678</v>
      </c>
      <c r="E1523" s="230" t="s">
        <v>1245</v>
      </c>
      <c r="F1523" s="231" t="s">
        <v>1246</v>
      </c>
      <c r="G1523" s="232" t="s">
        <v>608</v>
      </c>
      <c r="H1523" s="233">
        <v>686.42899999999997</v>
      </c>
      <c r="I1523" s="234"/>
      <c r="J1523" s="235">
        <f>ROUND(I1523*H1523,2)</f>
        <v>0</v>
      </c>
      <c r="K1523" s="231" t="s">
        <v>142</v>
      </c>
      <c r="L1523" s="39"/>
      <c r="M1523" s="236" t="s">
        <v>1</v>
      </c>
      <c r="N1523" s="237" t="s">
        <v>40</v>
      </c>
      <c r="O1523" s="71"/>
      <c r="P1523" s="188">
        <f>O1523*H1523</f>
        <v>0</v>
      </c>
      <c r="Q1523" s="188">
        <v>0</v>
      </c>
      <c r="R1523" s="188">
        <f>Q1523*H1523</f>
        <v>0</v>
      </c>
      <c r="S1523" s="188">
        <v>0</v>
      </c>
      <c r="T1523" s="189">
        <f>S1523*H1523</f>
        <v>0</v>
      </c>
      <c r="U1523" s="34"/>
      <c r="V1523" s="34"/>
      <c r="W1523" s="34"/>
      <c r="X1523" s="34"/>
      <c r="Y1523" s="34"/>
      <c r="Z1523" s="34"/>
      <c r="AA1523" s="34"/>
      <c r="AB1523" s="34"/>
      <c r="AC1523" s="34"/>
      <c r="AD1523" s="34"/>
      <c r="AE1523" s="34"/>
      <c r="AR1523" s="190" t="s">
        <v>1144</v>
      </c>
      <c r="AT1523" s="190" t="s">
        <v>678</v>
      </c>
      <c r="AU1523" s="190" t="s">
        <v>83</v>
      </c>
      <c r="AY1523" s="17" t="s">
        <v>137</v>
      </c>
      <c r="BE1523" s="191">
        <f>IF(N1523="základní",J1523,0)</f>
        <v>0</v>
      </c>
      <c r="BF1523" s="191">
        <f>IF(N1523="snížená",J1523,0)</f>
        <v>0</v>
      </c>
      <c r="BG1523" s="191">
        <f>IF(N1523="zákl. přenesená",J1523,0)</f>
        <v>0</v>
      </c>
      <c r="BH1523" s="191">
        <f>IF(N1523="sníž. přenesená",J1523,0)</f>
        <v>0</v>
      </c>
      <c r="BI1523" s="191">
        <f>IF(N1523="nulová",J1523,0)</f>
        <v>0</v>
      </c>
      <c r="BJ1523" s="17" t="s">
        <v>83</v>
      </c>
      <c r="BK1523" s="191">
        <f>ROUND(I1523*H1523,2)</f>
        <v>0</v>
      </c>
      <c r="BL1523" s="17" t="s">
        <v>1144</v>
      </c>
      <c r="BM1523" s="190" t="s">
        <v>2362</v>
      </c>
    </row>
    <row r="1524" spans="1:65" s="2" customFormat="1" ht="29.25">
      <c r="A1524" s="34"/>
      <c r="B1524" s="35"/>
      <c r="C1524" s="36"/>
      <c r="D1524" s="192" t="s">
        <v>146</v>
      </c>
      <c r="E1524" s="36"/>
      <c r="F1524" s="193" t="s">
        <v>1248</v>
      </c>
      <c r="G1524" s="36"/>
      <c r="H1524" s="36"/>
      <c r="I1524" s="194"/>
      <c r="J1524" s="36"/>
      <c r="K1524" s="36"/>
      <c r="L1524" s="39"/>
      <c r="M1524" s="195"/>
      <c r="N1524" s="196"/>
      <c r="O1524" s="71"/>
      <c r="P1524" s="71"/>
      <c r="Q1524" s="71"/>
      <c r="R1524" s="71"/>
      <c r="S1524" s="71"/>
      <c r="T1524" s="72"/>
      <c r="U1524" s="34"/>
      <c r="V1524" s="34"/>
      <c r="W1524" s="34"/>
      <c r="X1524" s="34"/>
      <c r="Y1524" s="34"/>
      <c r="Z1524" s="34"/>
      <c r="AA1524" s="34"/>
      <c r="AB1524" s="34"/>
      <c r="AC1524" s="34"/>
      <c r="AD1524" s="34"/>
      <c r="AE1524" s="34"/>
      <c r="AT1524" s="17" t="s">
        <v>146</v>
      </c>
      <c r="AU1524" s="17" t="s">
        <v>83</v>
      </c>
    </row>
    <row r="1525" spans="1:65" s="12" customFormat="1">
      <c r="B1525" s="197"/>
      <c r="C1525" s="198"/>
      <c r="D1525" s="192" t="s">
        <v>147</v>
      </c>
      <c r="E1525" s="199" t="s">
        <v>1</v>
      </c>
      <c r="F1525" s="200" t="s">
        <v>2359</v>
      </c>
      <c r="G1525" s="198"/>
      <c r="H1525" s="199" t="s">
        <v>1</v>
      </c>
      <c r="I1525" s="201"/>
      <c r="J1525" s="198"/>
      <c r="K1525" s="198"/>
      <c r="L1525" s="202"/>
      <c r="M1525" s="203"/>
      <c r="N1525" s="204"/>
      <c r="O1525" s="204"/>
      <c r="P1525" s="204"/>
      <c r="Q1525" s="204"/>
      <c r="R1525" s="204"/>
      <c r="S1525" s="204"/>
      <c r="T1525" s="205"/>
      <c r="AT1525" s="206" t="s">
        <v>147</v>
      </c>
      <c r="AU1525" s="206" t="s">
        <v>83</v>
      </c>
      <c r="AV1525" s="12" t="s">
        <v>83</v>
      </c>
      <c r="AW1525" s="12" t="s">
        <v>31</v>
      </c>
      <c r="AX1525" s="12" t="s">
        <v>75</v>
      </c>
      <c r="AY1525" s="206" t="s">
        <v>137</v>
      </c>
    </row>
    <row r="1526" spans="1:65" s="12" customFormat="1">
      <c r="B1526" s="197"/>
      <c r="C1526" s="198"/>
      <c r="D1526" s="192" t="s">
        <v>147</v>
      </c>
      <c r="E1526" s="199" t="s">
        <v>1</v>
      </c>
      <c r="F1526" s="200" t="s">
        <v>2360</v>
      </c>
      <c r="G1526" s="198"/>
      <c r="H1526" s="199" t="s">
        <v>1</v>
      </c>
      <c r="I1526" s="201"/>
      <c r="J1526" s="198"/>
      <c r="K1526" s="198"/>
      <c r="L1526" s="202"/>
      <c r="M1526" s="203"/>
      <c r="N1526" s="204"/>
      <c r="O1526" s="204"/>
      <c r="P1526" s="204"/>
      <c r="Q1526" s="204"/>
      <c r="R1526" s="204"/>
      <c r="S1526" s="204"/>
      <c r="T1526" s="205"/>
      <c r="AT1526" s="206" t="s">
        <v>147</v>
      </c>
      <c r="AU1526" s="206" t="s">
        <v>83</v>
      </c>
      <c r="AV1526" s="12" t="s">
        <v>83</v>
      </c>
      <c r="AW1526" s="12" t="s">
        <v>31</v>
      </c>
      <c r="AX1526" s="12" t="s">
        <v>75</v>
      </c>
      <c r="AY1526" s="206" t="s">
        <v>137</v>
      </c>
    </row>
    <row r="1527" spans="1:65" s="13" customFormat="1">
      <c r="B1527" s="207"/>
      <c r="C1527" s="208"/>
      <c r="D1527" s="192" t="s">
        <v>147</v>
      </c>
      <c r="E1527" s="209" t="s">
        <v>1</v>
      </c>
      <c r="F1527" s="210" t="s">
        <v>2361</v>
      </c>
      <c r="G1527" s="208"/>
      <c r="H1527" s="211">
        <v>686.42899999999997</v>
      </c>
      <c r="I1527" s="212"/>
      <c r="J1527" s="208"/>
      <c r="K1527" s="208"/>
      <c r="L1527" s="213"/>
      <c r="M1527" s="214"/>
      <c r="N1527" s="215"/>
      <c r="O1527" s="215"/>
      <c r="P1527" s="215"/>
      <c r="Q1527" s="215"/>
      <c r="R1527" s="215"/>
      <c r="S1527" s="215"/>
      <c r="T1527" s="216"/>
      <c r="AT1527" s="217" t="s">
        <v>147</v>
      </c>
      <c r="AU1527" s="217" t="s">
        <v>83</v>
      </c>
      <c r="AV1527" s="13" t="s">
        <v>85</v>
      </c>
      <c r="AW1527" s="13" t="s">
        <v>31</v>
      </c>
      <c r="AX1527" s="13" t="s">
        <v>75</v>
      </c>
      <c r="AY1527" s="217" t="s">
        <v>137</v>
      </c>
    </row>
    <row r="1528" spans="1:65" s="14" customFormat="1">
      <c r="B1528" s="218"/>
      <c r="C1528" s="219"/>
      <c r="D1528" s="192" t="s">
        <v>147</v>
      </c>
      <c r="E1528" s="220" t="s">
        <v>1</v>
      </c>
      <c r="F1528" s="221" t="s">
        <v>152</v>
      </c>
      <c r="G1528" s="219"/>
      <c r="H1528" s="222">
        <v>686.42899999999997</v>
      </c>
      <c r="I1528" s="223"/>
      <c r="J1528" s="219"/>
      <c r="K1528" s="219"/>
      <c r="L1528" s="224"/>
      <c r="M1528" s="225"/>
      <c r="N1528" s="226"/>
      <c r="O1528" s="226"/>
      <c r="P1528" s="226"/>
      <c r="Q1528" s="226"/>
      <c r="R1528" s="226"/>
      <c r="S1528" s="226"/>
      <c r="T1528" s="227"/>
      <c r="AT1528" s="228" t="s">
        <v>147</v>
      </c>
      <c r="AU1528" s="228" t="s">
        <v>83</v>
      </c>
      <c r="AV1528" s="14" t="s">
        <v>144</v>
      </c>
      <c r="AW1528" s="14" t="s">
        <v>31</v>
      </c>
      <c r="AX1528" s="14" t="s">
        <v>83</v>
      </c>
      <c r="AY1528" s="228" t="s">
        <v>137</v>
      </c>
    </row>
    <row r="1529" spans="1:65" s="2" customFormat="1" ht="21.75" customHeight="1">
      <c r="A1529" s="34"/>
      <c r="B1529" s="35"/>
      <c r="C1529" s="229" t="s">
        <v>1168</v>
      </c>
      <c r="D1529" s="229" t="s">
        <v>678</v>
      </c>
      <c r="E1529" s="230" t="s">
        <v>1250</v>
      </c>
      <c r="F1529" s="231" t="s">
        <v>1251</v>
      </c>
      <c r="G1529" s="232" t="s">
        <v>608</v>
      </c>
      <c r="H1529" s="233">
        <v>104</v>
      </c>
      <c r="I1529" s="234"/>
      <c r="J1529" s="235">
        <f>ROUND(I1529*H1529,2)</f>
        <v>0</v>
      </c>
      <c r="K1529" s="231" t="s">
        <v>142</v>
      </c>
      <c r="L1529" s="39"/>
      <c r="M1529" s="236" t="s">
        <v>1</v>
      </c>
      <c r="N1529" s="237" t="s">
        <v>40</v>
      </c>
      <c r="O1529" s="71"/>
      <c r="P1529" s="188">
        <f>O1529*H1529</f>
        <v>0</v>
      </c>
      <c r="Q1529" s="188">
        <v>0</v>
      </c>
      <c r="R1529" s="188">
        <f>Q1529*H1529</f>
        <v>0</v>
      </c>
      <c r="S1529" s="188">
        <v>0</v>
      </c>
      <c r="T1529" s="189">
        <f>S1529*H1529</f>
        <v>0</v>
      </c>
      <c r="U1529" s="34"/>
      <c r="V1529" s="34"/>
      <c r="W1529" s="34"/>
      <c r="X1529" s="34"/>
      <c r="Y1529" s="34"/>
      <c r="Z1529" s="34"/>
      <c r="AA1529" s="34"/>
      <c r="AB1529" s="34"/>
      <c r="AC1529" s="34"/>
      <c r="AD1529" s="34"/>
      <c r="AE1529" s="34"/>
      <c r="AR1529" s="190" t="s">
        <v>144</v>
      </c>
      <c r="AT1529" s="190" t="s">
        <v>678</v>
      </c>
      <c r="AU1529" s="190" t="s">
        <v>83</v>
      </c>
      <c r="AY1529" s="17" t="s">
        <v>137</v>
      </c>
      <c r="BE1529" s="191">
        <f>IF(N1529="základní",J1529,0)</f>
        <v>0</v>
      </c>
      <c r="BF1529" s="191">
        <f>IF(N1529="snížená",J1529,0)</f>
        <v>0</v>
      </c>
      <c r="BG1529" s="191">
        <f>IF(N1529="zákl. přenesená",J1529,0)</f>
        <v>0</v>
      </c>
      <c r="BH1529" s="191">
        <f>IF(N1529="sníž. přenesená",J1529,0)</f>
        <v>0</v>
      </c>
      <c r="BI1529" s="191">
        <f>IF(N1529="nulová",J1529,0)</f>
        <v>0</v>
      </c>
      <c r="BJ1529" s="17" t="s">
        <v>83</v>
      </c>
      <c r="BK1529" s="191">
        <f>ROUND(I1529*H1529,2)</f>
        <v>0</v>
      </c>
      <c r="BL1529" s="17" t="s">
        <v>144</v>
      </c>
      <c r="BM1529" s="190" t="s">
        <v>2363</v>
      </c>
    </row>
    <row r="1530" spans="1:65" s="2" customFormat="1" ht="58.5">
      <c r="A1530" s="34"/>
      <c r="B1530" s="35"/>
      <c r="C1530" s="36"/>
      <c r="D1530" s="192" t="s">
        <v>146</v>
      </c>
      <c r="E1530" s="36"/>
      <c r="F1530" s="193" t="s">
        <v>1253</v>
      </c>
      <c r="G1530" s="36"/>
      <c r="H1530" s="36"/>
      <c r="I1530" s="194"/>
      <c r="J1530" s="36"/>
      <c r="K1530" s="36"/>
      <c r="L1530" s="39"/>
      <c r="M1530" s="195"/>
      <c r="N1530" s="196"/>
      <c r="O1530" s="71"/>
      <c r="P1530" s="71"/>
      <c r="Q1530" s="71"/>
      <c r="R1530" s="71"/>
      <c r="S1530" s="71"/>
      <c r="T1530" s="72"/>
      <c r="U1530" s="34"/>
      <c r="V1530" s="34"/>
      <c r="W1530" s="34"/>
      <c r="X1530" s="34"/>
      <c r="Y1530" s="34"/>
      <c r="Z1530" s="34"/>
      <c r="AA1530" s="34"/>
      <c r="AB1530" s="34"/>
      <c r="AC1530" s="34"/>
      <c r="AD1530" s="34"/>
      <c r="AE1530" s="34"/>
      <c r="AT1530" s="17" t="s">
        <v>146</v>
      </c>
      <c r="AU1530" s="17" t="s">
        <v>83</v>
      </c>
    </row>
    <row r="1531" spans="1:65" s="13" customFormat="1">
      <c r="B1531" s="207"/>
      <c r="C1531" s="208"/>
      <c r="D1531" s="192" t="s">
        <v>147</v>
      </c>
      <c r="E1531" s="209" t="s">
        <v>1</v>
      </c>
      <c r="F1531" s="210" t="s">
        <v>2364</v>
      </c>
      <c r="G1531" s="208"/>
      <c r="H1531" s="211">
        <v>104</v>
      </c>
      <c r="I1531" s="212"/>
      <c r="J1531" s="208"/>
      <c r="K1531" s="208"/>
      <c r="L1531" s="213"/>
      <c r="M1531" s="214"/>
      <c r="N1531" s="215"/>
      <c r="O1531" s="215"/>
      <c r="P1531" s="215"/>
      <c r="Q1531" s="215"/>
      <c r="R1531" s="215"/>
      <c r="S1531" s="215"/>
      <c r="T1531" s="216"/>
      <c r="AT1531" s="217" t="s">
        <v>147</v>
      </c>
      <c r="AU1531" s="217" t="s">
        <v>83</v>
      </c>
      <c r="AV1531" s="13" t="s">
        <v>85</v>
      </c>
      <c r="AW1531" s="13" t="s">
        <v>31</v>
      </c>
      <c r="AX1531" s="13" t="s">
        <v>75</v>
      </c>
      <c r="AY1531" s="217" t="s">
        <v>137</v>
      </c>
    </row>
    <row r="1532" spans="1:65" s="14" customFormat="1">
      <c r="B1532" s="218"/>
      <c r="C1532" s="219"/>
      <c r="D1532" s="192" t="s">
        <v>147</v>
      </c>
      <c r="E1532" s="220" t="s">
        <v>1</v>
      </c>
      <c r="F1532" s="221" t="s">
        <v>152</v>
      </c>
      <c r="G1532" s="219"/>
      <c r="H1532" s="222">
        <v>104</v>
      </c>
      <c r="I1532" s="223"/>
      <c r="J1532" s="219"/>
      <c r="K1532" s="219"/>
      <c r="L1532" s="224"/>
      <c r="M1532" s="225"/>
      <c r="N1532" s="226"/>
      <c r="O1532" s="226"/>
      <c r="P1532" s="226"/>
      <c r="Q1532" s="226"/>
      <c r="R1532" s="226"/>
      <c r="S1532" s="226"/>
      <c r="T1532" s="227"/>
      <c r="AT1532" s="228" t="s">
        <v>147</v>
      </c>
      <c r="AU1532" s="228" t="s">
        <v>83</v>
      </c>
      <c r="AV1532" s="14" t="s">
        <v>144</v>
      </c>
      <c r="AW1532" s="14" t="s">
        <v>31</v>
      </c>
      <c r="AX1532" s="14" t="s">
        <v>83</v>
      </c>
      <c r="AY1532" s="228" t="s">
        <v>137</v>
      </c>
    </row>
    <row r="1533" spans="1:65" s="2" customFormat="1" ht="24.2" customHeight="1">
      <c r="A1533" s="34"/>
      <c r="B1533" s="35"/>
      <c r="C1533" s="229" t="s">
        <v>1174</v>
      </c>
      <c r="D1533" s="229" t="s">
        <v>678</v>
      </c>
      <c r="E1533" s="230" t="s">
        <v>1260</v>
      </c>
      <c r="F1533" s="231" t="s">
        <v>1261</v>
      </c>
      <c r="G1533" s="232" t="s">
        <v>608</v>
      </c>
      <c r="H1533" s="233">
        <v>5647.9560000000001</v>
      </c>
      <c r="I1533" s="234"/>
      <c r="J1533" s="235">
        <f>ROUND(I1533*H1533,2)</f>
        <v>0</v>
      </c>
      <c r="K1533" s="231" t="s">
        <v>142</v>
      </c>
      <c r="L1533" s="39"/>
      <c r="M1533" s="236" t="s">
        <v>1</v>
      </c>
      <c r="N1533" s="237" t="s">
        <v>40</v>
      </c>
      <c r="O1533" s="71"/>
      <c r="P1533" s="188">
        <f>O1533*H1533</f>
        <v>0</v>
      </c>
      <c r="Q1533" s="188">
        <v>0</v>
      </c>
      <c r="R1533" s="188">
        <f>Q1533*H1533</f>
        <v>0</v>
      </c>
      <c r="S1533" s="188">
        <v>0</v>
      </c>
      <c r="T1533" s="189">
        <f>S1533*H1533</f>
        <v>0</v>
      </c>
      <c r="U1533" s="34"/>
      <c r="V1533" s="34"/>
      <c r="W1533" s="34"/>
      <c r="X1533" s="34"/>
      <c r="Y1533" s="34"/>
      <c r="Z1533" s="34"/>
      <c r="AA1533" s="34"/>
      <c r="AB1533" s="34"/>
      <c r="AC1533" s="34"/>
      <c r="AD1533" s="34"/>
      <c r="AE1533" s="34"/>
      <c r="AR1533" s="190" t="s">
        <v>1144</v>
      </c>
      <c r="AT1533" s="190" t="s">
        <v>678</v>
      </c>
      <c r="AU1533" s="190" t="s">
        <v>83</v>
      </c>
      <c r="AY1533" s="17" t="s">
        <v>137</v>
      </c>
      <c r="BE1533" s="191">
        <f>IF(N1533="základní",J1533,0)</f>
        <v>0</v>
      </c>
      <c r="BF1533" s="191">
        <f>IF(N1533="snížená",J1533,0)</f>
        <v>0</v>
      </c>
      <c r="BG1533" s="191">
        <f>IF(N1533="zákl. přenesená",J1533,0)</f>
        <v>0</v>
      </c>
      <c r="BH1533" s="191">
        <f>IF(N1533="sníž. přenesená",J1533,0)</f>
        <v>0</v>
      </c>
      <c r="BI1533" s="191">
        <f>IF(N1533="nulová",J1533,0)</f>
        <v>0</v>
      </c>
      <c r="BJ1533" s="17" t="s">
        <v>83</v>
      </c>
      <c r="BK1533" s="191">
        <f>ROUND(I1533*H1533,2)</f>
        <v>0</v>
      </c>
      <c r="BL1533" s="17" t="s">
        <v>1144</v>
      </c>
      <c r="BM1533" s="190" t="s">
        <v>2365</v>
      </c>
    </row>
    <row r="1534" spans="1:65" s="2" customFormat="1" ht="58.5">
      <c r="A1534" s="34"/>
      <c r="B1534" s="35"/>
      <c r="C1534" s="36"/>
      <c r="D1534" s="192" t="s">
        <v>146</v>
      </c>
      <c r="E1534" s="36"/>
      <c r="F1534" s="193" t="s">
        <v>1263</v>
      </c>
      <c r="G1534" s="36"/>
      <c r="H1534" s="36"/>
      <c r="I1534" s="194"/>
      <c r="J1534" s="36"/>
      <c r="K1534" s="36"/>
      <c r="L1534" s="39"/>
      <c r="M1534" s="195"/>
      <c r="N1534" s="196"/>
      <c r="O1534" s="71"/>
      <c r="P1534" s="71"/>
      <c r="Q1534" s="71"/>
      <c r="R1534" s="71"/>
      <c r="S1534" s="71"/>
      <c r="T1534" s="72"/>
      <c r="U1534" s="34"/>
      <c r="V1534" s="34"/>
      <c r="W1534" s="34"/>
      <c r="X1534" s="34"/>
      <c r="Y1534" s="34"/>
      <c r="Z1534" s="34"/>
      <c r="AA1534" s="34"/>
      <c r="AB1534" s="34"/>
      <c r="AC1534" s="34"/>
      <c r="AD1534" s="34"/>
      <c r="AE1534" s="34"/>
      <c r="AT1534" s="17" t="s">
        <v>146</v>
      </c>
      <c r="AU1534" s="17" t="s">
        <v>83</v>
      </c>
    </row>
    <row r="1535" spans="1:65" s="12" customFormat="1">
      <c r="B1535" s="197"/>
      <c r="C1535" s="198"/>
      <c r="D1535" s="192" t="s">
        <v>147</v>
      </c>
      <c r="E1535" s="199" t="s">
        <v>1</v>
      </c>
      <c r="F1535" s="200" t="s">
        <v>2366</v>
      </c>
      <c r="G1535" s="198"/>
      <c r="H1535" s="199" t="s">
        <v>1</v>
      </c>
      <c r="I1535" s="201"/>
      <c r="J1535" s="198"/>
      <c r="K1535" s="198"/>
      <c r="L1535" s="202"/>
      <c r="M1535" s="203"/>
      <c r="N1535" s="204"/>
      <c r="O1535" s="204"/>
      <c r="P1535" s="204"/>
      <c r="Q1535" s="204"/>
      <c r="R1535" s="204"/>
      <c r="S1535" s="204"/>
      <c r="T1535" s="205"/>
      <c r="AT1535" s="206" t="s">
        <v>147</v>
      </c>
      <c r="AU1535" s="206" t="s">
        <v>83</v>
      </c>
      <c r="AV1535" s="12" t="s">
        <v>83</v>
      </c>
      <c r="AW1535" s="12" t="s">
        <v>31</v>
      </c>
      <c r="AX1535" s="12" t="s">
        <v>75</v>
      </c>
      <c r="AY1535" s="206" t="s">
        <v>137</v>
      </c>
    </row>
    <row r="1536" spans="1:65" s="13" customFormat="1">
      <c r="B1536" s="207"/>
      <c r="C1536" s="208"/>
      <c r="D1536" s="192" t="s">
        <v>147</v>
      </c>
      <c r="E1536" s="209" t="s">
        <v>1</v>
      </c>
      <c r="F1536" s="210" t="s">
        <v>2367</v>
      </c>
      <c r="G1536" s="208"/>
      <c r="H1536" s="211">
        <v>5647.9560000000001</v>
      </c>
      <c r="I1536" s="212"/>
      <c r="J1536" s="208"/>
      <c r="K1536" s="208"/>
      <c r="L1536" s="213"/>
      <c r="M1536" s="214"/>
      <c r="N1536" s="215"/>
      <c r="O1536" s="215"/>
      <c r="P1536" s="215"/>
      <c r="Q1536" s="215"/>
      <c r="R1536" s="215"/>
      <c r="S1536" s="215"/>
      <c r="T1536" s="216"/>
      <c r="AT1536" s="217" t="s">
        <v>147</v>
      </c>
      <c r="AU1536" s="217" t="s">
        <v>83</v>
      </c>
      <c r="AV1536" s="13" t="s">
        <v>85</v>
      </c>
      <c r="AW1536" s="13" t="s">
        <v>31</v>
      </c>
      <c r="AX1536" s="13" t="s">
        <v>75</v>
      </c>
      <c r="AY1536" s="217" t="s">
        <v>137</v>
      </c>
    </row>
    <row r="1537" spans="1:65" s="14" customFormat="1">
      <c r="B1537" s="218"/>
      <c r="C1537" s="219"/>
      <c r="D1537" s="192" t="s">
        <v>147</v>
      </c>
      <c r="E1537" s="220" t="s">
        <v>1</v>
      </c>
      <c r="F1537" s="221" t="s">
        <v>152</v>
      </c>
      <c r="G1537" s="219"/>
      <c r="H1537" s="222">
        <v>5647.9560000000001</v>
      </c>
      <c r="I1537" s="223"/>
      <c r="J1537" s="219"/>
      <c r="K1537" s="219"/>
      <c r="L1537" s="224"/>
      <c r="M1537" s="225"/>
      <c r="N1537" s="226"/>
      <c r="O1537" s="226"/>
      <c r="P1537" s="226"/>
      <c r="Q1537" s="226"/>
      <c r="R1537" s="226"/>
      <c r="S1537" s="226"/>
      <c r="T1537" s="227"/>
      <c r="AT1537" s="228" t="s">
        <v>147</v>
      </c>
      <c r="AU1537" s="228" t="s">
        <v>83</v>
      </c>
      <c r="AV1537" s="14" t="s">
        <v>144</v>
      </c>
      <c r="AW1537" s="14" t="s">
        <v>31</v>
      </c>
      <c r="AX1537" s="14" t="s">
        <v>83</v>
      </c>
      <c r="AY1537" s="228" t="s">
        <v>137</v>
      </c>
    </row>
    <row r="1538" spans="1:65" s="2" customFormat="1" ht="21.75" customHeight="1">
      <c r="A1538" s="34"/>
      <c r="B1538" s="35"/>
      <c r="C1538" s="229" t="s">
        <v>1180</v>
      </c>
      <c r="D1538" s="229" t="s">
        <v>678</v>
      </c>
      <c r="E1538" s="230" t="s">
        <v>1269</v>
      </c>
      <c r="F1538" s="231" t="s">
        <v>1270</v>
      </c>
      <c r="G1538" s="232" t="s">
        <v>608</v>
      </c>
      <c r="H1538" s="233">
        <v>26.629000000000001</v>
      </c>
      <c r="I1538" s="234"/>
      <c r="J1538" s="235">
        <f>ROUND(I1538*H1538,2)</f>
        <v>0</v>
      </c>
      <c r="K1538" s="231" t="s">
        <v>142</v>
      </c>
      <c r="L1538" s="39"/>
      <c r="M1538" s="236" t="s">
        <v>1</v>
      </c>
      <c r="N1538" s="237" t="s">
        <v>40</v>
      </c>
      <c r="O1538" s="71"/>
      <c r="P1538" s="188">
        <f>O1538*H1538</f>
        <v>0</v>
      </c>
      <c r="Q1538" s="188">
        <v>0</v>
      </c>
      <c r="R1538" s="188">
        <f>Q1538*H1538</f>
        <v>0</v>
      </c>
      <c r="S1538" s="188">
        <v>0</v>
      </c>
      <c r="T1538" s="189">
        <f>S1538*H1538</f>
        <v>0</v>
      </c>
      <c r="U1538" s="34"/>
      <c r="V1538" s="34"/>
      <c r="W1538" s="34"/>
      <c r="X1538" s="34"/>
      <c r="Y1538" s="34"/>
      <c r="Z1538" s="34"/>
      <c r="AA1538" s="34"/>
      <c r="AB1538" s="34"/>
      <c r="AC1538" s="34"/>
      <c r="AD1538" s="34"/>
      <c r="AE1538" s="34"/>
      <c r="AR1538" s="190" t="s">
        <v>1144</v>
      </c>
      <c r="AT1538" s="190" t="s">
        <v>678</v>
      </c>
      <c r="AU1538" s="190" t="s">
        <v>83</v>
      </c>
      <c r="AY1538" s="17" t="s">
        <v>137</v>
      </c>
      <c r="BE1538" s="191">
        <f>IF(N1538="základní",J1538,0)</f>
        <v>0</v>
      </c>
      <c r="BF1538" s="191">
        <f>IF(N1538="snížená",J1538,0)</f>
        <v>0</v>
      </c>
      <c r="BG1538" s="191">
        <f>IF(N1538="zákl. přenesená",J1538,0)</f>
        <v>0</v>
      </c>
      <c r="BH1538" s="191">
        <f>IF(N1538="sníž. přenesená",J1538,0)</f>
        <v>0</v>
      </c>
      <c r="BI1538" s="191">
        <f>IF(N1538="nulová",J1538,0)</f>
        <v>0</v>
      </c>
      <c r="BJ1538" s="17" t="s">
        <v>83</v>
      </c>
      <c r="BK1538" s="191">
        <f>ROUND(I1538*H1538,2)</f>
        <v>0</v>
      </c>
      <c r="BL1538" s="17" t="s">
        <v>1144</v>
      </c>
      <c r="BM1538" s="190" t="s">
        <v>2368</v>
      </c>
    </row>
    <row r="1539" spans="1:65" s="2" customFormat="1" ht="58.5">
      <c r="A1539" s="34"/>
      <c r="B1539" s="35"/>
      <c r="C1539" s="36"/>
      <c r="D1539" s="192" t="s">
        <v>146</v>
      </c>
      <c r="E1539" s="36"/>
      <c r="F1539" s="193" t="s">
        <v>1272</v>
      </c>
      <c r="G1539" s="36"/>
      <c r="H1539" s="36"/>
      <c r="I1539" s="194"/>
      <c r="J1539" s="36"/>
      <c r="K1539" s="36"/>
      <c r="L1539" s="39"/>
      <c r="M1539" s="195"/>
      <c r="N1539" s="196"/>
      <c r="O1539" s="71"/>
      <c r="P1539" s="71"/>
      <c r="Q1539" s="71"/>
      <c r="R1539" s="71"/>
      <c r="S1539" s="71"/>
      <c r="T1539" s="72"/>
      <c r="U1539" s="34"/>
      <c r="V1539" s="34"/>
      <c r="W1539" s="34"/>
      <c r="X1539" s="34"/>
      <c r="Y1539" s="34"/>
      <c r="Z1539" s="34"/>
      <c r="AA1539" s="34"/>
      <c r="AB1539" s="34"/>
      <c r="AC1539" s="34"/>
      <c r="AD1539" s="34"/>
      <c r="AE1539" s="34"/>
      <c r="AT1539" s="17" t="s">
        <v>146</v>
      </c>
      <c r="AU1539" s="17" t="s">
        <v>83</v>
      </c>
    </row>
    <row r="1540" spans="1:65" s="13" customFormat="1">
      <c r="B1540" s="207"/>
      <c r="C1540" s="208"/>
      <c r="D1540" s="192" t="s">
        <v>147</v>
      </c>
      <c r="E1540" s="209" t="s">
        <v>1</v>
      </c>
      <c r="F1540" s="210" t="s">
        <v>2369</v>
      </c>
      <c r="G1540" s="208"/>
      <c r="H1540" s="211">
        <v>14.698</v>
      </c>
      <c r="I1540" s="212"/>
      <c r="J1540" s="208"/>
      <c r="K1540" s="208"/>
      <c r="L1540" s="213"/>
      <c r="M1540" s="214"/>
      <c r="N1540" s="215"/>
      <c r="O1540" s="215"/>
      <c r="P1540" s="215"/>
      <c r="Q1540" s="215"/>
      <c r="R1540" s="215"/>
      <c r="S1540" s="215"/>
      <c r="T1540" s="216"/>
      <c r="AT1540" s="217" t="s">
        <v>147</v>
      </c>
      <c r="AU1540" s="217" t="s">
        <v>83</v>
      </c>
      <c r="AV1540" s="13" t="s">
        <v>85</v>
      </c>
      <c r="AW1540" s="13" t="s">
        <v>31</v>
      </c>
      <c r="AX1540" s="13" t="s">
        <v>75</v>
      </c>
      <c r="AY1540" s="217" t="s">
        <v>137</v>
      </c>
    </row>
    <row r="1541" spans="1:65" s="13" customFormat="1">
      <c r="B1541" s="207"/>
      <c r="C1541" s="208"/>
      <c r="D1541" s="192" t="s">
        <v>147</v>
      </c>
      <c r="E1541" s="209" t="s">
        <v>1</v>
      </c>
      <c r="F1541" s="210" t="s">
        <v>2370</v>
      </c>
      <c r="G1541" s="208"/>
      <c r="H1541" s="211">
        <v>11.930999999999999</v>
      </c>
      <c r="I1541" s="212"/>
      <c r="J1541" s="208"/>
      <c r="K1541" s="208"/>
      <c r="L1541" s="213"/>
      <c r="M1541" s="214"/>
      <c r="N1541" s="215"/>
      <c r="O1541" s="215"/>
      <c r="P1541" s="215"/>
      <c r="Q1541" s="215"/>
      <c r="R1541" s="215"/>
      <c r="S1541" s="215"/>
      <c r="T1541" s="216"/>
      <c r="AT1541" s="217" t="s">
        <v>147</v>
      </c>
      <c r="AU1541" s="217" t="s">
        <v>83</v>
      </c>
      <c r="AV1541" s="13" t="s">
        <v>85</v>
      </c>
      <c r="AW1541" s="13" t="s">
        <v>31</v>
      </c>
      <c r="AX1541" s="13" t="s">
        <v>75</v>
      </c>
      <c r="AY1541" s="217" t="s">
        <v>137</v>
      </c>
    </row>
    <row r="1542" spans="1:65" s="14" customFormat="1">
      <c r="B1542" s="218"/>
      <c r="C1542" s="219"/>
      <c r="D1542" s="192" t="s">
        <v>147</v>
      </c>
      <c r="E1542" s="220" t="s">
        <v>1</v>
      </c>
      <c r="F1542" s="221" t="s">
        <v>152</v>
      </c>
      <c r="G1542" s="219"/>
      <c r="H1542" s="222">
        <v>26.629000000000001</v>
      </c>
      <c r="I1542" s="223"/>
      <c r="J1542" s="219"/>
      <c r="K1542" s="219"/>
      <c r="L1542" s="224"/>
      <c r="M1542" s="225"/>
      <c r="N1542" s="226"/>
      <c r="O1542" s="226"/>
      <c r="P1542" s="226"/>
      <c r="Q1542" s="226"/>
      <c r="R1542" s="226"/>
      <c r="S1542" s="226"/>
      <c r="T1542" s="227"/>
      <c r="AT1542" s="228" t="s">
        <v>147</v>
      </c>
      <c r="AU1542" s="228" t="s">
        <v>83</v>
      </c>
      <c r="AV1542" s="14" t="s">
        <v>144</v>
      </c>
      <c r="AW1542" s="14" t="s">
        <v>31</v>
      </c>
      <c r="AX1542" s="14" t="s">
        <v>83</v>
      </c>
      <c r="AY1542" s="228" t="s">
        <v>137</v>
      </c>
    </row>
    <row r="1543" spans="1:65" s="2" customFormat="1" ht="16.5" customHeight="1">
      <c r="A1543" s="34"/>
      <c r="B1543" s="35"/>
      <c r="C1543" s="229" t="s">
        <v>1202</v>
      </c>
      <c r="D1543" s="229" t="s">
        <v>678</v>
      </c>
      <c r="E1543" s="230" t="s">
        <v>1276</v>
      </c>
      <c r="F1543" s="231" t="s">
        <v>1277</v>
      </c>
      <c r="G1543" s="232" t="s">
        <v>608</v>
      </c>
      <c r="H1543" s="233">
        <v>3.806</v>
      </c>
      <c r="I1543" s="234"/>
      <c r="J1543" s="235">
        <f>ROUND(I1543*H1543,2)</f>
        <v>0</v>
      </c>
      <c r="K1543" s="231" t="s">
        <v>142</v>
      </c>
      <c r="L1543" s="39"/>
      <c r="M1543" s="236" t="s">
        <v>1</v>
      </c>
      <c r="N1543" s="237" t="s">
        <v>40</v>
      </c>
      <c r="O1543" s="71"/>
      <c r="P1543" s="188">
        <f>O1543*H1543</f>
        <v>0</v>
      </c>
      <c r="Q1543" s="188">
        <v>0</v>
      </c>
      <c r="R1543" s="188">
        <f>Q1543*H1543</f>
        <v>0</v>
      </c>
      <c r="S1543" s="188">
        <v>0</v>
      </c>
      <c r="T1543" s="189">
        <f>S1543*H1543</f>
        <v>0</v>
      </c>
      <c r="U1543" s="34"/>
      <c r="V1543" s="34"/>
      <c r="W1543" s="34"/>
      <c r="X1543" s="34"/>
      <c r="Y1543" s="34"/>
      <c r="Z1543" s="34"/>
      <c r="AA1543" s="34"/>
      <c r="AB1543" s="34"/>
      <c r="AC1543" s="34"/>
      <c r="AD1543" s="34"/>
      <c r="AE1543" s="34"/>
      <c r="AR1543" s="190" t="s">
        <v>1144</v>
      </c>
      <c r="AT1543" s="190" t="s">
        <v>678</v>
      </c>
      <c r="AU1543" s="190" t="s">
        <v>83</v>
      </c>
      <c r="AY1543" s="17" t="s">
        <v>137</v>
      </c>
      <c r="BE1543" s="191">
        <f>IF(N1543="základní",J1543,0)</f>
        <v>0</v>
      </c>
      <c r="BF1543" s="191">
        <f>IF(N1543="snížená",J1543,0)</f>
        <v>0</v>
      </c>
      <c r="BG1543" s="191">
        <f>IF(N1543="zákl. přenesená",J1543,0)</f>
        <v>0</v>
      </c>
      <c r="BH1543" s="191">
        <f>IF(N1543="sníž. přenesená",J1543,0)</f>
        <v>0</v>
      </c>
      <c r="BI1543" s="191">
        <f>IF(N1543="nulová",J1543,0)</f>
        <v>0</v>
      </c>
      <c r="BJ1543" s="17" t="s">
        <v>83</v>
      </c>
      <c r="BK1543" s="191">
        <f>ROUND(I1543*H1543,2)</f>
        <v>0</v>
      </c>
      <c r="BL1543" s="17" t="s">
        <v>1144</v>
      </c>
      <c r="BM1543" s="190" t="s">
        <v>2371</v>
      </c>
    </row>
    <row r="1544" spans="1:65" s="2" customFormat="1" ht="58.5">
      <c r="A1544" s="34"/>
      <c r="B1544" s="35"/>
      <c r="C1544" s="36"/>
      <c r="D1544" s="192" t="s">
        <v>146</v>
      </c>
      <c r="E1544" s="36"/>
      <c r="F1544" s="193" t="s">
        <v>1279</v>
      </c>
      <c r="G1544" s="36"/>
      <c r="H1544" s="36"/>
      <c r="I1544" s="194"/>
      <c r="J1544" s="36"/>
      <c r="K1544" s="36"/>
      <c r="L1544" s="39"/>
      <c r="M1544" s="195"/>
      <c r="N1544" s="196"/>
      <c r="O1544" s="71"/>
      <c r="P1544" s="71"/>
      <c r="Q1544" s="71"/>
      <c r="R1544" s="71"/>
      <c r="S1544" s="71"/>
      <c r="T1544" s="72"/>
      <c r="U1544" s="34"/>
      <c r="V1544" s="34"/>
      <c r="W1544" s="34"/>
      <c r="X1544" s="34"/>
      <c r="Y1544" s="34"/>
      <c r="Z1544" s="34"/>
      <c r="AA1544" s="34"/>
      <c r="AB1544" s="34"/>
      <c r="AC1544" s="34"/>
      <c r="AD1544" s="34"/>
      <c r="AE1544" s="34"/>
      <c r="AT1544" s="17" t="s">
        <v>146</v>
      </c>
      <c r="AU1544" s="17" t="s">
        <v>83</v>
      </c>
    </row>
    <row r="1545" spans="1:65" s="13" customFormat="1">
      <c r="B1545" s="207"/>
      <c r="C1545" s="208"/>
      <c r="D1545" s="192" t="s">
        <v>147</v>
      </c>
      <c r="E1545" s="209" t="s">
        <v>1</v>
      </c>
      <c r="F1545" s="210" t="s">
        <v>2372</v>
      </c>
      <c r="G1545" s="208"/>
      <c r="H1545" s="211">
        <v>3.806</v>
      </c>
      <c r="I1545" s="212"/>
      <c r="J1545" s="208"/>
      <c r="K1545" s="208"/>
      <c r="L1545" s="213"/>
      <c r="M1545" s="214"/>
      <c r="N1545" s="215"/>
      <c r="O1545" s="215"/>
      <c r="P1545" s="215"/>
      <c r="Q1545" s="215"/>
      <c r="R1545" s="215"/>
      <c r="S1545" s="215"/>
      <c r="T1545" s="216"/>
      <c r="AT1545" s="217" t="s">
        <v>147</v>
      </c>
      <c r="AU1545" s="217" t="s">
        <v>83</v>
      </c>
      <c r="AV1545" s="13" t="s">
        <v>85</v>
      </c>
      <c r="AW1545" s="13" t="s">
        <v>31</v>
      </c>
      <c r="AX1545" s="13" t="s">
        <v>75</v>
      </c>
      <c r="AY1545" s="217" t="s">
        <v>137</v>
      </c>
    </row>
    <row r="1546" spans="1:65" s="14" customFormat="1">
      <c r="B1546" s="218"/>
      <c r="C1546" s="219"/>
      <c r="D1546" s="192" t="s">
        <v>147</v>
      </c>
      <c r="E1546" s="220" t="s">
        <v>1</v>
      </c>
      <c r="F1546" s="221" t="s">
        <v>152</v>
      </c>
      <c r="G1546" s="219"/>
      <c r="H1546" s="222">
        <v>3.806</v>
      </c>
      <c r="I1546" s="223"/>
      <c r="J1546" s="219"/>
      <c r="K1546" s="219"/>
      <c r="L1546" s="224"/>
      <c r="M1546" s="225"/>
      <c r="N1546" s="226"/>
      <c r="O1546" s="226"/>
      <c r="P1546" s="226"/>
      <c r="Q1546" s="226"/>
      <c r="R1546" s="226"/>
      <c r="S1546" s="226"/>
      <c r="T1546" s="227"/>
      <c r="AT1546" s="228" t="s">
        <v>147</v>
      </c>
      <c r="AU1546" s="228" t="s">
        <v>83</v>
      </c>
      <c r="AV1546" s="14" t="s">
        <v>144</v>
      </c>
      <c r="AW1546" s="14" t="s">
        <v>31</v>
      </c>
      <c r="AX1546" s="14" t="s">
        <v>83</v>
      </c>
      <c r="AY1546" s="228" t="s">
        <v>137</v>
      </c>
    </row>
    <row r="1547" spans="1:65" s="2" customFormat="1" ht="24.2" customHeight="1">
      <c r="A1547" s="34"/>
      <c r="B1547" s="35"/>
      <c r="C1547" s="229" t="s">
        <v>1212</v>
      </c>
      <c r="D1547" s="229" t="s">
        <v>678</v>
      </c>
      <c r="E1547" s="230" t="s">
        <v>1282</v>
      </c>
      <c r="F1547" s="231" t="s">
        <v>1283</v>
      </c>
      <c r="G1547" s="232" t="s">
        <v>608</v>
      </c>
      <c r="H1547" s="233">
        <v>68.2</v>
      </c>
      <c r="I1547" s="234"/>
      <c r="J1547" s="235">
        <f>ROUND(I1547*H1547,2)</f>
        <v>0</v>
      </c>
      <c r="K1547" s="231" t="s">
        <v>142</v>
      </c>
      <c r="L1547" s="39"/>
      <c r="M1547" s="236" t="s">
        <v>1</v>
      </c>
      <c r="N1547" s="237" t="s">
        <v>40</v>
      </c>
      <c r="O1547" s="71"/>
      <c r="P1547" s="188">
        <f>O1547*H1547</f>
        <v>0</v>
      </c>
      <c r="Q1547" s="188">
        <v>0</v>
      </c>
      <c r="R1547" s="188">
        <f>Q1547*H1547</f>
        <v>0</v>
      </c>
      <c r="S1547" s="188">
        <v>0</v>
      </c>
      <c r="T1547" s="189">
        <f>S1547*H1547</f>
        <v>0</v>
      </c>
      <c r="U1547" s="34"/>
      <c r="V1547" s="34"/>
      <c r="W1547" s="34"/>
      <c r="X1547" s="34"/>
      <c r="Y1547" s="34"/>
      <c r="Z1547" s="34"/>
      <c r="AA1547" s="34"/>
      <c r="AB1547" s="34"/>
      <c r="AC1547" s="34"/>
      <c r="AD1547" s="34"/>
      <c r="AE1547" s="34"/>
      <c r="AR1547" s="190" t="s">
        <v>1144</v>
      </c>
      <c r="AT1547" s="190" t="s">
        <v>678</v>
      </c>
      <c r="AU1547" s="190" t="s">
        <v>83</v>
      </c>
      <c r="AY1547" s="17" t="s">
        <v>137</v>
      </c>
      <c r="BE1547" s="191">
        <f>IF(N1547="základní",J1547,0)</f>
        <v>0</v>
      </c>
      <c r="BF1547" s="191">
        <f>IF(N1547="snížená",J1547,0)</f>
        <v>0</v>
      </c>
      <c r="BG1547" s="191">
        <f>IF(N1547="zákl. přenesená",J1547,0)</f>
        <v>0</v>
      </c>
      <c r="BH1547" s="191">
        <f>IF(N1547="sníž. přenesená",J1547,0)</f>
        <v>0</v>
      </c>
      <c r="BI1547" s="191">
        <f>IF(N1547="nulová",J1547,0)</f>
        <v>0</v>
      </c>
      <c r="BJ1547" s="17" t="s">
        <v>83</v>
      </c>
      <c r="BK1547" s="191">
        <f>ROUND(I1547*H1547,2)</f>
        <v>0</v>
      </c>
      <c r="BL1547" s="17" t="s">
        <v>1144</v>
      </c>
      <c r="BM1547" s="190" t="s">
        <v>2373</v>
      </c>
    </row>
    <row r="1548" spans="1:65" s="2" customFormat="1" ht="58.5">
      <c r="A1548" s="34"/>
      <c r="B1548" s="35"/>
      <c r="C1548" s="36"/>
      <c r="D1548" s="192" t="s">
        <v>146</v>
      </c>
      <c r="E1548" s="36"/>
      <c r="F1548" s="193" t="s">
        <v>1285</v>
      </c>
      <c r="G1548" s="36"/>
      <c r="H1548" s="36"/>
      <c r="I1548" s="194"/>
      <c r="J1548" s="36"/>
      <c r="K1548" s="36"/>
      <c r="L1548" s="39"/>
      <c r="M1548" s="195"/>
      <c r="N1548" s="196"/>
      <c r="O1548" s="71"/>
      <c r="P1548" s="71"/>
      <c r="Q1548" s="71"/>
      <c r="R1548" s="71"/>
      <c r="S1548" s="71"/>
      <c r="T1548" s="72"/>
      <c r="U1548" s="34"/>
      <c r="V1548" s="34"/>
      <c r="W1548" s="34"/>
      <c r="X1548" s="34"/>
      <c r="Y1548" s="34"/>
      <c r="Z1548" s="34"/>
      <c r="AA1548" s="34"/>
      <c r="AB1548" s="34"/>
      <c r="AC1548" s="34"/>
      <c r="AD1548" s="34"/>
      <c r="AE1548" s="34"/>
      <c r="AT1548" s="17" t="s">
        <v>146</v>
      </c>
      <c r="AU1548" s="17" t="s">
        <v>83</v>
      </c>
    </row>
    <row r="1549" spans="1:65" s="13" customFormat="1">
      <c r="B1549" s="207"/>
      <c r="C1549" s="208"/>
      <c r="D1549" s="192" t="s">
        <v>147</v>
      </c>
      <c r="E1549" s="209" t="s">
        <v>1</v>
      </c>
      <c r="F1549" s="210" t="s">
        <v>2374</v>
      </c>
      <c r="G1549" s="208"/>
      <c r="H1549" s="211">
        <v>68.2</v>
      </c>
      <c r="I1549" s="212"/>
      <c r="J1549" s="208"/>
      <c r="K1549" s="208"/>
      <c r="L1549" s="213"/>
      <c r="M1549" s="214"/>
      <c r="N1549" s="215"/>
      <c r="O1549" s="215"/>
      <c r="P1549" s="215"/>
      <c r="Q1549" s="215"/>
      <c r="R1549" s="215"/>
      <c r="S1549" s="215"/>
      <c r="T1549" s="216"/>
      <c r="AT1549" s="217" t="s">
        <v>147</v>
      </c>
      <c r="AU1549" s="217" t="s">
        <v>83</v>
      </c>
      <c r="AV1549" s="13" t="s">
        <v>85</v>
      </c>
      <c r="AW1549" s="13" t="s">
        <v>31</v>
      </c>
      <c r="AX1549" s="13" t="s">
        <v>75</v>
      </c>
      <c r="AY1549" s="217" t="s">
        <v>137</v>
      </c>
    </row>
    <row r="1550" spans="1:65" s="14" customFormat="1">
      <c r="B1550" s="218"/>
      <c r="C1550" s="219"/>
      <c r="D1550" s="192" t="s">
        <v>147</v>
      </c>
      <c r="E1550" s="220" t="s">
        <v>1</v>
      </c>
      <c r="F1550" s="221" t="s">
        <v>152</v>
      </c>
      <c r="G1550" s="219"/>
      <c r="H1550" s="222">
        <v>68.2</v>
      </c>
      <c r="I1550" s="223"/>
      <c r="J1550" s="219"/>
      <c r="K1550" s="219"/>
      <c r="L1550" s="224"/>
      <c r="M1550" s="238"/>
      <c r="N1550" s="239"/>
      <c r="O1550" s="239"/>
      <c r="P1550" s="239"/>
      <c r="Q1550" s="239"/>
      <c r="R1550" s="239"/>
      <c r="S1550" s="239"/>
      <c r="T1550" s="240"/>
      <c r="AT1550" s="228" t="s">
        <v>147</v>
      </c>
      <c r="AU1550" s="228" t="s">
        <v>83</v>
      </c>
      <c r="AV1550" s="14" t="s">
        <v>144</v>
      </c>
      <c r="AW1550" s="14" t="s">
        <v>31</v>
      </c>
      <c r="AX1550" s="14" t="s">
        <v>83</v>
      </c>
      <c r="AY1550" s="228" t="s">
        <v>137</v>
      </c>
    </row>
    <row r="1551" spans="1:65" s="2" customFormat="1" ht="6.95" customHeight="1">
      <c r="A1551" s="34"/>
      <c r="B1551" s="54"/>
      <c r="C1551" s="55"/>
      <c r="D1551" s="55"/>
      <c r="E1551" s="55"/>
      <c r="F1551" s="55"/>
      <c r="G1551" s="55"/>
      <c r="H1551" s="55"/>
      <c r="I1551" s="55"/>
      <c r="J1551" s="55"/>
      <c r="K1551" s="55"/>
      <c r="L1551" s="39"/>
      <c r="M1551" s="34"/>
      <c r="O1551" s="34"/>
      <c r="P1551" s="34"/>
      <c r="Q1551" s="34"/>
      <c r="R1551" s="34"/>
      <c r="S1551" s="34"/>
      <c r="T1551" s="34"/>
      <c r="U1551" s="34"/>
      <c r="V1551" s="34"/>
      <c r="W1551" s="34"/>
      <c r="X1551" s="34"/>
      <c r="Y1551" s="34"/>
      <c r="Z1551" s="34"/>
      <c r="AA1551" s="34"/>
      <c r="AB1551" s="34"/>
      <c r="AC1551" s="34"/>
      <c r="AD1551" s="34"/>
      <c r="AE1551" s="34"/>
    </row>
  </sheetData>
  <sheetProtection password="CF50" sheet="1" objects="1" scenarios="1" formatColumns="0" formatRows="0" autoFilter="0"/>
  <autoFilter ref="C120:K1550" xr:uid="{00000000-0009-0000-0000-000003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307"/>
  <sheetViews>
    <sheetView showGridLines="0" topLeftCell="A858" workbookViewId="0">
      <selection activeCell="I859" sqref="I85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94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2375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ROUND((SUM(BE121:BE2306)),  2)</f>
        <v>0</v>
      </c>
      <c r="G33" s="34"/>
      <c r="H33" s="34"/>
      <c r="I33" s="124">
        <v>0.21</v>
      </c>
      <c r="J33" s="123">
        <f>ROUND(((SUM(BE121:BE2306))*I33),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ROUND((SUM(BF121:BF2306)),  2)</f>
        <v>0</v>
      </c>
      <c r="G34" s="34"/>
      <c r="H34" s="34"/>
      <c r="I34" s="124">
        <v>0.12</v>
      </c>
      <c r="J34" s="123">
        <f>ROUND(((SUM(BF121:BF2306))*I34),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ROUND((SUM(BG121:BG2306)),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ROUND((SUM(BH121:BH2306)),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ROUND((SUM(BI121:BI2306)),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04 - Oprava žst. Nymburk město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J121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116</v>
      </c>
      <c r="E97" s="150"/>
      <c r="F97" s="150"/>
      <c r="G97" s="150"/>
      <c r="H97" s="150"/>
      <c r="I97" s="150"/>
      <c r="J97" s="151">
        <f>J122</f>
        <v>0</v>
      </c>
      <c r="K97" s="148"/>
      <c r="L97" s="152"/>
    </row>
    <row r="98" spans="1:31" s="9" customFormat="1" ht="24.95" customHeight="1">
      <c r="B98" s="147"/>
      <c r="C98" s="148"/>
      <c r="D98" s="149" t="s">
        <v>117</v>
      </c>
      <c r="E98" s="150"/>
      <c r="F98" s="150"/>
      <c r="G98" s="150"/>
      <c r="H98" s="150"/>
      <c r="I98" s="150"/>
      <c r="J98" s="151">
        <f>J893</f>
        <v>0</v>
      </c>
      <c r="K98" s="148"/>
      <c r="L98" s="152"/>
    </row>
    <row r="99" spans="1:31" s="9" customFormat="1" ht="24.95" customHeight="1">
      <c r="B99" s="147"/>
      <c r="C99" s="148"/>
      <c r="D99" s="149" t="s">
        <v>118</v>
      </c>
      <c r="E99" s="150"/>
      <c r="F99" s="150"/>
      <c r="G99" s="150"/>
      <c r="H99" s="150"/>
      <c r="I99" s="150"/>
      <c r="J99" s="151">
        <f>J1346</f>
        <v>0</v>
      </c>
      <c r="K99" s="148"/>
      <c r="L99" s="152"/>
    </row>
    <row r="100" spans="1:31" s="9" customFormat="1" ht="24.95" customHeight="1">
      <c r="B100" s="147"/>
      <c r="C100" s="148"/>
      <c r="D100" s="149" t="s">
        <v>119</v>
      </c>
      <c r="E100" s="150"/>
      <c r="F100" s="150"/>
      <c r="G100" s="150"/>
      <c r="H100" s="150"/>
      <c r="I100" s="150"/>
      <c r="J100" s="151">
        <f>J2146</f>
        <v>0</v>
      </c>
      <c r="K100" s="148"/>
      <c r="L100" s="152"/>
    </row>
    <row r="101" spans="1:31" s="9" customFormat="1" ht="24.95" customHeight="1">
      <c r="B101" s="147"/>
      <c r="C101" s="148"/>
      <c r="D101" s="149" t="s">
        <v>120</v>
      </c>
      <c r="E101" s="150"/>
      <c r="F101" s="150"/>
      <c r="G101" s="150"/>
      <c r="H101" s="150"/>
      <c r="I101" s="150"/>
      <c r="J101" s="151">
        <f>J2215</f>
        <v>0</v>
      </c>
      <c r="K101" s="148"/>
      <c r="L101" s="152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3" t="s">
        <v>121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297" t="str">
        <f>E7</f>
        <v>Oprava trati v úseku Poříčany - Nymburk hl. n.</v>
      </c>
      <c r="F111" s="298"/>
      <c r="G111" s="298"/>
      <c r="H111" s="298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109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85" t="str">
        <f>E9</f>
        <v>SO 04 - Oprava žst. Nymburk město</v>
      </c>
      <c r="F113" s="296"/>
      <c r="G113" s="296"/>
      <c r="H113" s="29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20</v>
      </c>
      <c r="D115" s="36"/>
      <c r="E115" s="36"/>
      <c r="F115" s="27" t="str">
        <f>F12</f>
        <v xml:space="preserve"> </v>
      </c>
      <c r="G115" s="36"/>
      <c r="H115" s="36"/>
      <c r="I115" s="29" t="s">
        <v>22</v>
      </c>
      <c r="J115" s="66" t="str">
        <f>IF(J12="","",J12)</f>
        <v>1. 2. 2024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24</v>
      </c>
      <c r="D117" s="36"/>
      <c r="E117" s="36"/>
      <c r="F117" s="27" t="str">
        <f>E15</f>
        <v>Zimola Bohumil</v>
      </c>
      <c r="G117" s="36"/>
      <c r="H117" s="36"/>
      <c r="I117" s="29" t="s">
        <v>30</v>
      </c>
      <c r="J117" s="32" t="str">
        <f>E21</f>
        <v xml:space="preserve"> 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28</v>
      </c>
      <c r="D118" s="36"/>
      <c r="E118" s="36"/>
      <c r="F118" s="27" t="str">
        <f>IF(E18="","",E18)</f>
        <v>Vyplň údaj</v>
      </c>
      <c r="G118" s="36"/>
      <c r="H118" s="36"/>
      <c r="I118" s="29" t="s">
        <v>32</v>
      </c>
      <c r="J118" s="32" t="str">
        <f>E24</f>
        <v>Hospodková Marcela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0" customFormat="1" ht="29.25" customHeight="1">
      <c r="A120" s="153"/>
      <c r="B120" s="154"/>
      <c r="C120" s="155" t="s">
        <v>122</v>
      </c>
      <c r="D120" s="156" t="s">
        <v>60</v>
      </c>
      <c r="E120" s="156" t="s">
        <v>56</v>
      </c>
      <c r="F120" s="156" t="s">
        <v>57</v>
      </c>
      <c r="G120" s="156" t="s">
        <v>123</v>
      </c>
      <c r="H120" s="156" t="s">
        <v>124</v>
      </c>
      <c r="I120" s="156" t="s">
        <v>125</v>
      </c>
      <c r="J120" s="156" t="s">
        <v>113</v>
      </c>
      <c r="K120" s="157" t="s">
        <v>126</v>
      </c>
      <c r="L120" s="158"/>
      <c r="M120" s="75" t="s">
        <v>1</v>
      </c>
      <c r="N120" s="76" t="s">
        <v>39</v>
      </c>
      <c r="O120" s="76" t="s">
        <v>127</v>
      </c>
      <c r="P120" s="76" t="s">
        <v>128</v>
      </c>
      <c r="Q120" s="76" t="s">
        <v>129</v>
      </c>
      <c r="R120" s="76" t="s">
        <v>130</v>
      </c>
      <c r="S120" s="76" t="s">
        <v>131</v>
      </c>
      <c r="T120" s="77" t="s">
        <v>132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pans="1:65" s="2" customFormat="1" ht="22.9" customHeight="1">
      <c r="A121" s="34"/>
      <c r="B121" s="35"/>
      <c r="C121" s="82" t="s">
        <v>133</v>
      </c>
      <c r="D121" s="36"/>
      <c r="E121" s="36"/>
      <c r="F121" s="36"/>
      <c r="G121" s="36"/>
      <c r="H121" s="36"/>
      <c r="I121" s="36"/>
      <c r="J121" s="159">
        <f>BK121</f>
        <v>0</v>
      </c>
      <c r="K121" s="36"/>
      <c r="L121" s="39"/>
      <c r="M121" s="78"/>
      <c r="N121" s="160"/>
      <c r="O121" s="79"/>
      <c r="P121" s="161">
        <f>P122+P893+P1346+P2146+P2215</f>
        <v>0</v>
      </c>
      <c r="Q121" s="79"/>
      <c r="R121" s="161">
        <f>R122+R893+R1346+R2146+R2215</f>
        <v>4363.0837000000001</v>
      </c>
      <c r="S121" s="79"/>
      <c r="T121" s="162">
        <f>T122+T893+T1346+T2146+T2215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74</v>
      </c>
      <c r="AU121" s="17" t="s">
        <v>115</v>
      </c>
      <c r="BK121" s="163">
        <f>BK122+BK893+BK1346+BK2146+BK2215</f>
        <v>0</v>
      </c>
    </row>
    <row r="122" spans="1:65" s="11" customFormat="1" ht="25.9" customHeight="1">
      <c r="B122" s="164"/>
      <c r="C122" s="165"/>
      <c r="D122" s="166" t="s">
        <v>74</v>
      </c>
      <c r="E122" s="167" t="s">
        <v>134</v>
      </c>
      <c r="F122" s="167" t="s">
        <v>135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SUM(P123:P892)</f>
        <v>0</v>
      </c>
      <c r="Q122" s="172"/>
      <c r="R122" s="173">
        <f>SUM(R123:R892)</f>
        <v>297.60491000000002</v>
      </c>
      <c r="S122" s="172"/>
      <c r="T122" s="174">
        <f>SUM(T123:T892)</f>
        <v>0</v>
      </c>
      <c r="AR122" s="175" t="s">
        <v>83</v>
      </c>
      <c r="AT122" s="176" t="s">
        <v>74</v>
      </c>
      <c r="AU122" s="176" t="s">
        <v>75</v>
      </c>
      <c r="AY122" s="175" t="s">
        <v>137</v>
      </c>
      <c r="BK122" s="177">
        <f>SUM(BK123:BK892)</f>
        <v>0</v>
      </c>
    </row>
    <row r="123" spans="1:65" s="2" customFormat="1" ht="16.5" customHeight="1">
      <c r="A123" s="34"/>
      <c r="B123" s="35"/>
      <c r="C123" s="178" t="s">
        <v>83</v>
      </c>
      <c r="D123" s="178" t="s">
        <v>138</v>
      </c>
      <c r="E123" s="179" t="s">
        <v>139</v>
      </c>
      <c r="F123" s="180" t="s">
        <v>140</v>
      </c>
      <c r="G123" s="181" t="s">
        <v>141</v>
      </c>
      <c r="H123" s="182">
        <v>486</v>
      </c>
      <c r="I123" s="253"/>
      <c r="J123" s="184">
        <f>ROUND(I123*H123,2)</f>
        <v>0</v>
      </c>
      <c r="K123" s="180" t="s">
        <v>142</v>
      </c>
      <c r="L123" s="185"/>
      <c r="M123" s="186" t="s">
        <v>1</v>
      </c>
      <c r="N123" s="187" t="s">
        <v>40</v>
      </c>
      <c r="O123" s="71"/>
      <c r="P123" s="188">
        <f>O123*H123</f>
        <v>0</v>
      </c>
      <c r="Q123" s="188">
        <v>4.9390000000000003E-2</v>
      </c>
      <c r="R123" s="188">
        <f>Q123*H123</f>
        <v>24.003540000000001</v>
      </c>
      <c r="S123" s="188">
        <v>0</v>
      </c>
      <c r="T123" s="189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0" t="s">
        <v>891</v>
      </c>
      <c r="AT123" s="190" t="s">
        <v>138</v>
      </c>
      <c r="AU123" s="190" t="s">
        <v>83</v>
      </c>
      <c r="AY123" s="17" t="s">
        <v>137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83</v>
      </c>
      <c r="BK123" s="191">
        <f>ROUND(I123*H123,2)</f>
        <v>0</v>
      </c>
      <c r="BL123" s="17" t="s">
        <v>891</v>
      </c>
      <c r="BM123" s="190" t="s">
        <v>2376</v>
      </c>
    </row>
    <row r="124" spans="1:65" s="2" customFormat="1">
      <c r="A124" s="34"/>
      <c r="B124" s="35"/>
      <c r="C124" s="36"/>
      <c r="D124" s="192" t="s">
        <v>146</v>
      </c>
      <c r="E124" s="36"/>
      <c r="F124" s="193" t="s">
        <v>140</v>
      </c>
      <c r="G124" s="36"/>
      <c r="H124" s="36"/>
      <c r="I124" s="36"/>
      <c r="J124" s="36"/>
      <c r="K124" s="36"/>
      <c r="L124" s="39"/>
      <c r="M124" s="195"/>
      <c r="N124" s="196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146</v>
      </c>
      <c r="AU124" s="17" t="s">
        <v>83</v>
      </c>
    </row>
    <row r="125" spans="1:65" s="12" customFormat="1">
      <c r="B125" s="197"/>
      <c r="C125" s="198"/>
      <c r="D125" s="192" t="s">
        <v>147</v>
      </c>
      <c r="E125" s="199" t="s">
        <v>1</v>
      </c>
      <c r="F125" s="200" t="s">
        <v>2377</v>
      </c>
      <c r="G125" s="198"/>
      <c r="H125" s="199" t="s">
        <v>1</v>
      </c>
      <c r="I125" s="198"/>
      <c r="J125" s="198"/>
      <c r="K125" s="198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147</v>
      </c>
      <c r="AU125" s="206" t="s">
        <v>83</v>
      </c>
      <c r="AV125" s="12" t="s">
        <v>83</v>
      </c>
      <c r="AW125" s="12" t="s">
        <v>31</v>
      </c>
      <c r="AX125" s="12" t="s">
        <v>75</v>
      </c>
      <c r="AY125" s="206" t="s">
        <v>137</v>
      </c>
    </row>
    <row r="126" spans="1:65" s="13" customFormat="1">
      <c r="B126" s="207"/>
      <c r="C126" s="208"/>
      <c r="D126" s="192" t="s">
        <v>147</v>
      </c>
      <c r="E126" s="209" t="s">
        <v>1</v>
      </c>
      <c r="F126" s="210" t="s">
        <v>897</v>
      </c>
      <c r="G126" s="208"/>
      <c r="H126" s="211">
        <v>12</v>
      </c>
      <c r="I126" s="208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147</v>
      </c>
      <c r="AU126" s="217" t="s">
        <v>83</v>
      </c>
      <c r="AV126" s="13" t="s">
        <v>85</v>
      </c>
      <c r="AW126" s="13" t="s">
        <v>31</v>
      </c>
      <c r="AX126" s="13" t="s">
        <v>75</v>
      </c>
      <c r="AY126" s="217" t="s">
        <v>137</v>
      </c>
    </row>
    <row r="127" spans="1:65" s="12" customFormat="1">
      <c r="B127" s="197"/>
      <c r="C127" s="198"/>
      <c r="D127" s="192" t="s">
        <v>147</v>
      </c>
      <c r="E127" s="199" t="s">
        <v>1</v>
      </c>
      <c r="F127" s="200" t="s">
        <v>2378</v>
      </c>
      <c r="G127" s="198"/>
      <c r="H127" s="199" t="s">
        <v>1</v>
      </c>
      <c r="I127" s="198"/>
      <c r="J127" s="198"/>
      <c r="K127" s="198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147</v>
      </c>
      <c r="AU127" s="206" t="s">
        <v>83</v>
      </c>
      <c r="AV127" s="12" t="s">
        <v>83</v>
      </c>
      <c r="AW127" s="12" t="s">
        <v>31</v>
      </c>
      <c r="AX127" s="12" t="s">
        <v>75</v>
      </c>
      <c r="AY127" s="206" t="s">
        <v>137</v>
      </c>
    </row>
    <row r="128" spans="1:65" s="13" customFormat="1">
      <c r="B128" s="207"/>
      <c r="C128" s="208"/>
      <c r="D128" s="192" t="s">
        <v>147</v>
      </c>
      <c r="E128" s="209" t="s">
        <v>1</v>
      </c>
      <c r="F128" s="210" t="s">
        <v>149</v>
      </c>
      <c r="G128" s="208"/>
      <c r="H128" s="211">
        <v>48</v>
      </c>
      <c r="I128" s="208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147</v>
      </c>
      <c r="AU128" s="217" t="s">
        <v>83</v>
      </c>
      <c r="AV128" s="13" t="s">
        <v>85</v>
      </c>
      <c r="AW128" s="13" t="s">
        <v>31</v>
      </c>
      <c r="AX128" s="13" t="s">
        <v>75</v>
      </c>
      <c r="AY128" s="217" t="s">
        <v>137</v>
      </c>
    </row>
    <row r="129" spans="2:51" s="12" customFormat="1">
      <c r="B129" s="197"/>
      <c r="C129" s="198"/>
      <c r="D129" s="192" t="s">
        <v>147</v>
      </c>
      <c r="E129" s="199" t="s">
        <v>1</v>
      </c>
      <c r="F129" s="200" t="s">
        <v>2379</v>
      </c>
      <c r="G129" s="198"/>
      <c r="H129" s="199" t="s">
        <v>1</v>
      </c>
      <c r="I129" s="198"/>
      <c r="J129" s="198"/>
      <c r="K129" s="198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147</v>
      </c>
      <c r="AU129" s="206" t="s">
        <v>83</v>
      </c>
      <c r="AV129" s="12" t="s">
        <v>83</v>
      </c>
      <c r="AW129" s="12" t="s">
        <v>31</v>
      </c>
      <c r="AX129" s="12" t="s">
        <v>75</v>
      </c>
      <c r="AY129" s="206" t="s">
        <v>137</v>
      </c>
    </row>
    <row r="130" spans="2:51" s="13" customFormat="1">
      <c r="B130" s="207"/>
      <c r="C130" s="208"/>
      <c r="D130" s="192" t="s">
        <v>147</v>
      </c>
      <c r="E130" s="209" t="s">
        <v>1</v>
      </c>
      <c r="F130" s="210" t="s">
        <v>2380</v>
      </c>
      <c r="G130" s="208"/>
      <c r="H130" s="211">
        <v>72</v>
      </c>
      <c r="I130" s="208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147</v>
      </c>
      <c r="AU130" s="217" t="s">
        <v>83</v>
      </c>
      <c r="AV130" s="13" t="s">
        <v>85</v>
      </c>
      <c r="AW130" s="13" t="s">
        <v>31</v>
      </c>
      <c r="AX130" s="13" t="s">
        <v>75</v>
      </c>
      <c r="AY130" s="217" t="s">
        <v>137</v>
      </c>
    </row>
    <row r="131" spans="2:51" s="12" customFormat="1">
      <c r="B131" s="197"/>
      <c r="C131" s="198"/>
      <c r="D131" s="192" t="s">
        <v>147</v>
      </c>
      <c r="E131" s="199" t="s">
        <v>1</v>
      </c>
      <c r="F131" s="200" t="s">
        <v>2381</v>
      </c>
      <c r="G131" s="198"/>
      <c r="H131" s="199" t="s">
        <v>1</v>
      </c>
      <c r="I131" s="198"/>
      <c r="J131" s="198"/>
      <c r="K131" s="198"/>
      <c r="L131" s="202"/>
      <c r="M131" s="203"/>
      <c r="N131" s="204"/>
      <c r="O131" s="204"/>
      <c r="P131" s="204"/>
      <c r="Q131" s="204"/>
      <c r="R131" s="204"/>
      <c r="S131" s="204"/>
      <c r="T131" s="205"/>
      <c r="AT131" s="206" t="s">
        <v>147</v>
      </c>
      <c r="AU131" s="206" t="s">
        <v>83</v>
      </c>
      <c r="AV131" s="12" t="s">
        <v>83</v>
      </c>
      <c r="AW131" s="12" t="s">
        <v>31</v>
      </c>
      <c r="AX131" s="12" t="s">
        <v>75</v>
      </c>
      <c r="AY131" s="206" t="s">
        <v>137</v>
      </c>
    </row>
    <row r="132" spans="2:51" s="13" customFormat="1">
      <c r="B132" s="207"/>
      <c r="C132" s="208"/>
      <c r="D132" s="192" t="s">
        <v>147</v>
      </c>
      <c r="E132" s="209" t="s">
        <v>1</v>
      </c>
      <c r="F132" s="210" t="s">
        <v>1469</v>
      </c>
      <c r="G132" s="208"/>
      <c r="H132" s="211">
        <v>6</v>
      </c>
      <c r="I132" s="208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147</v>
      </c>
      <c r="AU132" s="217" t="s">
        <v>83</v>
      </c>
      <c r="AV132" s="13" t="s">
        <v>85</v>
      </c>
      <c r="AW132" s="13" t="s">
        <v>31</v>
      </c>
      <c r="AX132" s="13" t="s">
        <v>75</v>
      </c>
      <c r="AY132" s="217" t="s">
        <v>137</v>
      </c>
    </row>
    <row r="133" spans="2:51" s="12" customFormat="1">
      <c r="B133" s="197"/>
      <c r="C133" s="198"/>
      <c r="D133" s="192" t="s">
        <v>147</v>
      </c>
      <c r="E133" s="199" t="s">
        <v>1</v>
      </c>
      <c r="F133" s="200" t="s">
        <v>2382</v>
      </c>
      <c r="G133" s="198"/>
      <c r="H133" s="199" t="s">
        <v>1</v>
      </c>
      <c r="I133" s="198"/>
      <c r="J133" s="198"/>
      <c r="K133" s="198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147</v>
      </c>
      <c r="AU133" s="206" t="s">
        <v>83</v>
      </c>
      <c r="AV133" s="12" t="s">
        <v>83</v>
      </c>
      <c r="AW133" s="12" t="s">
        <v>31</v>
      </c>
      <c r="AX133" s="12" t="s">
        <v>75</v>
      </c>
      <c r="AY133" s="206" t="s">
        <v>137</v>
      </c>
    </row>
    <row r="134" spans="2:51" s="13" customFormat="1">
      <c r="B134" s="207"/>
      <c r="C134" s="208"/>
      <c r="D134" s="192" t="s">
        <v>147</v>
      </c>
      <c r="E134" s="209" t="s">
        <v>1</v>
      </c>
      <c r="F134" s="210" t="s">
        <v>1469</v>
      </c>
      <c r="G134" s="208"/>
      <c r="H134" s="211">
        <v>6</v>
      </c>
      <c r="I134" s="208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147</v>
      </c>
      <c r="AU134" s="217" t="s">
        <v>83</v>
      </c>
      <c r="AV134" s="13" t="s">
        <v>85</v>
      </c>
      <c r="AW134" s="13" t="s">
        <v>31</v>
      </c>
      <c r="AX134" s="13" t="s">
        <v>75</v>
      </c>
      <c r="AY134" s="217" t="s">
        <v>137</v>
      </c>
    </row>
    <row r="135" spans="2:51" s="12" customFormat="1">
      <c r="B135" s="197"/>
      <c r="C135" s="198"/>
      <c r="D135" s="192" t="s">
        <v>147</v>
      </c>
      <c r="E135" s="199" t="s">
        <v>1</v>
      </c>
      <c r="F135" s="200" t="s">
        <v>2383</v>
      </c>
      <c r="G135" s="198"/>
      <c r="H135" s="199" t="s">
        <v>1</v>
      </c>
      <c r="I135" s="198"/>
      <c r="J135" s="198"/>
      <c r="K135" s="198"/>
      <c r="L135" s="202"/>
      <c r="M135" s="203"/>
      <c r="N135" s="204"/>
      <c r="O135" s="204"/>
      <c r="P135" s="204"/>
      <c r="Q135" s="204"/>
      <c r="R135" s="204"/>
      <c r="S135" s="204"/>
      <c r="T135" s="205"/>
      <c r="AT135" s="206" t="s">
        <v>147</v>
      </c>
      <c r="AU135" s="206" t="s">
        <v>83</v>
      </c>
      <c r="AV135" s="12" t="s">
        <v>83</v>
      </c>
      <c r="AW135" s="12" t="s">
        <v>31</v>
      </c>
      <c r="AX135" s="12" t="s">
        <v>75</v>
      </c>
      <c r="AY135" s="206" t="s">
        <v>137</v>
      </c>
    </row>
    <row r="136" spans="2:51" s="13" customFormat="1">
      <c r="B136" s="207"/>
      <c r="C136" s="208"/>
      <c r="D136" s="192" t="s">
        <v>147</v>
      </c>
      <c r="E136" s="209" t="s">
        <v>1</v>
      </c>
      <c r="F136" s="210" t="s">
        <v>2384</v>
      </c>
      <c r="G136" s="208"/>
      <c r="H136" s="211">
        <v>10</v>
      </c>
      <c r="I136" s="208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147</v>
      </c>
      <c r="AU136" s="217" t="s">
        <v>83</v>
      </c>
      <c r="AV136" s="13" t="s">
        <v>85</v>
      </c>
      <c r="AW136" s="13" t="s">
        <v>31</v>
      </c>
      <c r="AX136" s="13" t="s">
        <v>75</v>
      </c>
      <c r="AY136" s="217" t="s">
        <v>137</v>
      </c>
    </row>
    <row r="137" spans="2:51" s="12" customFormat="1">
      <c r="B137" s="197"/>
      <c r="C137" s="198"/>
      <c r="D137" s="192" t="s">
        <v>147</v>
      </c>
      <c r="E137" s="199" t="s">
        <v>1</v>
      </c>
      <c r="F137" s="200" t="s">
        <v>2385</v>
      </c>
      <c r="G137" s="198"/>
      <c r="H137" s="199" t="s">
        <v>1</v>
      </c>
      <c r="I137" s="198"/>
      <c r="J137" s="198"/>
      <c r="K137" s="198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147</v>
      </c>
      <c r="AU137" s="206" t="s">
        <v>83</v>
      </c>
      <c r="AV137" s="12" t="s">
        <v>83</v>
      </c>
      <c r="AW137" s="12" t="s">
        <v>31</v>
      </c>
      <c r="AX137" s="12" t="s">
        <v>75</v>
      </c>
      <c r="AY137" s="206" t="s">
        <v>137</v>
      </c>
    </row>
    <row r="138" spans="2:51" s="13" customFormat="1">
      <c r="B138" s="207"/>
      <c r="C138" s="208"/>
      <c r="D138" s="192" t="s">
        <v>147</v>
      </c>
      <c r="E138" s="209" t="s">
        <v>1</v>
      </c>
      <c r="F138" s="210" t="s">
        <v>2386</v>
      </c>
      <c r="G138" s="208"/>
      <c r="H138" s="211">
        <v>108</v>
      </c>
      <c r="I138" s="208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147</v>
      </c>
      <c r="AU138" s="217" t="s">
        <v>83</v>
      </c>
      <c r="AV138" s="13" t="s">
        <v>85</v>
      </c>
      <c r="AW138" s="13" t="s">
        <v>31</v>
      </c>
      <c r="AX138" s="13" t="s">
        <v>75</v>
      </c>
      <c r="AY138" s="217" t="s">
        <v>137</v>
      </c>
    </row>
    <row r="139" spans="2:51" s="12" customFormat="1">
      <c r="B139" s="197"/>
      <c r="C139" s="198"/>
      <c r="D139" s="192" t="s">
        <v>147</v>
      </c>
      <c r="E139" s="199" t="s">
        <v>1</v>
      </c>
      <c r="F139" s="200" t="s">
        <v>2387</v>
      </c>
      <c r="G139" s="198"/>
      <c r="H139" s="199" t="s">
        <v>1</v>
      </c>
      <c r="I139" s="198"/>
      <c r="J139" s="198"/>
      <c r="K139" s="198"/>
      <c r="L139" s="202"/>
      <c r="M139" s="203"/>
      <c r="N139" s="204"/>
      <c r="O139" s="204"/>
      <c r="P139" s="204"/>
      <c r="Q139" s="204"/>
      <c r="R139" s="204"/>
      <c r="S139" s="204"/>
      <c r="T139" s="205"/>
      <c r="AT139" s="206" t="s">
        <v>147</v>
      </c>
      <c r="AU139" s="206" t="s">
        <v>83</v>
      </c>
      <c r="AV139" s="12" t="s">
        <v>83</v>
      </c>
      <c r="AW139" s="12" t="s">
        <v>31</v>
      </c>
      <c r="AX139" s="12" t="s">
        <v>75</v>
      </c>
      <c r="AY139" s="206" t="s">
        <v>137</v>
      </c>
    </row>
    <row r="140" spans="2:51" s="13" customFormat="1">
      <c r="B140" s="207"/>
      <c r="C140" s="208"/>
      <c r="D140" s="192" t="s">
        <v>147</v>
      </c>
      <c r="E140" s="209" t="s">
        <v>1</v>
      </c>
      <c r="F140" s="210" t="s">
        <v>2384</v>
      </c>
      <c r="G140" s="208"/>
      <c r="H140" s="211">
        <v>10</v>
      </c>
      <c r="I140" s="208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147</v>
      </c>
      <c r="AU140" s="217" t="s">
        <v>83</v>
      </c>
      <c r="AV140" s="13" t="s">
        <v>85</v>
      </c>
      <c r="AW140" s="13" t="s">
        <v>31</v>
      </c>
      <c r="AX140" s="13" t="s">
        <v>75</v>
      </c>
      <c r="AY140" s="217" t="s">
        <v>137</v>
      </c>
    </row>
    <row r="141" spans="2:51" s="12" customFormat="1">
      <c r="B141" s="197"/>
      <c r="C141" s="198"/>
      <c r="D141" s="192" t="s">
        <v>147</v>
      </c>
      <c r="E141" s="199" t="s">
        <v>1</v>
      </c>
      <c r="F141" s="200" t="s">
        <v>2388</v>
      </c>
      <c r="G141" s="198"/>
      <c r="H141" s="199" t="s">
        <v>1</v>
      </c>
      <c r="I141" s="198"/>
      <c r="J141" s="198"/>
      <c r="K141" s="198"/>
      <c r="L141" s="202"/>
      <c r="M141" s="203"/>
      <c r="N141" s="204"/>
      <c r="O141" s="204"/>
      <c r="P141" s="204"/>
      <c r="Q141" s="204"/>
      <c r="R141" s="204"/>
      <c r="S141" s="204"/>
      <c r="T141" s="205"/>
      <c r="AT141" s="206" t="s">
        <v>147</v>
      </c>
      <c r="AU141" s="206" t="s">
        <v>83</v>
      </c>
      <c r="AV141" s="12" t="s">
        <v>83</v>
      </c>
      <c r="AW141" s="12" t="s">
        <v>31</v>
      </c>
      <c r="AX141" s="12" t="s">
        <v>75</v>
      </c>
      <c r="AY141" s="206" t="s">
        <v>137</v>
      </c>
    </row>
    <row r="142" spans="2:51" s="13" customFormat="1">
      <c r="B142" s="207"/>
      <c r="C142" s="208"/>
      <c r="D142" s="192" t="s">
        <v>147</v>
      </c>
      <c r="E142" s="209" t="s">
        <v>1</v>
      </c>
      <c r="F142" s="210" t="s">
        <v>1469</v>
      </c>
      <c r="G142" s="208"/>
      <c r="H142" s="211">
        <v>6</v>
      </c>
      <c r="I142" s="208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147</v>
      </c>
      <c r="AU142" s="217" t="s">
        <v>83</v>
      </c>
      <c r="AV142" s="13" t="s">
        <v>85</v>
      </c>
      <c r="AW142" s="13" t="s">
        <v>31</v>
      </c>
      <c r="AX142" s="13" t="s">
        <v>75</v>
      </c>
      <c r="AY142" s="217" t="s">
        <v>137</v>
      </c>
    </row>
    <row r="143" spans="2:51" s="12" customFormat="1">
      <c r="B143" s="197"/>
      <c r="C143" s="198"/>
      <c r="D143" s="192" t="s">
        <v>147</v>
      </c>
      <c r="E143" s="199" t="s">
        <v>1</v>
      </c>
      <c r="F143" s="200" t="s">
        <v>2389</v>
      </c>
      <c r="G143" s="198"/>
      <c r="H143" s="199" t="s">
        <v>1</v>
      </c>
      <c r="I143" s="198"/>
      <c r="J143" s="198"/>
      <c r="K143" s="198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147</v>
      </c>
      <c r="AU143" s="206" t="s">
        <v>83</v>
      </c>
      <c r="AV143" s="12" t="s">
        <v>83</v>
      </c>
      <c r="AW143" s="12" t="s">
        <v>31</v>
      </c>
      <c r="AX143" s="12" t="s">
        <v>75</v>
      </c>
      <c r="AY143" s="206" t="s">
        <v>137</v>
      </c>
    </row>
    <row r="144" spans="2:51" s="13" customFormat="1">
      <c r="B144" s="207"/>
      <c r="C144" s="208"/>
      <c r="D144" s="192" t="s">
        <v>147</v>
      </c>
      <c r="E144" s="209" t="s">
        <v>1</v>
      </c>
      <c r="F144" s="210" t="s">
        <v>2390</v>
      </c>
      <c r="G144" s="208"/>
      <c r="H144" s="211">
        <v>208</v>
      </c>
      <c r="I144" s="208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147</v>
      </c>
      <c r="AU144" s="217" t="s">
        <v>83</v>
      </c>
      <c r="AV144" s="13" t="s">
        <v>85</v>
      </c>
      <c r="AW144" s="13" t="s">
        <v>31</v>
      </c>
      <c r="AX144" s="13" t="s">
        <v>75</v>
      </c>
      <c r="AY144" s="217" t="s">
        <v>137</v>
      </c>
    </row>
    <row r="145" spans="1:65" s="14" customFormat="1">
      <c r="B145" s="218"/>
      <c r="C145" s="219"/>
      <c r="D145" s="192" t="s">
        <v>147</v>
      </c>
      <c r="E145" s="220" t="s">
        <v>1</v>
      </c>
      <c r="F145" s="221" t="s">
        <v>152</v>
      </c>
      <c r="G145" s="219"/>
      <c r="H145" s="222">
        <v>486</v>
      </c>
      <c r="I145" s="219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147</v>
      </c>
      <c r="AU145" s="228" t="s">
        <v>83</v>
      </c>
      <c r="AV145" s="14" t="s">
        <v>144</v>
      </c>
      <c r="AW145" s="14" t="s">
        <v>31</v>
      </c>
      <c r="AX145" s="14" t="s">
        <v>83</v>
      </c>
      <c r="AY145" s="228" t="s">
        <v>137</v>
      </c>
    </row>
    <row r="146" spans="1:65" s="12" customFormat="1">
      <c r="B146" s="197"/>
      <c r="C146" s="198"/>
      <c r="D146" s="192" t="s">
        <v>147</v>
      </c>
      <c r="E146" s="199" t="s">
        <v>1</v>
      </c>
      <c r="F146" s="200" t="s">
        <v>153</v>
      </c>
      <c r="G146" s="198"/>
      <c r="H146" s="199" t="s">
        <v>1</v>
      </c>
      <c r="I146" s="198"/>
      <c r="J146" s="198"/>
      <c r="K146" s="198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147</v>
      </c>
      <c r="AU146" s="206" t="s">
        <v>83</v>
      </c>
      <c r="AV146" s="12" t="s">
        <v>83</v>
      </c>
      <c r="AW146" s="12" t="s">
        <v>31</v>
      </c>
      <c r="AX146" s="12" t="s">
        <v>75</v>
      </c>
      <c r="AY146" s="206" t="s">
        <v>137</v>
      </c>
    </row>
    <row r="147" spans="1:65" s="2" customFormat="1" ht="21.75" customHeight="1">
      <c r="A147" s="34"/>
      <c r="B147" s="35"/>
      <c r="C147" s="178" t="s">
        <v>85</v>
      </c>
      <c r="D147" s="178" t="s">
        <v>138</v>
      </c>
      <c r="E147" s="179" t="s">
        <v>154</v>
      </c>
      <c r="F147" s="180" t="s">
        <v>155</v>
      </c>
      <c r="G147" s="181" t="s">
        <v>156</v>
      </c>
      <c r="H147" s="182">
        <v>27</v>
      </c>
      <c r="I147" s="253"/>
      <c r="J147" s="184">
        <f>ROUND(I147*H147,2)</f>
        <v>0</v>
      </c>
      <c r="K147" s="180" t="s">
        <v>142</v>
      </c>
      <c r="L147" s="185"/>
      <c r="M147" s="186" t="s">
        <v>1</v>
      </c>
      <c r="N147" s="187" t="s">
        <v>40</v>
      </c>
      <c r="O147" s="71"/>
      <c r="P147" s="188">
        <f>O147*H147</f>
        <v>0</v>
      </c>
      <c r="Q147" s="188">
        <v>3.70425</v>
      </c>
      <c r="R147" s="188">
        <f>Q147*H147</f>
        <v>100.01475000000001</v>
      </c>
      <c r="S147" s="188">
        <v>0</v>
      </c>
      <c r="T147" s="189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0" t="s">
        <v>891</v>
      </c>
      <c r="AT147" s="190" t="s">
        <v>138</v>
      </c>
      <c r="AU147" s="190" t="s">
        <v>83</v>
      </c>
      <c r="AY147" s="17" t="s">
        <v>137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83</v>
      </c>
      <c r="BK147" s="191">
        <f>ROUND(I147*H147,2)</f>
        <v>0</v>
      </c>
      <c r="BL147" s="17" t="s">
        <v>891</v>
      </c>
      <c r="BM147" s="190" t="s">
        <v>2391</v>
      </c>
    </row>
    <row r="148" spans="1:65" s="2" customFormat="1">
      <c r="A148" s="34"/>
      <c r="B148" s="35"/>
      <c r="C148" s="36"/>
      <c r="D148" s="192" t="s">
        <v>146</v>
      </c>
      <c r="E148" s="36"/>
      <c r="F148" s="193" t="s">
        <v>155</v>
      </c>
      <c r="G148" s="36"/>
      <c r="H148" s="36"/>
      <c r="I148" s="36"/>
      <c r="J148" s="36"/>
      <c r="K148" s="36"/>
      <c r="L148" s="39"/>
      <c r="M148" s="195"/>
      <c r="N148" s="196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146</v>
      </c>
      <c r="AU148" s="17" t="s">
        <v>83</v>
      </c>
    </row>
    <row r="149" spans="1:65" s="12" customFormat="1">
      <c r="B149" s="197"/>
      <c r="C149" s="198"/>
      <c r="D149" s="192" t="s">
        <v>147</v>
      </c>
      <c r="E149" s="199" t="s">
        <v>1</v>
      </c>
      <c r="F149" s="200" t="s">
        <v>1301</v>
      </c>
      <c r="G149" s="198"/>
      <c r="H149" s="199" t="s">
        <v>1</v>
      </c>
      <c r="I149" s="198"/>
      <c r="J149" s="198"/>
      <c r="K149" s="198"/>
      <c r="L149" s="202"/>
      <c r="M149" s="203"/>
      <c r="N149" s="204"/>
      <c r="O149" s="204"/>
      <c r="P149" s="204"/>
      <c r="Q149" s="204"/>
      <c r="R149" s="204"/>
      <c r="S149" s="204"/>
      <c r="T149" s="205"/>
      <c r="AT149" s="206" t="s">
        <v>147</v>
      </c>
      <c r="AU149" s="206" t="s">
        <v>83</v>
      </c>
      <c r="AV149" s="12" t="s">
        <v>83</v>
      </c>
      <c r="AW149" s="12" t="s">
        <v>31</v>
      </c>
      <c r="AX149" s="12" t="s">
        <v>75</v>
      </c>
      <c r="AY149" s="206" t="s">
        <v>137</v>
      </c>
    </row>
    <row r="150" spans="1:65" s="13" customFormat="1">
      <c r="B150" s="207"/>
      <c r="C150" s="208"/>
      <c r="D150" s="192" t="s">
        <v>147</v>
      </c>
      <c r="E150" s="209" t="s">
        <v>1</v>
      </c>
      <c r="F150" s="210" t="s">
        <v>2392</v>
      </c>
      <c r="G150" s="208"/>
      <c r="H150" s="211">
        <v>11.707000000000001</v>
      </c>
      <c r="I150" s="208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147</v>
      </c>
      <c r="AU150" s="217" t="s">
        <v>83</v>
      </c>
      <c r="AV150" s="13" t="s">
        <v>85</v>
      </c>
      <c r="AW150" s="13" t="s">
        <v>31</v>
      </c>
      <c r="AX150" s="13" t="s">
        <v>75</v>
      </c>
      <c r="AY150" s="217" t="s">
        <v>137</v>
      </c>
    </row>
    <row r="151" spans="1:65" s="13" customFormat="1">
      <c r="B151" s="207"/>
      <c r="C151" s="208"/>
      <c r="D151" s="192" t="s">
        <v>147</v>
      </c>
      <c r="E151" s="209" t="s">
        <v>1</v>
      </c>
      <c r="F151" s="210" t="s">
        <v>2393</v>
      </c>
      <c r="G151" s="208"/>
      <c r="H151" s="211">
        <v>0.29299999999999998</v>
      </c>
      <c r="I151" s="208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147</v>
      </c>
      <c r="AU151" s="217" t="s">
        <v>83</v>
      </c>
      <c r="AV151" s="13" t="s">
        <v>85</v>
      </c>
      <c r="AW151" s="13" t="s">
        <v>31</v>
      </c>
      <c r="AX151" s="13" t="s">
        <v>75</v>
      </c>
      <c r="AY151" s="217" t="s">
        <v>137</v>
      </c>
    </row>
    <row r="152" spans="1:65" s="12" customFormat="1">
      <c r="B152" s="197"/>
      <c r="C152" s="198"/>
      <c r="D152" s="192" t="s">
        <v>147</v>
      </c>
      <c r="E152" s="199" t="s">
        <v>1</v>
      </c>
      <c r="F152" s="200" t="s">
        <v>2394</v>
      </c>
      <c r="G152" s="198"/>
      <c r="H152" s="199" t="s">
        <v>1</v>
      </c>
      <c r="I152" s="198"/>
      <c r="J152" s="198"/>
      <c r="K152" s="198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147</v>
      </c>
      <c r="AU152" s="206" t="s">
        <v>83</v>
      </c>
      <c r="AV152" s="12" t="s">
        <v>83</v>
      </c>
      <c r="AW152" s="12" t="s">
        <v>31</v>
      </c>
      <c r="AX152" s="12" t="s">
        <v>75</v>
      </c>
      <c r="AY152" s="206" t="s">
        <v>137</v>
      </c>
    </row>
    <row r="153" spans="1:65" s="13" customFormat="1">
      <c r="B153" s="207"/>
      <c r="C153" s="208"/>
      <c r="D153" s="192" t="s">
        <v>147</v>
      </c>
      <c r="E153" s="209" t="s">
        <v>1</v>
      </c>
      <c r="F153" s="210" t="s">
        <v>2395</v>
      </c>
      <c r="G153" s="208"/>
      <c r="H153" s="211">
        <v>1.2</v>
      </c>
      <c r="I153" s="208"/>
      <c r="J153" s="208"/>
      <c r="K153" s="208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147</v>
      </c>
      <c r="AU153" s="217" t="s">
        <v>83</v>
      </c>
      <c r="AV153" s="13" t="s">
        <v>85</v>
      </c>
      <c r="AW153" s="13" t="s">
        <v>31</v>
      </c>
      <c r="AX153" s="13" t="s">
        <v>75</v>
      </c>
      <c r="AY153" s="217" t="s">
        <v>137</v>
      </c>
    </row>
    <row r="154" spans="1:65" s="13" customFormat="1">
      <c r="B154" s="207"/>
      <c r="C154" s="208"/>
      <c r="D154" s="192" t="s">
        <v>147</v>
      </c>
      <c r="E154" s="209" t="s">
        <v>1</v>
      </c>
      <c r="F154" s="210" t="s">
        <v>2396</v>
      </c>
      <c r="G154" s="208"/>
      <c r="H154" s="211">
        <v>0.48</v>
      </c>
      <c r="I154" s="208"/>
      <c r="J154" s="208"/>
      <c r="K154" s="208"/>
      <c r="L154" s="213"/>
      <c r="M154" s="214"/>
      <c r="N154" s="215"/>
      <c r="O154" s="215"/>
      <c r="P154" s="215"/>
      <c r="Q154" s="215"/>
      <c r="R154" s="215"/>
      <c r="S154" s="215"/>
      <c r="T154" s="216"/>
      <c r="AT154" s="217" t="s">
        <v>147</v>
      </c>
      <c r="AU154" s="217" t="s">
        <v>83</v>
      </c>
      <c r="AV154" s="13" t="s">
        <v>85</v>
      </c>
      <c r="AW154" s="13" t="s">
        <v>31</v>
      </c>
      <c r="AX154" s="13" t="s">
        <v>75</v>
      </c>
      <c r="AY154" s="217" t="s">
        <v>137</v>
      </c>
    </row>
    <row r="155" spans="1:65" s="13" customFormat="1">
      <c r="B155" s="207"/>
      <c r="C155" s="208"/>
      <c r="D155" s="192" t="s">
        <v>147</v>
      </c>
      <c r="E155" s="209" t="s">
        <v>1</v>
      </c>
      <c r="F155" s="210" t="s">
        <v>163</v>
      </c>
      <c r="G155" s="208"/>
      <c r="H155" s="211">
        <v>0.32</v>
      </c>
      <c r="I155" s="208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147</v>
      </c>
      <c r="AU155" s="217" t="s">
        <v>83</v>
      </c>
      <c r="AV155" s="13" t="s">
        <v>85</v>
      </c>
      <c r="AW155" s="13" t="s">
        <v>31</v>
      </c>
      <c r="AX155" s="13" t="s">
        <v>75</v>
      </c>
      <c r="AY155" s="217" t="s">
        <v>137</v>
      </c>
    </row>
    <row r="156" spans="1:65" s="12" customFormat="1">
      <c r="B156" s="197"/>
      <c r="C156" s="198"/>
      <c r="D156" s="192" t="s">
        <v>147</v>
      </c>
      <c r="E156" s="199" t="s">
        <v>1</v>
      </c>
      <c r="F156" s="200" t="s">
        <v>2397</v>
      </c>
      <c r="G156" s="198"/>
      <c r="H156" s="199" t="s">
        <v>1</v>
      </c>
      <c r="I156" s="198"/>
      <c r="J156" s="198"/>
      <c r="K156" s="198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147</v>
      </c>
      <c r="AU156" s="206" t="s">
        <v>83</v>
      </c>
      <c r="AV156" s="12" t="s">
        <v>83</v>
      </c>
      <c r="AW156" s="12" t="s">
        <v>31</v>
      </c>
      <c r="AX156" s="12" t="s">
        <v>75</v>
      </c>
      <c r="AY156" s="206" t="s">
        <v>137</v>
      </c>
    </row>
    <row r="157" spans="1:65" s="13" customFormat="1">
      <c r="B157" s="207"/>
      <c r="C157" s="208"/>
      <c r="D157" s="192" t="s">
        <v>147</v>
      </c>
      <c r="E157" s="209" t="s">
        <v>1</v>
      </c>
      <c r="F157" s="210" t="s">
        <v>2398</v>
      </c>
      <c r="G157" s="208"/>
      <c r="H157" s="211">
        <v>2.6930000000000001</v>
      </c>
      <c r="I157" s="208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147</v>
      </c>
      <c r="AU157" s="217" t="s">
        <v>83</v>
      </c>
      <c r="AV157" s="13" t="s">
        <v>85</v>
      </c>
      <c r="AW157" s="13" t="s">
        <v>31</v>
      </c>
      <c r="AX157" s="13" t="s">
        <v>75</v>
      </c>
      <c r="AY157" s="217" t="s">
        <v>137</v>
      </c>
    </row>
    <row r="158" spans="1:65" s="13" customFormat="1">
      <c r="B158" s="207"/>
      <c r="C158" s="208"/>
      <c r="D158" s="192" t="s">
        <v>147</v>
      </c>
      <c r="E158" s="209" t="s">
        <v>1</v>
      </c>
      <c r="F158" s="210" t="s">
        <v>2399</v>
      </c>
      <c r="G158" s="208"/>
      <c r="H158" s="211">
        <v>0.307</v>
      </c>
      <c r="I158" s="208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147</v>
      </c>
      <c r="AU158" s="217" t="s">
        <v>83</v>
      </c>
      <c r="AV158" s="13" t="s">
        <v>85</v>
      </c>
      <c r="AW158" s="13" t="s">
        <v>31</v>
      </c>
      <c r="AX158" s="13" t="s">
        <v>75</v>
      </c>
      <c r="AY158" s="217" t="s">
        <v>137</v>
      </c>
    </row>
    <row r="159" spans="1:65" s="12" customFormat="1">
      <c r="B159" s="197"/>
      <c r="C159" s="198"/>
      <c r="D159" s="192" t="s">
        <v>147</v>
      </c>
      <c r="E159" s="199" t="s">
        <v>1</v>
      </c>
      <c r="F159" s="200" t="s">
        <v>2400</v>
      </c>
      <c r="G159" s="198"/>
      <c r="H159" s="199" t="s">
        <v>1</v>
      </c>
      <c r="I159" s="198"/>
      <c r="J159" s="198"/>
      <c r="K159" s="198"/>
      <c r="L159" s="202"/>
      <c r="M159" s="203"/>
      <c r="N159" s="204"/>
      <c r="O159" s="204"/>
      <c r="P159" s="204"/>
      <c r="Q159" s="204"/>
      <c r="R159" s="204"/>
      <c r="S159" s="204"/>
      <c r="T159" s="205"/>
      <c r="AT159" s="206" t="s">
        <v>147</v>
      </c>
      <c r="AU159" s="206" t="s">
        <v>83</v>
      </c>
      <c r="AV159" s="12" t="s">
        <v>83</v>
      </c>
      <c r="AW159" s="12" t="s">
        <v>31</v>
      </c>
      <c r="AX159" s="12" t="s">
        <v>75</v>
      </c>
      <c r="AY159" s="206" t="s">
        <v>137</v>
      </c>
    </row>
    <row r="160" spans="1:65" s="13" customFormat="1">
      <c r="B160" s="207"/>
      <c r="C160" s="208"/>
      <c r="D160" s="192" t="s">
        <v>147</v>
      </c>
      <c r="E160" s="209" t="s">
        <v>1</v>
      </c>
      <c r="F160" s="210" t="s">
        <v>2401</v>
      </c>
      <c r="G160" s="208"/>
      <c r="H160" s="211">
        <v>9.093</v>
      </c>
      <c r="I160" s="208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147</v>
      </c>
      <c r="AU160" s="217" t="s">
        <v>83</v>
      </c>
      <c r="AV160" s="13" t="s">
        <v>85</v>
      </c>
      <c r="AW160" s="13" t="s">
        <v>31</v>
      </c>
      <c r="AX160" s="13" t="s">
        <v>75</v>
      </c>
      <c r="AY160" s="217" t="s">
        <v>137</v>
      </c>
    </row>
    <row r="161" spans="1:65" s="13" customFormat="1">
      <c r="B161" s="207"/>
      <c r="C161" s="208"/>
      <c r="D161" s="192" t="s">
        <v>147</v>
      </c>
      <c r="E161" s="209" t="s">
        <v>1</v>
      </c>
      <c r="F161" s="210" t="s">
        <v>2402</v>
      </c>
      <c r="G161" s="208"/>
      <c r="H161" s="211">
        <v>0.48</v>
      </c>
      <c r="I161" s="208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147</v>
      </c>
      <c r="AU161" s="217" t="s">
        <v>83</v>
      </c>
      <c r="AV161" s="13" t="s">
        <v>85</v>
      </c>
      <c r="AW161" s="13" t="s">
        <v>31</v>
      </c>
      <c r="AX161" s="13" t="s">
        <v>75</v>
      </c>
      <c r="AY161" s="217" t="s">
        <v>137</v>
      </c>
    </row>
    <row r="162" spans="1:65" s="13" customFormat="1">
      <c r="B162" s="207"/>
      <c r="C162" s="208"/>
      <c r="D162" s="192" t="s">
        <v>147</v>
      </c>
      <c r="E162" s="209" t="s">
        <v>1</v>
      </c>
      <c r="F162" s="210" t="s">
        <v>2403</v>
      </c>
      <c r="G162" s="208"/>
      <c r="H162" s="211">
        <v>0.42699999999999999</v>
      </c>
      <c r="I162" s="208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147</v>
      </c>
      <c r="AU162" s="217" t="s">
        <v>83</v>
      </c>
      <c r="AV162" s="13" t="s">
        <v>85</v>
      </c>
      <c r="AW162" s="13" t="s">
        <v>31</v>
      </c>
      <c r="AX162" s="13" t="s">
        <v>75</v>
      </c>
      <c r="AY162" s="217" t="s">
        <v>137</v>
      </c>
    </row>
    <row r="163" spans="1:65" s="14" customFormat="1">
      <c r="B163" s="218"/>
      <c r="C163" s="219"/>
      <c r="D163" s="192" t="s">
        <v>147</v>
      </c>
      <c r="E163" s="220" t="s">
        <v>1</v>
      </c>
      <c r="F163" s="221" t="s">
        <v>152</v>
      </c>
      <c r="G163" s="219"/>
      <c r="H163" s="222">
        <v>27</v>
      </c>
      <c r="I163" s="219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147</v>
      </c>
      <c r="AU163" s="228" t="s">
        <v>83</v>
      </c>
      <c r="AV163" s="14" t="s">
        <v>144</v>
      </c>
      <c r="AW163" s="14" t="s">
        <v>31</v>
      </c>
      <c r="AX163" s="14" t="s">
        <v>83</v>
      </c>
      <c r="AY163" s="228" t="s">
        <v>137</v>
      </c>
    </row>
    <row r="164" spans="1:65" s="12" customFormat="1">
      <c r="B164" s="197"/>
      <c r="C164" s="198"/>
      <c r="D164" s="192" t="s">
        <v>147</v>
      </c>
      <c r="E164" s="199" t="s">
        <v>1</v>
      </c>
      <c r="F164" s="200" t="s">
        <v>153</v>
      </c>
      <c r="G164" s="198"/>
      <c r="H164" s="199" t="s">
        <v>1</v>
      </c>
      <c r="I164" s="198"/>
      <c r="J164" s="198"/>
      <c r="K164" s="198"/>
      <c r="L164" s="202"/>
      <c r="M164" s="203"/>
      <c r="N164" s="204"/>
      <c r="O164" s="204"/>
      <c r="P164" s="204"/>
      <c r="Q164" s="204"/>
      <c r="R164" s="204"/>
      <c r="S164" s="204"/>
      <c r="T164" s="205"/>
      <c r="AT164" s="206" t="s">
        <v>147</v>
      </c>
      <c r="AU164" s="206" t="s">
        <v>83</v>
      </c>
      <c r="AV164" s="12" t="s">
        <v>83</v>
      </c>
      <c r="AW164" s="12" t="s">
        <v>31</v>
      </c>
      <c r="AX164" s="12" t="s">
        <v>75</v>
      </c>
      <c r="AY164" s="206" t="s">
        <v>137</v>
      </c>
    </row>
    <row r="165" spans="1:65" s="2" customFormat="1" ht="21.75" customHeight="1">
      <c r="A165" s="34"/>
      <c r="B165" s="35"/>
      <c r="C165" s="178" t="s">
        <v>136</v>
      </c>
      <c r="D165" s="178" t="s">
        <v>138</v>
      </c>
      <c r="E165" s="179" t="s">
        <v>1869</v>
      </c>
      <c r="F165" s="180" t="s">
        <v>1870</v>
      </c>
      <c r="G165" s="181" t="s">
        <v>156</v>
      </c>
      <c r="H165" s="182">
        <v>10</v>
      </c>
      <c r="I165" s="253"/>
      <c r="J165" s="184">
        <f>ROUND(I165*H165,2)</f>
        <v>0</v>
      </c>
      <c r="K165" s="180" t="s">
        <v>142</v>
      </c>
      <c r="L165" s="185"/>
      <c r="M165" s="186" t="s">
        <v>1</v>
      </c>
      <c r="N165" s="187" t="s">
        <v>40</v>
      </c>
      <c r="O165" s="71"/>
      <c r="P165" s="188">
        <f>O165*H165</f>
        <v>0</v>
      </c>
      <c r="Q165" s="188">
        <v>4.5022500000000001</v>
      </c>
      <c r="R165" s="188">
        <f>Q165*H165</f>
        <v>45.022500000000001</v>
      </c>
      <c r="S165" s="188">
        <v>0</v>
      </c>
      <c r="T165" s="189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0" t="s">
        <v>143</v>
      </c>
      <c r="AT165" s="190" t="s">
        <v>138</v>
      </c>
      <c r="AU165" s="190" t="s">
        <v>83</v>
      </c>
      <c r="AY165" s="17" t="s">
        <v>137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83</v>
      </c>
      <c r="BK165" s="191">
        <f>ROUND(I165*H165,2)</f>
        <v>0</v>
      </c>
      <c r="BL165" s="17" t="s">
        <v>144</v>
      </c>
      <c r="BM165" s="190" t="s">
        <v>2404</v>
      </c>
    </row>
    <row r="166" spans="1:65" s="2" customFormat="1">
      <c r="A166" s="34"/>
      <c r="B166" s="35"/>
      <c r="C166" s="36"/>
      <c r="D166" s="192" t="s">
        <v>146</v>
      </c>
      <c r="E166" s="36"/>
      <c r="F166" s="193" t="s">
        <v>1870</v>
      </c>
      <c r="G166" s="36"/>
      <c r="H166" s="36"/>
      <c r="I166" s="36"/>
      <c r="J166" s="36"/>
      <c r="K166" s="36"/>
      <c r="L166" s="39"/>
      <c r="M166" s="195"/>
      <c r="N166" s="196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146</v>
      </c>
      <c r="AU166" s="17" t="s">
        <v>83</v>
      </c>
    </row>
    <row r="167" spans="1:65" s="12" customFormat="1">
      <c r="B167" s="197"/>
      <c r="C167" s="198"/>
      <c r="D167" s="192" t="s">
        <v>147</v>
      </c>
      <c r="E167" s="199" t="s">
        <v>1</v>
      </c>
      <c r="F167" s="200" t="s">
        <v>2405</v>
      </c>
      <c r="G167" s="198"/>
      <c r="H167" s="199" t="s">
        <v>1</v>
      </c>
      <c r="I167" s="198"/>
      <c r="J167" s="198"/>
      <c r="K167" s="198"/>
      <c r="L167" s="202"/>
      <c r="M167" s="203"/>
      <c r="N167" s="204"/>
      <c r="O167" s="204"/>
      <c r="P167" s="204"/>
      <c r="Q167" s="204"/>
      <c r="R167" s="204"/>
      <c r="S167" s="204"/>
      <c r="T167" s="205"/>
      <c r="AT167" s="206" t="s">
        <v>147</v>
      </c>
      <c r="AU167" s="206" t="s">
        <v>83</v>
      </c>
      <c r="AV167" s="12" t="s">
        <v>83</v>
      </c>
      <c r="AW167" s="12" t="s">
        <v>31</v>
      </c>
      <c r="AX167" s="12" t="s">
        <v>75</v>
      </c>
      <c r="AY167" s="206" t="s">
        <v>137</v>
      </c>
    </row>
    <row r="168" spans="1:65" s="13" customFormat="1">
      <c r="B168" s="207"/>
      <c r="C168" s="208"/>
      <c r="D168" s="192" t="s">
        <v>147</v>
      </c>
      <c r="E168" s="209" t="s">
        <v>1</v>
      </c>
      <c r="F168" s="210" t="s">
        <v>2406</v>
      </c>
      <c r="G168" s="208"/>
      <c r="H168" s="211">
        <v>0.8</v>
      </c>
      <c r="I168" s="208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147</v>
      </c>
      <c r="AU168" s="217" t="s">
        <v>83</v>
      </c>
      <c r="AV168" s="13" t="s">
        <v>85</v>
      </c>
      <c r="AW168" s="13" t="s">
        <v>31</v>
      </c>
      <c r="AX168" s="13" t="s">
        <v>75</v>
      </c>
      <c r="AY168" s="217" t="s">
        <v>137</v>
      </c>
    </row>
    <row r="169" spans="1:65" s="13" customFormat="1">
      <c r="B169" s="207"/>
      <c r="C169" s="208"/>
      <c r="D169" s="192" t="s">
        <v>147</v>
      </c>
      <c r="E169" s="209" t="s">
        <v>1</v>
      </c>
      <c r="F169" s="210" t="s">
        <v>2407</v>
      </c>
      <c r="G169" s="208"/>
      <c r="H169" s="211">
        <v>0.2</v>
      </c>
      <c r="I169" s="208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147</v>
      </c>
      <c r="AU169" s="217" t="s">
        <v>83</v>
      </c>
      <c r="AV169" s="13" t="s">
        <v>85</v>
      </c>
      <c r="AW169" s="13" t="s">
        <v>31</v>
      </c>
      <c r="AX169" s="13" t="s">
        <v>75</v>
      </c>
      <c r="AY169" s="217" t="s">
        <v>137</v>
      </c>
    </row>
    <row r="170" spans="1:65" s="12" customFormat="1">
      <c r="B170" s="197"/>
      <c r="C170" s="198"/>
      <c r="D170" s="192" t="s">
        <v>147</v>
      </c>
      <c r="E170" s="199" t="s">
        <v>1</v>
      </c>
      <c r="F170" s="200" t="s">
        <v>1304</v>
      </c>
      <c r="G170" s="198"/>
      <c r="H170" s="199" t="s">
        <v>1</v>
      </c>
      <c r="I170" s="198"/>
      <c r="J170" s="198"/>
      <c r="K170" s="198"/>
      <c r="L170" s="202"/>
      <c r="M170" s="203"/>
      <c r="N170" s="204"/>
      <c r="O170" s="204"/>
      <c r="P170" s="204"/>
      <c r="Q170" s="204"/>
      <c r="R170" s="204"/>
      <c r="S170" s="204"/>
      <c r="T170" s="205"/>
      <c r="AT170" s="206" t="s">
        <v>147</v>
      </c>
      <c r="AU170" s="206" t="s">
        <v>83</v>
      </c>
      <c r="AV170" s="12" t="s">
        <v>83</v>
      </c>
      <c r="AW170" s="12" t="s">
        <v>31</v>
      </c>
      <c r="AX170" s="12" t="s">
        <v>75</v>
      </c>
      <c r="AY170" s="206" t="s">
        <v>137</v>
      </c>
    </row>
    <row r="171" spans="1:65" s="13" customFormat="1">
      <c r="B171" s="207"/>
      <c r="C171" s="208"/>
      <c r="D171" s="192" t="s">
        <v>147</v>
      </c>
      <c r="E171" s="209" t="s">
        <v>1</v>
      </c>
      <c r="F171" s="210" t="s">
        <v>2408</v>
      </c>
      <c r="G171" s="208"/>
      <c r="H171" s="211">
        <v>8.4269999999999996</v>
      </c>
      <c r="I171" s="208"/>
      <c r="J171" s="208"/>
      <c r="K171" s="208"/>
      <c r="L171" s="213"/>
      <c r="M171" s="214"/>
      <c r="N171" s="215"/>
      <c r="O171" s="215"/>
      <c r="P171" s="215"/>
      <c r="Q171" s="215"/>
      <c r="R171" s="215"/>
      <c r="S171" s="215"/>
      <c r="T171" s="216"/>
      <c r="AT171" s="217" t="s">
        <v>147</v>
      </c>
      <c r="AU171" s="217" t="s">
        <v>83</v>
      </c>
      <c r="AV171" s="13" t="s">
        <v>85</v>
      </c>
      <c r="AW171" s="13" t="s">
        <v>31</v>
      </c>
      <c r="AX171" s="13" t="s">
        <v>75</v>
      </c>
      <c r="AY171" s="217" t="s">
        <v>137</v>
      </c>
    </row>
    <row r="172" spans="1:65" s="13" customFormat="1">
      <c r="B172" s="207"/>
      <c r="C172" s="208"/>
      <c r="D172" s="192" t="s">
        <v>147</v>
      </c>
      <c r="E172" s="209" t="s">
        <v>1</v>
      </c>
      <c r="F172" s="210" t="s">
        <v>165</v>
      </c>
      <c r="G172" s="208"/>
      <c r="H172" s="211">
        <v>0.57299999999999995</v>
      </c>
      <c r="I172" s="208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147</v>
      </c>
      <c r="AU172" s="217" t="s">
        <v>83</v>
      </c>
      <c r="AV172" s="13" t="s">
        <v>85</v>
      </c>
      <c r="AW172" s="13" t="s">
        <v>31</v>
      </c>
      <c r="AX172" s="13" t="s">
        <v>75</v>
      </c>
      <c r="AY172" s="217" t="s">
        <v>137</v>
      </c>
    </row>
    <row r="173" spans="1:65" s="14" customFormat="1">
      <c r="B173" s="218"/>
      <c r="C173" s="219"/>
      <c r="D173" s="192" t="s">
        <v>147</v>
      </c>
      <c r="E173" s="220" t="s">
        <v>1</v>
      </c>
      <c r="F173" s="221" t="s">
        <v>152</v>
      </c>
      <c r="G173" s="219"/>
      <c r="H173" s="222">
        <v>10</v>
      </c>
      <c r="I173" s="219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147</v>
      </c>
      <c r="AU173" s="228" t="s">
        <v>83</v>
      </c>
      <c r="AV173" s="14" t="s">
        <v>144</v>
      </c>
      <c r="AW173" s="14" t="s">
        <v>31</v>
      </c>
      <c r="AX173" s="14" t="s">
        <v>83</v>
      </c>
      <c r="AY173" s="228" t="s">
        <v>137</v>
      </c>
    </row>
    <row r="174" spans="1:65" s="12" customFormat="1">
      <c r="B174" s="197"/>
      <c r="C174" s="198"/>
      <c r="D174" s="192" t="s">
        <v>147</v>
      </c>
      <c r="E174" s="199" t="s">
        <v>1</v>
      </c>
      <c r="F174" s="200" t="s">
        <v>153</v>
      </c>
      <c r="G174" s="198"/>
      <c r="H174" s="199" t="s">
        <v>1</v>
      </c>
      <c r="I174" s="198"/>
      <c r="J174" s="198"/>
      <c r="K174" s="198"/>
      <c r="L174" s="202"/>
      <c r="M174" s="203"/>
      <c r="N174" s="204"/>
      <c r="O174" s="204"/>
      <c r="P174" s="204"/>
      <c r="Q174" s="204"/>
      <c r="R174" s="204"/>
      <c r="S174" s="204"/>
      <c r="T174" s="205"/>
      <c r="AT174" s="206" t="s">
        <v>147</v>
      </c>
      <c r="AU174" s="206" t="s">
        <v>83</v>
      </c>
      <c r="AV174" s="12" t="s">
        <v>83</v>
      </c>
      <c r="AW174" s="12" t="s">
        <v>31</v>
      </c>
      <c r="AX174" s="12" t="s">
        <v>75</v>
      </c>
      <c r="AY174" s="206" t="s">
        <v>137</v>
      </c>
    </row>
    <row r="175" spans="1:65" s="2" customFormat="1" ht="21.75" customHeight="1">
      <c r="A175" s="34"/>
      <c r="B175" s="35"/>
      <c r="C175" s="178" t="s">
        <v>144</v>
      </c>
      <c r="D175" s="178" t="s">
        <v>138</v>
      </c>
      <c r="E175" s="179" t="s">
        <v>170</v>
      </c>
      <c r="F175" s="180" t="s">
        <v>2409</v>
      </c>
      <c r="G175" s="181" t="s">
        <v>156</v>
      </c>
      <c r="H175" s="182">
        <v>61</v>
      </c>
      <c r="I175" s="253"/>
      <c r="J175" s="184">
        <f>ROUND(I175*H175,2)</f>
        <v>0</v>
      </c>
      <c r="K175" s="180" t="s">
        <v>142</v>
      </c>
      <c r="L175" s="185"/>
      <c r="M175" s="186" t="s">
        <v>1</v>
      </c>
      <c r="N175" s="187" t="s">
        <v>40</v>
      </c>
      <c r="O175" s="71"/>
      <c r="P175" s="188">
        <f>O175*H175</f>
        <v>0</v>
      </c>
      <c r="Q175" s="188">
        <v>0.28999999999999998</v>
      </c>
      <c r="R175" s="188">
        <f>Q175*H175</f>
        <v>17.689999999999998</v>
      </c>
      <c r="S175" s="188">
        <v>0</v>
      </c>
      <c r="T175" s="189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0" t="s">
        <v>891</v>
      </c>
      <c r="AT175" s="190" t="s">
        <v>138</v>
      </c>
      <c r="AU175" s="190" t="s">
        <v>83</v>
      </c>
      <c r="AY175" s="17" t="s">
        <v>137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7" t="s">
        <v>83</v>
      </c>
      <c r="BK175" s="191">
        <f>ROUND(I175*H175,2)</f>
        <v>0</v>
      </c>
      <c r="BL175" s="17" t="s">
        <v>891</v>
      </c>
      <c r="BM175" s="190" t="s">
        <v>2410</v>
      </c>
    </row>
    <row r="176" spans="1:65" s="2" customFormat="1">
      <c r="A176" s="34"/>
      <c r="B176" s="35"/>
      <c r="C176" s="36"/>
      <c r="D176" s="192" t="s">
        <v>146</v>
      </c>
      <c r="E176" s="36"/>
      <c r="F176" s="193" t="s">
        <v>2409</v>
      </c>
      <c r="G176" s="36"/>
      <c r="H176" s="36"/>
      <c r="I176" s="36"/>
      <c r="J176" s="36"/>
      <c r="K176" s="36"/>
      <c r="L176" s="39"/>
      <c r="M176" s="195"/>
      <c r="N176" s="196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146</v>
      </c>
      <c r="AU176" s="17" t="s">
        <v>83</v>
      </c>
    </row>
    <row r="177" spans="2:51" s="12" customFormat="1">
      <c r="B177" s="197"/>
      <c r="C177" s="198"/>
      <c r="D177" s="192" t="s">
        <v>147</v>
      </c>
      <c r="E177" s="199" t="s">
        <v>1</v>
      </c>
      <c r="F177" s="200" t="s">
        <v>2411</v>
      </c>
      <c r="G177" s="198"/>
      <c r="H177" s="199" t="s">
        <v>1</v>
      </c>
      <c r="I177" s="198"/>
      <c r="J177" s="198"/>
      <c r="K177" s="198"/>
      <c r="L177" s="202"/>
      <c r="M177" s="203"/>
      <c r="N177" s="204"/>
      <c r="O177" s="204"/>
      <c r="P177" s="204"/>
      <c r="Q177" s="204"/>
      <c r="R177" s="204"/>
      <c r="S177" s="204"/>
      <c r="T177" s="205"/>
      <c r="AT177" s="206" t="s">
        <v>147</v>
      </c>
      <c r="AU177" s="206" t="s">
        <v>83</v>
      </c>
      <c r="AV177" s="12" t="s">
        <v>83</v>
      </c>
      <c r="AW177" s="12" t="s">
        <v>31</v>
      </c>
      <c r="AX177" s="12" t="s">
        <v>75</v>
      </c>
      <c r="AY177" s="206" t="s">
        <v>137</v>
      </c>
    </row>
    <row r="178" spans="2:51" s="13" customFormat="1">
      <c r="B178" s="207"/>
      <c r="C178" s="208"/>
      <c r="D178" s="192" t="s">
        <v>147</v>
      </c>
      <c r="E178" s="209" t="s">
        <v>1</v>
      </c>
      <c r="F178" s="210" t="s">
        <v>85</v>
      </c>
      <c r="G178" s="208"/>
      <c r="H178" s="211">
        <v>2</v>
      </c>
      <c r="I178" s="208"/>
      <c r="J178" s="208"/>
      <c r="K178" s="208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147</v>
      </c>
      <c r="AU178" s="217" t="s">
        <v>83</v>
      </c>
      <c r="AV178" s="13" t="s">
        <v>85</v>
      </c>
      <c r="AW178" s="13" t="s">
        <v>31</v>
      </c>
      <c r="AX178" s="13" t="s">
        <v>75</v>
      </c>
      <c r="AY178" s="217" t="s">
        <v>137</v>
      </c>
    </row>
    <row r="179" spans="2:51" s="12" customFormat="1">
      <c r="B179" s="197"/>
      <c r="C179" s="198"/>
      <c r="D179" s="192" t="s">
        <v>147</v>
      </c>
      <c r="E179" s="199" t="s">
        <v>1</v>
      </c>
      <c r="F179" s="200" t="s">
        <v>2412</v>
      </c>
      <c r="G179" s="198"/>
      <c r="H179" s="199" t="s">
        <v>1</v>
      </c>
      <c r="I179" s="198"/>
      <c r="J179" s="198"/>
      <c r="K179" s="198"/>
      <c r="L179" s="202"/>
      <c r="M179" s="203"/>
      <c r="N179" s="204"/>
      <c r="O179" s="204"/>
      <c r="P179" s="204"/>
      <c r="Q179" s="204"/>
      <c r="R179" s="204"/>
      <c r="S179" s="204"/>
      <c r="T179" s="205"/>
      <c r="AT179" s="206" t="s">
        <v>147</v>
      </c>
      <c r="AU179" s="206" t="s">
        <v>83</v>
      </c>
      <c r="AV179" s="12" t="s">
        <v>83</v>
      </c>
      <c r="AW179" s="12" t="s">
        <v>31</v>
      </c>
      <c r="AX179" s="12" t="s">
        <v>75</v>
      </c>
      <c r="AY179" s="206" t="s">
        <v>137</v>
      </c>
    </row>
    <row r="180" spans="2:51" s="13" customFormat="1">
      <c r="B180" s="207"/>
      <c r="C180" s="208"/>
      <c r="D180" s="192" t="s">
        <v>147</v>
      </c>
      <c r="E180" s="209" t="s">
        <v>1</v>
      </c>
      <c r="F180" s="210" t="s">
        <v>205</v>
      </c>
      <c r="G180" s="208"/>
      <c r="H180" s="211">
        <v>10</v>
      </c>
      <c r="I180" s="208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147</v>
      </c>
      <c r="AU180" s="217" t="s">
        <v>83</v>
      </c>
      <c r="AV180" s="13" t="s">
        <v>85</v>
      </c>
      <c r="AW180" s="13" t="s">
        <v>31</v>
      </c>
      <c r="AX180" s="13" t="s">
        <v>75</v>
      </c>
      <c r="AY180" s="217" t="s">
        <v>137</v>
      </c>
    </row>
    <row r="181" spans="2:51" s="12" customFormat="1">
      <c r="B181" s="197"/>
      <c r="C181" s="198"/>
      <c r="D181" s="192" t="s">
        <v>147</v>
      </c>
      <c r="E181" s="199" t="s">
        <v>1</v>
      </c>
      <c r="F181" s="200" t="s">
        <v>2413</v>
      </c>
      <c r="G181" s="198"/>
      <c r="H181" s="199" t="s">
        <v>1</v>
      </c>
      <c r="I181" s="198"/>
      <c r="J181" s="198"/>
      <c r="K181" s="198"/>
      <c r="L181" s="202"/>
      <c r="M181" s="203"/>
      <c r="N181" s="204"/>
      <c r="O181" s="204"/>
      <c r="P181" s="204"/>
      <c r="Q181" s="204"/>
      <c r="R181" s="204"/>
      <c r="S181" s="204"/>
      <c r="T181" s="205"/>
      <c r="AT181" s="206" t="s">
        <v>147</v>
      </c>
      <c r="AU181" s="206" t="s">
        <v>83</v>
      </c>
      <c r="AV181" s="12" t="s">
        <v>83</v>
      </c>
      <c r="AW181" s="12" t="s">
        <v>31</v>
      </c>
      <c r="AX181" s="12" t="s">
        <v>75</v>
      </c>
      <c r="AY181" s="206" t="s">
        <v>137</v>
      </c>
    </row>
    <row r="182" spans="2:51" s="13" customFormat="1">
      <c r="B182" s="207"/>
      <c r="C182" s="208"/>
      <c r="D182" s="192" t="s">
        <v>147</v>
      </c>
      <c r="E182" s="209" t="s">
        <v>1</v>
      </c>
      <c r="F182" s="210" t="s">
        <v>257</v>
      </c>
      <c r="G182" s="208"/>
      <c r="H182" s="211">
        <v>19</v>
      </c>
      <c r="I182" s="208"/>
      <c r="J182" s="208"/>
      <c r="K182" s="208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147</v>
      </c>
      <c r="AU182" s="217" t="s">
        <v>83</v>
      </c>
      <c r="AV182" s="13" t="s">
        <v>85</v>
      </c>
      <c r="AW182" s="13" t="s">
        <v>31</v>
      </c>
      <c r="AX182" s="13" t="s">
        <v>75</v>
      </c>
      <c r="AY182" s="217" t="s">
        <v>137</v>
      </c>
    </row>
    <row r="183" spans="2:51" s="12" customFormat="1">
      <c r="B183" s="197"/>
      <c r="C183" s="198"/>
      <c r="D183" s="192" t="s">
        <v>147</v>
      </c>
      <c r="E183" s="199" t="s">
        <v>1</v>
      </c>
      <c r="F183" s="200" t="s">
        <v>2414</v>
      </c>
      <c r="G183" s="198"/>
      <c r="H183" s="199" t="s">
        <v>1</v>
      </c>
      <c r="I183" s="198"/>
      <c r="J183" s="198"/>
      <c r="K183" s="198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147</v>
      </c>
      <c r="AU183" s="206" t="s">
        <v>83</v>
      </c>
      <c r="AV183" s="12" t="s">
        <v>83</v>
      </c>
      <c r="AW183" s="12" t="s">
        <v>31</v>
      </c>
      <c r="AX183" s="12" t="s">
        <v>75</v>
      </c>
      <c r="AY183" s="206" t="s">
        <v>137</v>
      </c>
    </row>
    <row r="184" spans="2:51" s="13" customFormat="1">
      <c r="B184" s="207"/>
      <c r="C184" s="208"/>
      <c r="D184" s="192" t="s">
        <v>147</v>
      </c>
      <c r="E184" s="209" t="s">
        <v>1</v>
      </c>
      <c r="F184" s="210" t="s">
        <v>205</v>
      </c>
      <c r="G184" s="208"/>
      <c r="H184" s="211">
        <v>10</v>
      </c>
      <c r="I184" s="208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147</v>
      </c>
      <c r="AU184" s="217" t="s">
        <v>83</v>
      </c>
      <c r="AV184" s="13" t="s">
        <v>85</v>
      </c>
      <c r="AW184" s="13" t="s">
        <v>31</v>
      </c>
      <c r="AX184" s="13" t="s">
        <v>75</v>
      </c>
      <c r="AY184" s="217" t="s">
        <v>137</v>
      </c>
    </row>
    <row r="185" spans="2:51" s="12" customFormat="1">
      <c r="B185" s="197"/>
      <c r="C185" s="198"/>
      <c r="D185" s="192" t="s">
        <v>147</v>
      </c>
      <c r="E185" s="199" t="s">
        <v>1</v>
      </c>
      <c r="F185" s="200" t="s">
        <v>2415</v>
      </c>
      <c r="G185" s="198"/>
      <c r="H185" s="199" t="s">
        <v>1</v>
      </c>
      <c r="I185" s="198"/>
      <c r="J185" s="198"/>
      <c r="K185" s="198"/>
      <c r="L185" s="202"/>
      <c r="M185" s="203"/>
      <c r="N185" s="204"/>
      <c r="O185" s="204"/>
      <c r="P185" s="204"/>
      <c r="Q185" s="204"/>
      <c r="R185" s="204"/>
      <c r="S185" s="204"/>
      <c r="T185" s="205"/>
      <c r="AT185" s="206" t="s">
        <v>147</v>
      </c>
      <c r="AU185" s="206" t="s">
        <v>83</v>
      </c>
      <c r="AV185" s="12" t="s">
        <v>83</v>
      </c>
      <c r="AW185" s="12" t="s">
        <v>31</v>
      </c>
      <c r="AX185" s="12" t="s">
        <v>75</v>
      </c>
      <c r="AY185" s="206" t="s">
        <v>137</v>
      </c>
    </row>
    <row r="186" spans="2:51" s="13" customFormat="1">
      <c r="B186" s="207"/>
      <c r="C186" s="208"/>
      <c r="D186" s="192" t="s">
        <v>147</v>
      </c>
      <c r="E186" s="209" t="s">
        <v>1</v>
      </c>
      <c r="F186" s="210" t="s">
        <v>83</v>
      </c>
      <c r="G186" s="208"/>
      <c r="H186" s="211">
        <v>1</v>
      </c>
      <c r="I186" s="208"/>
      <c r="J186" s="208"/>
      <c r="K186" s="208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147</v>
      </c>
      <c r="AU186" s="217" t="s">
        <v>83</v>
      </c>
      <c r="AV186" s="13" t="s">
        <v>85</v>
      </c>
      <c r="AW186" s="13" t="s">
        <v>31</v>
      </c>
      <c r="AX186" s="13" t="s">
        <v>75</v>
      </c>
      <c r="AY186" s="217" t="s">
        <v>137</v>
      </c>
    </row>
    <row r="187" spans="2:51" s="12" customFormat="1">
      <c r="B187" s="197"/>
      <c r="C187" s="198"/>
      <c r="D187" s="192" t="s">
        <v>147</v>
      </c>
      <c r="E187" s="199" t="s">
        <v>1</v>
      </c>
      <c r="F187" s="200" t="s">
        <v>2416</v>
      </c>
      <c r="G187" s="198"/>
      <c r="H187" s="199" t="s">
        <v>1</v>
      </c>
      <c r="I187" s="198"/>
      <c r="J187" s="198"/>
      <c r="K187" s="198"/>
      <c r="L187" s="202"/>
      <c r="M187" s="203"/>
      <c r="N187" s="204"/>
      <c r="O187" s="204"/>
      <c r="P187" s="204"/>
      <c r="Q187" s="204"/>
      <c r="R187" s="204"/>
      <c r="S187" s="204"/>
      <c r="T187" s="205"/>
      <c r="AT187" s="206" t="s">
        <v>147</v>
      </c>
      <c r="AU187" s="206" t="s">
        <v>83</v>
      </c>
      <c r="AV187" s="12" t="s">
        <v>83</v>
      </c>
      <c r="AW187" s="12" t="s">
        <v>31</v>
      </c>
      <c r="AX187" s="12" t="s">
        <v>75</v>
      </c>
      <c r="AY187" s="206" t="s">
        <v>137</v>
      </c>
    </row>
    <row r="188" spans="2:51" s="13" customFormat="1">
      <c r="B188" s="207"/>
      <c r="C188" s="208"/>
      <c r="D188" s="192" t="s">
        <v>147</v>
      </c>
      <c r="E188" s="209" t="s">
        <v>1</v>
      </c>
      <c r="F188" s="210" t="s">
        <v>187</v>
      </c>
      <c r="G188" s="208"/>
      <c r="H188" s="211">
        <v>6</v>
      </c>
      <c r="I188" s="208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147</v>
      </c>
      <c r="AU188" s="217" t="s">
        <v>83</v>
      </c>
      <c r="AV188" s="13" t="s">
        <v>85</v>
      </c>
      <c r="AW188" s="13" t="s">
        <v>31</v>
      </c>
      <c r="AX188" s="13" t="s">
        <v>75</v>
      </c>
      <c r="AY188" s="217" t="s">
        <v>137</v>
      </c>
    </row>
    <row r="189" spans="2:51" s="12" customFormat="1">
      <c r="B189" s="197"/>
      <c r="C189" s="198"/>
      <c r="D189" s="192" t="s">
        <v>147</v>
      </c>
      <c r="E189" s="199" t="s">
        <v>1</v>
      </c>
      <c r="F189" s="200" t="s">
        <v>2417</v>
      </c>
      <c r="G189" s="198"/>
      <c r="H189" s="199" t="s">
        <v>1</v>
      </c>
      <c r="I189" s="198"/>
      <c r="J189" s="198"/>
      <c r="K189" s="198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147</v>
      </c>
      <c r="AU189" s="206" t="s">
        <v>83</v>
      </c>
      <c r="AV189" s="12" t="s">
        <v>83</v>
      </c>
      <c r="AW189" s="12" t="s">
        <v>31</v>
      </c>
      <c r="AX189" s="12" t="s">
        <v>75</v>
      </c>
      <c r="AY189" s="206" t="s">
        <v>137</v>
      </c>
    </row>
    <row r="190" spans="2:51" s="13" customFormat="1">
      <c r="B190" s="207"/>
      <c r="C190" s="208"/>
      <c r="D190" s="192" t="s">
        <v>147</v>
      </c>
      <c r="E190" s="209" t="s">
        <v>1</v>
      </c>
      <c r="F190" s="210" t="s">
        <v>226</v>
      </c>
      <c r="G190" s="208"/>
      <c r="H190" s="211">
        <v>13</v>
      </c>
      <c r="I190" s="208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147</v>
      </c>
      <c r="AU190" s="217" t="s">
        <v>83</v>
      </c>
      <c r="AV190" s="13" t="s">
        <v>85</v>
      </c>
      <c r="AW190" s="13" t="s">
        <v>31</v>
      </c>
      <c r="AX190" s="13" t="s">
        <v>75</v>
      </c>
      <c r="AY190" s="217" t="s">
        <v>137</v>
      </c>
    </row>
    <row r="191" spans="2:51" s="14" customFormat="1">
      <c r="B191" s="218"/>
      <c r="C191" s="219"/>
      <c r="D191" s="192" t="s">
        <v>147</v>
      </c>
      <c r="E191" s="220" t="s">
        <v>1</v>
      </c>
      <c r="F191" s="221" t="s">
        <v>152</v>
      </c>
      <c r="G191" s="219"/>
      <c r="H191" s="222">
        <v>61</v>
      </c>
      <c r="I191" s="219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147</v>
      </c>
      <c r="AU191" s="228" t="s">
        <v>83</v>
      </c>
      <c r="AV191" s="14" t="s">
        <v>144</v>
      </c>
      <c r="AW191" s="14" t="s">
        <v>31</v>
      </c>
      <c r="AX191" s="14" t="s">
        <v>83</v>
      </c>
      <c r="AY191" s="228" t="s">
        <v>137</v>
      </c>
    </row>
    <row r="192" spans="2:51" s="12" customFormat="1">
      <c r="B192" s="197"/>
      <c r="C192" s="198"/>
      <c r="D192" s="192" t="s">
        <v>147</v>
      </c>
      <c r="E192" s="199" t="s">
        <v>1</v>
      </c>
      <c r="F192" s="200" t="s">
        <v>153</v>
      </c>
      <c r="G192" s="198"/>
      <c r="H192" s="199" t="s">
        <v>1</v>
      </c>
      <c r="I192" s="198"/>
      <c r="J192" s="198"/>
      <c r="K192" s="198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147</v>
      </c>
      <c r="AU192" s="206" t="s">
        <v>83</v>
      </c>
      <c r="AV192" s="12" t="s">
        <v>83</v>
      </c>
      <c r="AW192" s="12" t="s">
        <v>31</v>
      </c>
      <c r="AX192" s="12" t="s">
        <v>75</v>
      </c>
      <c r="AY192" s="206" t="s">
        <v>137</v>
      </c>
    </row>
    <row r="193" spans="1:65" s="2" customFormat="1" ht="16.5" customHeight="1">
      <c r="A193" s="34"/>
      <c r="B193" s="35"/>
      <c r="C193" s="178" t="s">
        <v>179</v>
      </c>
      <c r="D193" s="178" t="s">
        <v>138</v>
      </c>
      <c r="E193" s="179" t="s">
        <v>1873</v>
      </c>
      <c r="F193" s="180" t="s">
        <v>1874</v>
      </c>
      <c r="G193" s="181" t="s">
        <v>141</v>
      </c>
      <c r="H193" s="182">
        <v>36</v>
      </c>
      <c r="I193" s="253"/>
      <c r="J193" s="184">
        <f>ROUND(I193*H193,2)</f>
        <v>0</v>
      </c>
      <c r="K193" s="180" t="s">
        <v>142</v>
      </c>
      <c r="L193" s="185"/>
      <c r="M193" s="186" t="s">
        <v>1</v>
      </c>
      <c r="N193" s="187" t="s">
        <v>40</v>
      </c>
      <c r="O193" s="71"/>
      <c r="P193" s="188">
        <f>O193*H193</f>
        <v>0</v>
      </c>
      <c r="Q193" s="188">
        <v>5.4850000000000003E-2</v>
      </c>
      <c r="R193" s="188">
        <f>Q193*H193</f>
        <v>1.9746000000000001</v>
      </c>
      <c r="S193" s="188">
        <v>0</v>
      </c>
      <c r="T193" s="189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0" t="s">
        <v>143</v>
      </c>
      <c r="AT193" s="190" t="s">
        <v>138</v>
      </c>
      <c r="AU193" s="190" t="s">
        <v>83</v>
      </c>
      <c r="AY193" s="17" t="s">
        <v>137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7" t="s">
        <v>83</v>
      </c>
      <c r="BK193" s="191">
        <f>ROUND(I193*H193,2)</f>
        <v>0</v>
      </c>
      <c r="BL193" s="17" t="s">
        <v>144</v>
      </c>
      <c r="BM193" s="190" t="s">
        <v>2418</v>
      </c>
    </row>
    <row r="194" spans="1:65" s="2" customFormat="1">
      <c r="A194" s="34"/>
      <c r="B194" s="35"/>
      <c r="C194" s="36"/>
      <c r="D194" s="192" t="s">
        <v>146</v>
      </c>
      <c r="E194" s="36"/>
      <c r="F194" s="193" t="s">
        <v>1874</v>
      </c>
      <c r="G194" s="36"/>
      <c r="H194" s="36"/>
      <c r="I194" s="36"/>
      <c r="J194" s="36"/>
      <c r="K194" s="36"/>
      <c r="L194" s="39"/>
      <c r="M194" s="195"/>
      <c r="N194" s="196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7" t="s">
        <v>146</v>
      </c>
      <c r="AU194" s="17" t="s">
        <v>83</v>
      </c>
    </row>
    <row r="195" spans="1:65" s="12" customFormat="1">
      <c r="B195" s="197"/>
      <c r="C195" s="198"/>
      <c r="D195" s="192" t="s">
        <v>147</v>
      </c>
      <c r="E195" s="199" t="s">
        <v>1</v>
      </c>
      <c r="F195" s="200" t="s">
        <v>2419</v>
      </c>
      <c r="G195" s="198"/>
      <c r="H195" s="199" t="s">
        <v>1</v>
      </c>
      <c r="I195" s="198"/>
      <c r="J195" s="198"/>
      <c r="K195" s="198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147</v>
      </c>
      <c r="AU195" s="206" t="s">
        <v>83</v>
      </c>
      <c r="AV195" s="12" t="s">
        <v>83</v>
      </c>
      <c r="AW195" s="12" t="s">
        <v>31</v>
      </c>
      <c r="AX195" s="12" t="s">
        <v>75</v>
      </c>
      <c r="AY195" s="206" t="s">
        <v>137</v>
      </c>
    </row>
    <row r="196" spans="1:65" s="13" customFormat="1">
      <c r="B196" s="207"/>
      <c r="C196" s="208"/>
      <c r="D196" s="192" t="s">
        <v>147</v>
      </c>
      <c r="E196" s="209" t="s">
        <v>1</v>
      </c>
      <c r="F196" s="210" t="s">
        <v>8</v>
      </c>
      <c r="G196" s="208"/>
      <c r="H196" s="211">
        <v>12</v>
      </c>
      <c r="I196" s="208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147</v>
      </c>
      <c r="AU196" s="217" t="s">
        <v>83</v>
      </c>
      <c r="AV196" s="13" t="s">
        <v>85</v>
      </c>
      <c r="AW196" s="13" t="s">
        <v>31</v>
      </c>
      <c r="AX196" s="13" t="s">
        <v>75</v>
      </c>
      <c r="AY196" s="217" t="s">
        <v>137</v>
      </c>
    </row>
    <row r="197" spans="1:65" s="12" customFormat="1">
      <c r="B197" s="197"/>
      <c r="C197" s="198"/>
      <c r="D197" s="192" t="s">
        <v>147</v>
      </c>
      <c r="E197" s="199" t="s">
        <v>1</v>
      </c>
      <c r="F197" s="200" t="s">
        <v>2420</v>
      </c>
      <c r="G197" s="198"/>
      <c r="H197" s="199" t="s">
        <v>1</v>
      </c>
      <c r="I197" s="198"/>
      <c r="J197" s="198"/>
      <c r="K197" s="198"/>
      <c r="L197" s="202"/>
      <c r="M197" s="203"/>
      <c r="N197" s="204"/>
      <c r="O197" s="204"/>
      <c r="P197" s="204"/>
      <c r="Q197" s="204"/>
      <c r="R197" s="204"/>
      <c r="S197" s="204"/>
      <c r="T197" s="205"/>
      <c r="AT197" s="206" t="s">
        <v>147</v>
      </c>
      <c r="AU197" s="206" t="s">
        <v>83</v>
      </c>
      <c r="AV197" s="12" t="s">
        <v>83</v>
      </c>
      <c r="AW197" s="12" t="s">
        <v>31</v>
      </c>
      <c r="AX197" s="12" t="s">
        <v>75</v>
      </c>
      <c r="AY197" s="206" t="s">
        <v>137</v>
      </c>
    </row>
    <row r="198" spans="1:65" s="13" customFormat="1">
      <c r="B198" s="207"/>
      <c r="C198" s="208"/>
      <c r="D198" s="192" t="s">
        <v>147</v>
      </c>
      <c r="E198" s="209" t="s">
        <v>1</v>
      </c>
      <c r="F198" s="210" t="s">
        <v>8</v>
      </c>
      <c r="G198" s="208"/>
      <c r="H198" s="211">
        <v>12</v>
      </c>
      <c r="I198" s="208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147</v>
      </c>
      <c r="AU198" s="217" t="s">
        <v>83</v>
      </c>
      <c r="AV198" s="13" t="s">
        <v>85</v>
      </c>
      <c r="AW198" s="13" t="s">
        <v>31</v>
      </c>
      <c r="AX198" s="13" t="s">
        <v>75</v>
      </c>
      <c r="AY198" s="217" t="s">
        <v>137</v>
      </c>
    </row>
    <row r="199" spans="1:65" s="12" customFormat="1">
      <c r="B199" s="197"/>
      <c r="C199" s="198"/>
      <c r="D199" s="192" t="s">
        <v>147</v>
      </c>
      <c r="E199" s="199" t="s">
        <v>1</v>
      </c>
      <c r="F199" s="200" t="s">
        <v>2421</v>
      </c>
      <c r="G199" s="198"/>
      <c r="H199" s="199" t="s">
        <v>1</v>
      </c>
      <c r="I199" s="198"/>
      <c r="J199" s="198"/>
      <c r="K199" s="198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147</v>
      </c>
      <c r="AU199" s="206" t="s">
        <v>83</v>
      </c>
      <c r="AV199" s="12" t="s">
        <v>83</v>
      </c>
      <c r="AW199" s="12" t="s">
        <v>31</v>
      </c>
      <c r="AX199" s="12" t="s">
        <v>75</v>
      </c>
      <c r="AY199" s="206" t="s">
        <v>137</v>
      </c>
    </row>
    <row r="200" spans="1:65" s="13" customFormat="1">
      <c r="B200" s="207"/>
      <c r="C200" s="208"/>
      <c r="D200" s="192" t="s">
        <v>147</v>
      </c>
      <c r="E200" s="209" t="s">
        <v>1</v>
      </c>
      <c r="F200" s="210" t="s">
        <v>8</v>
      </c>
      <c r="G200" s="208"/>
      <c r="H200" s="211">
        <v>12</v>
      </c>
      <c r="I200" s="208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147</v>
      </c>
      <c r="AU200" s="217" t="s">
        <v>83</v>
      </c>
      <c r="AV200" s="13" t="s">
        <v>85</v>
      </c>
      <c r="AW200" s="13" t="s">
        <v>31</v>
      </c>
      <c r="AX200" s="13" t="s">
        <v>75</v>
      </c>
      <c r="AY200" s="217" t="s">
        <v>137</v>
      </c>
    </row>
    <row r="201" spans="1:65" s="14" customFormat="1">
      <c r="B201" s="218"/>
      <c r="C201" s="219"/>
      <c r="D201" s="192" t="s">
        <v>147</v>
      </c>
      <c r="E201" s="220" t="s">
        <v>1</v>
      </c>
      <c r="F201" s="221" t="s">
        <v>152</v>
      </c>
      <c r="G201" s="219"/>
      <c r="H201" s="222">
        <v>36</v>
      </c>
      <c r="I201" s="219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147</v>
      </c>
      <c r="AU201" s="228" t="s">
        <v>83</v>
      </c>
      <c r="AV201" s="14" t="s">
        <v>144</v>
      </c>
      <c r="AW201" s="14" t="s">
        <v>31</v>
      </c>
      <c r="AX201" s="14" t="s">
        <v>83</v>
      </c>
      <c r="AY201" s="228" t="s">
        <v>137</v>
      </c>
    </row>
    <row r="202" spans="1:65" s="12" customFormat="1">
      <c r="B202" s="197"/>
      <c r="C202" s="198"/>
      <c r="D202" s="192" t="s">
        <v>147</v>
      </c>
      <c r="E202" s="199" t="s">
        <v>1</v>
      </c>
      <c r="F202" s="200" t="s">
        <v>153</v>
      </c>
      <c r="G202" s="198"/>
      <c r="H202" s="199" t="s">
        <v>1</v>
      </c>
      <c r="I202" s="198"/>
      <c r="J202" s="198"/>
      <c r="K202" s="198"/>
      <c r="L202" s="202"/>
      <c r="M202" s="203"/>
      <c r="N202" s="204"/>
      <c r="O202" s="204"/>
      <c r="P202" s="204"/>
      <c r="Q202" s="204"/>
      <c r="R202" s="204"/>
      <c r="S202" s="204"/>
      <c r="T202" s="205"/>
      <c r="AT202" s="206" t="s">
        <v>147</v>
      </c>
      <c r="AU202" s="206" t="s">
        <v>83</v>
      </c>
      <c r="AV202" s="12" t="s">
        <v>83</v>
      </c>
      <c r="AW202" s="12" t="s">
        <v>31</v>
      </c>
      <c r="AX202" s="12" t="s">
        <v>75</v>
      </c>
      <c r="AY202" s="206" t="s">
        <v>137</v>
      </c>
    </row>
    <row r="203" spans="1:65" s="2" customFormat="1" ht="16.5" customHeight="1">
      <c r="A203" s="34"/>
      <c r="B203" s="35"/>
      <c r="C203" s="178" t="s">
        <v>187</v>
      </c>
      <c r="D203" s="178" t="s">
        <v>138</v>
      </c>
      <c r="E203" s="179" t="s">
        <v>1877</v>
      </c>
      <c r="F203" s="180" t="s">
        <v>1878</v>
      </c>
      <c r="G203" s="181" t="s">
        <v>141</v>
      </c>
      <c r="H203" s="182">
        <v>36</v>
      </c>
      <c r="I203" s="253"/>
      <c r="J203" s="184">
        <f>ROUND(I203*H203,2)</f>
        <v>0</v>
      </c>
      <c r="K203" s="180" t="s">
        <v>142</v>
      </c>
      <c r="L203" s="185"/>
      <c r="M203" s="186" t="s">
        <v>1</v>
      </c>
      <c r="N203" s="187" t="s">
        <v>40</v>
      </c>
      <c r="O203" s="71"/>
      <c r="P203" s="188">
        <f>O203*H203</f>
        <v>0</v>
      </c>
      <c r="Q203" s="188">
        <v>5.4850000000000003E-2</v>
      </c>
      <c r="R203" s="188">
        <f>Q203*H203</f>
        <v>1.9746000000000001</v>
      </c>
      <c r="S203" s="188">
        <v>0</v>
      </c>
      <c r="T203" s="189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0" t="s">
        <v>143</v>
      </c>
      <c r="AT203" s="190" t="s">
        <v>138</v>
      </c>
      <c r="AU203" s="190" t="s">
        <v>83</v>
      </c>
      <c r="AY203" s="17" t="s">
        <v>137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7" t="s">
        <v>83</v>
      </c>
      <c r="BK203" s="191">
        <f>ROUND(I203*H203,2)</f>
        <v>0</v>
      </c>
      <c r="BL203" s="17" t="s">
        <v>144</v>
      </c>
      <c r="BM203" s="190" t="s">
        <v>2422</v>
      </c>
    </row>
    <row r="204" spans="1:65" s="2" customFormat="1">
      <c r="A204" s="34"/>
      <c r="B204" s="35"/>
      <c r="C204" s="36"/>
      <c r="D204" s="192" t="s">
        <v>146</v>
      </c>
      <c r="E204" s="36"/>
      <c r="F204" s="193" t="s">
        <v>1878</v>
      </c>
      <c r="G204" s="36"/>
      <c r="H204" s="36"/>
      <c r="I204" s="36"/>
      <c r="J204" s="36"/>
      <c r="K204" s="36"/>
      <c r="L204" s="39"/>
      <c r="M204" s="195"/>
      <c r="N204" s="196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7" t="s">
        <v>146</v>
      </c>
      <c r="AU204" s="17" t="s">
        <v>83</v>
      </c>
    </row>
    <row r="205" spans="1:65" s="12" customFormat="1">
      <c r="B205" s="197"/>
      <c r="C205" s="198"/>
      <c r="D205" s="192" t="s">
        <v>147</v>
      </c>
      <c r="E205" s="199" t="s">
        <v>1</v>
      </c>
      <c r="F205" s="200" t="s">
        <v>2419</v>
      </c>
      <c r="G205" s="198"/>
      <c r="H205" s="199" t="s">
        <v>1</v>
      </c>
      <c r="I205" s="198"/>
      <c r="J205" s="198"/>
      <c r="K205" s="198"/>
      <c r="L205" s="202"/>
      <c r="M205" s="203"/>
      <c r="N205" s="204"/>
      <c r="O205" s="204"/>
      <c r="P205" s="204"/>
      <c r="Q205" s="204"/>
      <c r="R205" s="204"/>
      <c r="S205" s="204"/>
      <c r="T205" s="205"/>
      <c r="AT205" s="206" t="s">
        <v>147</v>
      </c>
      <c r="AU205" s="206" t="s">
        <v>83</v>
      </c>
      <c r="AV205" s="12" t="s">
        <v>83</v>
      </c>
      <c r="AW205" s="12" t="s">
        <v>31</v>
      </c>
      <c r="AX205" s="12" t="s">
        <v>75</v>
      </c>
      <c r="AY205" s="206" t="s">
        <v>137</v>
      </c>
    </row>
    <row r="206" spans="1:65" s="13" customFormat="1">
      <c r="B206" s="207"/>
      <c r="C206" s="208"/>
      <c r="D206" s="192" t="s">
        <v>147</v>
      </c>
      <c r="E206" s="209" t="s">
        <v>1</v>
      </c>
      <c r="F206" s="210" t="s">
        <v>8</v>
      </c>
      <c r="G206" s="208"/>
      <c r="H206" s="211">
        <v>12</v>
      </c>
      <c r="I206" s="208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147</v>
      </c>
      <c r="AU206" s="217" t="s">
        <v>83</v>
      </c>
      <c r="AV206" s="13" t="s">
        <v>85</v>
      </c>
      <c r="AW206" s="13" t="s">
        <v>31</v>
      </c>
      <c r="AX206" s="13" t="s">
        <v>75</v>
      </c>
      <c r="AY206" s="217" t="s">
        <v>137</v>
      </c>
    </row>
    <row r="207" spans="1:65" s="12" customFormat="1">
      <c r="B207" s="197"/>
      <c r="C207" s="198"/>
      <c r="D207" s="192" t="s">
        <v>147</v>
      </c>
      <c r="E207" s="199" t="s">
        <v>1</v>
      </c>
      <c r="F207" s="200" t="s">
        <v>2420</v>
      </c>
      <c r="G207" s="198"/>
      <c r="H207" s="199" t="s">
        <v>1</v>
      </c>
      <c r="I207" s="198"/>
      <c r="J207" s="198"/>
      <c r="K207" s="198"/>
      <c r="L207" s="202"/>
      <c r="M207" s="203"/>
      <c r="N207" s="204"/>
      <c r="O207" s="204"/>
      <c r="P207" s="204"/>
      <c r="Q207" s="204"/>
      <c r="R207" s="204"/>
      <c r="S207" s="204"/>
      <c r="T207" s="205"/>
      <c r="AT207" s="206" t="s">
        <v>147</v>
      </c>
      <c r="AU207" s="206" t="s">
        <v>83</v>
      </c>
      <c r="AV207" s="12" t="s">
        <v>83</v>
      </c>
      <c r="AW207" s="12" t="s">
        <v>31</v>
      </c>
      <c r="AX207" s="12" t="s">
        <v>75</v>
      </c>
      <c r="AY207" s="206" t="s">
        <v>137</v>
      </c>
    </row>
    <row r="208" spans="1:65" s="13" customFormat="1">
      <c r="B208" s="207"/>
      <c r="C208" s="208"/>
      <c r="D208" s="192" t="s">
        <v>147</v>
      </c>
      <c r="E208" s="209" t="s">
        <v>1</v>
      </c>
      <c r="F208" s="210" t="s">
        <v>8</v>
      </c>
      <c r="G208" s="208"/>
      <c r="H208" s="211">
        <v>12</v>
      </c>
      <c r="I208" s="208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147</v>
      </c>
      <c r="AU208" s="217" t="s">
        <v>83</v>
      </c>
      <c r="AV208" s="13" t="s">
        <v>85</v>
      </c>
      <c r="AW208" s="13" t="s">
        <v>31</v>
      </c>
      <c r="AX208" s="13" t="s">
        <v>75</v>
      </c>
      <c r="AY208" s="217" t="s">
        <v>137</v>
      </c>
    </row>
    <row r="209" spans="1:65" s="12" customFormat="1">
      <c r="B209" s="197"/>
      <c r="C209" s="198"/>
      <c r="D209" s="192" t="s">
        <v>147</v>
      </c>
      <c r="E209" s="199" t="s">
        <v>1</v>
      </c>
      <c r="F209" s="200" t="s">
        <v>2421</v>
      </c>
      <c r="G209" s="198"/>
      <c r="H209" s="199" t="s">
        <v>1</v>
      </c>
      <c r="I209" s="198"/>
      <c r="J209" s="198"/>
      <c r="K209" s="198"/>
      <c r="L209" s="202"/>
      <c r="M209" s="203"/>
      <c r="N209" s="204"/>
      <c r="O209" s="204"/>
      <c r="P209" s="204"/>
      <c r="Q209" s="204"/>
      <c r="R209" s="204"/>
      <c r="S209" s="204"/>
      <c r="T209" s="205"/>
      <c r="AT209" s="206" t="s">
        <v>147</v>
      </c>
      <c r="AU209" s="206" t="s">
        <v>83</v>
      </c>
      <c r="AV209" s="12" t="s">
        <v>83</v>
      </c>
      <c r="AW209" s="12" t="s">
        <v>31</v>
      </c>
      <c r="AX209" s="12" t="s">
        <v>75</v>
      </c>
      <c r="AY209" s="206" t="s">
        <v>137</v>
      </c>
    </row>
    <row r="210" spans="1:65" s="13" customFormat="1">
      <c r="B210" s="207"/>
      <c r="C210" s="208"/>
      <c r="D210" s="192" t="s">
        <v>147</v>
      </c>
      <c r="E210" s="209" t="s">
        <v>1</v>
      </c>
      <c r="F210" s="210" t="s">
        <v>8</v>
      </c>
      <c r="G210" s="208"/>
      <c r="H210" s="211">
        <v>12</v>
      </c>
      <c r="I210" s="208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147</v>
      </c>
      <c r="AU210" s="217" t="s">
        <v>83</v>
      </c>
      <c r="AV210" s="13" t="s">
        <v>85</v>
      </c>
      <c r="AW210" s="13" t="s">
        <v>31</v>
      </c>
      <c r="AX210" s="13" t="s">
        <v>75</v>
      </c>
      <c r="AY210" s="217" t="s">
        <v>137</v>
      </c>
    </row>
    <row r="211" spans="1:65" s="14" customFormat="1">
      <c r="B211" s="218"/>
      <c r="C211" s="219"/>
      <c r="D211" s="192" t="s">
        <v>147</v>
      </c>
      <c r="E211" s="220" t="s">
        <v>1</v>
      </c>
      <c r="F211" s="221" t="s">
        <v>152</v>
      </c>
      <c r="G211" s="219"/>
      <c r="H211" s="222">
        <v>36</v>
      </c>
      <c r="I211" s="219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147</v>
      </c>
      <c r="AU211" s="228" t="s">
        <v>83</v>
      </c>
      <c r="AV211" s="14" t="s">
        <v>144</v>
      </c>
      <c r="AW211" s="14" t="s">
        <v>31</v>
      </c>
      <c r="AX211" s="14" t="s">
        <v>83</v>
      </c>
      <c r="AY211" s="228" t="s">
        <v>137</v>
      </c>
    </row>
    <row r="212" spans="1:65" s="12" customFormat="1">
      <c r="B212" s="197"/>
      <c r="C212" s="198"/>
      <c r="D212" s="192" t="s">
        <v>147</v>
      </c>
      <c r="E212" s="199" t="s">
        <v>1</v>
      </c>
      <c r="F212" s="200" t="s">
        <v>153</v>
      </c>
      <c r="G212" s="198"/>
      <c r="H212" s="199" t="s">
        <v>1</v>
      </c>
      <c r="I212" s="198"/>
      <c r="J212" s="198"/>
      <c r="K212" s="198"/>
      <c r="L212" s="202"/>
      <c r="M212" s="203"/>
      <c r="N212" s="204"/>
      <c r="O212" s="204"/>
      <c r="P212" s="204"/>
      <c r="Q212" s="204"/>
      <c r="R212" s="204"/>
      <c r="S212" s="204"/>
      <c r="T212" s="205"/>
      <c r="AT212" s="206" t="s">
        <v>147</v>
      </c>
      <c r="AU212" s="206" t="s">
        <v>83</v>
      </c>
      <c r="AV212" s="12" t="s">
        <v>83</v>
      </c>
      <c r="AW212" s="12" t="s">
        <v>31</v>
      </c>
      <c r="AX212" s="12" t="s">
        <v>75</v>
      </c>
      <c r="AY212" s="206" t="s">
        <v>137</v>
      </c>
    </row>
    <row r="213" spans="1:65" s="2" customFormat="1" ht="21.75" customHeight="1">
      <c r="A213" s="34"/>
      <c r="B213" s="35"/>
      <c r="C213" s="178" t="s">
        <v>192</v>
      </c>
      <c r="D213" s="178" t="s">
        <v>138</v>
      </c>
      <c r="E213" s="179" t="s">
        <v>180</v>
      </c>
      <c r="F213" s="180" t="s">
        <v>181</v>
      </c>
      <c r="G213" s="181" t="s">
        <v>156</v>
      </c>
      <c r="H213" s="182">
        <v>24</v>
      </c>
      <c r="I213" s="253"/>
      <c r="J213" s="184">
        <f>ROUND(I213*H213,2)</f>
        <v>0</v>
      </c>
      <c r="K213" s="180" t="s">
        <v>142</v>
      </c>
      <c r="L213" s="185"/>
      <c r="M213" s="186" t="s">
        <v>1</v>
      </c>
      <c r="N213" s="187" t="s">
        <v>40</v>
      </c>
      <c r="O213" s="71"/>
      <c r="P213" s="188">
        <f>O213*H213</f>
        <v>0</v>
      </c>
      <c r="Q213" s="188">
        <v>1.0059999999999999E-2</v>
      </c>
      <c r="R213" s="188">
        <f>Q213*H213</f>
        <v>0.24143999999999999</v>
      </c>
      <c r="S213" s="188">
        <v>0</v>
      </c>
      <c r="T213" s="189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0" t="s">
        <v>143</v>
      </c>
      <c r="AT213" s="190" t="s">
        <v>138</v>
      </c>
      <c r="AU213" s="190" t="s">
        <v>83</v>
      </c>
      <c r="AY213" s="17" t="s">
        <v>137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7" t="s">
        <v>83</v>
      </c>
      <c r="BK213" s="191">
        <f>ROUND(I213*H213,2)</f>
        <v>0</v>
      </c>
      <c r="BL213" s="17" t="s">
        <v>144</v>
      </c>
      <c r="BM213" s="190" t="s">
        <v>2423</v>
      </c>
    </row>
    <row r="214" spans="1:65" s="2" customFormat="1">
      <c r="A214" s="34"/>
      <c r="B214" s="35"/>
      <c r="C214" s="36"/>
      <c r="D214" s="192" t="s">
        <v>146</v>
      </c>
      <c r="E214" s="36"/>
      <c r="F214" s="193" t="s">
        <v>181</v>
      </c>
      <c r="G214" s="36"/>
      <c r="H214" s="36"/>
      <c r="I214" s="36"/>
      <c r="J214" s="36"/>
      <c r="K214" s="36"/>
      <c r="L214" s="39"/>
      <c r="M214" s="195"/>
      <c r="N214" s="196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7" t="s">
        <v>146</v>
      </c>
      <c r="AU214" s="17" t="s">
        <v>83</v>
      </c>
    </row>
    <row r="215" spans="1:65" s="12" customFormat="1">
      <c r="B215" s="197"/>
      <c r="C215" s="198"/>
      <c r="D215" s="192" t="s">
        <v>147</v>
      </c>
      <c r="E215" s="199" t="s">
        <v>1</v>
      </c>
      <c r="F215" s="200" t="s">
        <v>2424</v>
      </c>
      <c r="G215" s="198"/>
      <c r="H215" s="199" t="s">
        <v>1</v>
      </c>
      <c r="I215" s="198"/>
      <c r="J215" s="198"/>
      <c r="K215" s="198"/>
      <c r="L215" s="202"/>
      <c r="M215" s="203"/>
      <c r="N215" s="204"/>
      <c r="O215" s="204"/>
      <c r="P215" s="204"/>
      <c r="Q215" s="204"/>
      <c r="R215" s="204"/>
      <c r="S215" s="204"/>
      <c r="T215" s="205"/>
      <c r="AT215" s="206" t="s">
        <v>147</v>
      </c>
      <c r="AU215" s="206" t="s">
        <v>83</v>
      </c>
      <c r="AV215" s="12" t="s">
        <v>83</v>
      </c>
      <c r="AW215" s="12" t="s">
        <v>31</v>
      </c>
      <c r="AX215" s="12" t="s">
        <v>75</v>
      </c>
      <c r="AY215" s="206" t="s">
        <v>137</v>
      </c>
    </row>
    <row r="216" spans="1:65" s="13" customFormat="1">
      <c r="B216" s="207"/>
      <c r="C216" s="208"/>
      <c r="D216" s="192" t="s">
        <v>147</v>
      </c>
      <c r="E216" s="209" t="s">
        <v>1</v>
      </c>
      <c r="F216" s="210" t="s">
        <v>2425</v>
      </c>
      <c r="G216" s="208"/>
      <c r="H216" s="211">
        <v>24</v>
      </c>
      <c r="I216" s="208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147</v>
      </c>
      <c r="AU216" s="217" t="s">
        <v>83</v>
      </c>
      <c r="AV216" s="13" t="s">
        <v>85</v>
      </c>
      <c r="AW216" s="13" t="s">
        <v>31</v>
      </c>
      <c r="AX216" s="13" t="s">
        <v>75</v>
      </c>
      <c r="AY216" s="217" t="s">
        <v>137</v>
      </c>
    </row>
    <row r="217" spans="1:65" s="14" customFormat="1">
      <c r="B217" s="218"/>
      <c r="C217" s="219"/>
      <c r="D217" s="192" t="s">
        <v>147</v>
      </c>
      <c r="E217" s="220" t="s">
        <v>1</v>
      </c>
      <c r="F217" s="221" t="s">
        <v>152</v>
      </c>
      <c r="G217" s="219"/>
      <c r="H217" s="222">
        <v>24</v>
      </c>
      <c r="I217" s="219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147</v>
      </c>
      <c r="AU217" s="228" t="s">
        <v>83</v>
      </c>
      <c r="AV217" s="14" t="s">
        <v>144</v>
      </c>
      <c r="AW217" s="14" t="s">
        <v>31</v>
      </c>
      <c r="AX217" s="14" t="s">
        <v>83</v>
      </c>
      <c r="AY217" s="228" t="s">
        <v>137</v>
      </c>
    </row>
    <row r="218" spans="1:65" s="12" customFormat="1">
      <c r="B218" s="197"/>
      <c r="C218" s="198"/>
      <c r="D218" s="192" t="s">
        <v>147</v>
      </c>
      <c r="E218" s="199" t="s">
        <v>1</v>
      </c>
      <c r="F218" s="200" t="s">
        <v>153</v>
      </c>
      <c r="G218" s="198"/>
      <c r="H218" s="199" t="s">
        <v>1</v>
      </c>
      <c r="I218" s="198"/>
      <c r="J218" s="198"/>
      <c r="K218" s="198"/>
      <c r="L218" s="202"/>
      <c r="M218" s="203"/>
      <c r="N218" s="204"/>
      <c r="O218" s="204"/>
      <c r="P218" s="204"/>
      <c r="Q218" s="204"/>
      <c r="R218" s="204"/>
      <c r="S218" s="204"/>
      <c r="T218" s="205"/>
      <c r="AT218" s="206" t="s">
        <v>147</v>
      </c>
      <c r="AU218" s="206" t="s">
        <v>83</v>
      </c>
      <c r="AV218" s="12" t="s">
        <v>83</v>
      </c>
      <c r="AW218" s="12" t="s">
        <v>31</v>
      </c>
      <c r="AX218" s="12" t="s">
        <v>75</v>
      </c>
      <c r="AY218" s="206" t="s">
        <v>137</v>
      </c>
    </row>
    <row r="219" spans="1:65" s="2" customFormat="1" ht="24.2" customHeight="1">
      <c r="A219" s="34"/>
      <c r="B219" s="35"/>
      <c r="C219" s="178" t="s">
        <v>143</v>
      </c>
      <c r="D219" s="178" t="s">
        <v>138</v>
      </c>
      <c r="E219" s="179" t="s">
        <v>215</v>
      </c>
      <c r="F219" s="180" t="s">
        <v>2426</v>
      </c>
      <c r="G219" s="181" t="s">
        <v>156</v>
      </c>
      <c r="H219" s="182">
        <v>10</v>
      </c>
      <c r="I219" s="253"/>
      <c r="J219" s="184">
        <f>ROUND(I219*H219,2)</f>
        <v>0</v>
      </c>
      <c r="K219" s="180" t="s">
        <v>142</v>
      </c>
      <c r="L219" s="185"/>
      <c r="M219" s="186" t="s">
        <v>1</v>
      </c>
      <c r="N219" s="187" t="s">
        <v>40</v>
      </c>
      <c r="O219" s="71"/>
      <c r="P219" s="188">
        <f>O219*H219</f>
        <v>0</v>
      </c>
      <c r="Q219" s="188">
        <v>0.22444</v>
      </c>
      <c r="R219" s="188">
        <f>Q219*H219</f>
        <v>2.2444000000000002</v>
      </c>
      <c r="S219" s="188">
        <v>0</v>
      </c>
      <c r="T219" s="189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0" t="s">
        <v>891</v>
      </c>
      <c r="AT219" s="190" t="s">
        <v>138</v>
      </c>
      <c r="AU219" s="190" t="s">
        <v>83</v>
      </c>
      <c r="AY219" s="17" t="s">
        <v>137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83</v>
      </c>
      <c r="BK219" s="191">
        <f>ROUND(I219*H219,2)</f>
        <v>0</v>
      </c>
      <c r="BL219" s="17" t="s">
        <v>891</v>
      </c>
      <c r="BM219" s="190" t="s">
        <v>2427</v>
      </c>
    </row>
    <row r="220" spans="1:65" s="2" customFormat="1" ht="19.5">
      <c r="A220" s="34"/>
      <c r="B220" s="35"/>
      <c r="C220" s="36"/>
      <c r="D220" s="192" t="s">
        <v>146</v>
      </c>
      <c r="E220" s="36"/>
      <c r="F220" s="193" t="s">
        <v>2426</v>
      </c>
      <c r="G220" s="36"/>
      <c r="H220" s="36"/>
      <c r="I220" s="36"/>
      <c r="J220" s="36"/>
      <c r="K220" s="36"/>
      <c r="L220" s="39"/>
      <c r="M220" s="195"/>
      <c r="N220" s="196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146</v>
      </c>
      <c r="AU220" s="17" t="s">
        <v>83</v>
      </c>
    </row>
    <row r="221" spans="1:65" s="12" customFormat="1">
      <c r="B221" s="197"/>
      <c r="C221" s="198"/>
      <c r="D221" s="192" t="s">
        <v>147</v>
      </c>
      <c r="E221" s="199" t="s">
        <v>1</v>
      </c>
      <c r="F221" s="200" t="s">
        <v>2428</v>
      </c>
      <c r="G221" s="198"/>
      <c r="H221" s="199" t="s">
        <v>1</v>
      </c>
      <c r="I221" s="198"/>
      <c r="J221" s="198"/>
      <c r="K221" s="198"/>
      <c r="L221" s="202"/>
      <c r="M221" s="203"/>
      <c r="N221" s="204"/>
      <c r="O221" s="204"/>
      <c r="P221" s="204"/>
      <c r="Q221" s="204"/>
      <c r="R221" s="204"/>
      <c r="S221" s="204"/>
      <c r="T221" s="205"/>
      <c r="AT221" s="206" t="s">
        <v>147</v>
      </c>
      <c r="AU221" s="206" t="s">
        <v>83</v>
      </c>
      <c r="AV221" s="12" t="s">
        <v>83</v>
      </c>
      <c r="AW221" s="12" t="s">
        <v>31</v>
      </c>
      <c r="AX221" s="12" t="s">
        <v>75</v>
      </c>
      <c r="AY221" s="206" t="s">
        <v>137</v>
      </c>
    </row>
    <row r="222" spans="1:65" s="13" customFormat="1">
      <c r="B222" s="207"/>
      <c r="C222" s="208"/>
      <c r="D222" s="192" t="s">
        <v>147</v>
      </c>
      <c r="E222" s="209" t="s">
        <v>1</v>
      </c>
      <c r="F222" s="210" t="s">
        <v>85</v>
      </c>
      <c r="G222" s="208"/>
      <c r="H222" s="211">
        <v>2</v>
      </c>
      <c r="I222" s="208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147</v>
      </c>
      <c r="AU222" s="217" t="s">
        <v>83</v>
      </c>
      <c r="AV222" s="13" t="s">
        <v>85</v>
      </c>
      <c r="AW222" s="13" t="s">
        <v>31</v>
      </c>
      <c r="AX222" s="13" t="s">
        <v>75</v>
      </c>
      <c r="AY222" s="217" t="s">
        <v>137</v>
      </c>
    </row>
    <row r="223" spans="1:65" s="12" customFormat="1">
      <c r="B223" s="197"/>
      <c r="C223" s="198"/>
      <c r="D223" s="192" t="s">
        <v>147</v>
      </c>
      <c r="E223" s="199" t="s">
        <v>1</v>
      </c>
      <c r="F223" s="200" t="s">
        <v>2429</v>
      </c>
      <c r="G223" s="198"/>
      <c r="H223" s="199" t="s">
        <v>1</v>
      </c>
      <c r="I223" s="198"/>
      <c r="J223" s="198"/>
      <c r="K223" s="198"/>
      <c r="L223" s="202"/>
      <c r="M223" s="203"/>
      <c r="N223" s="204"/>
      <c r="O223" s="204"/>
      <c r="P223" s="204"/>
      <c r="Q223" s="204"/>
      <c r="R223" s="204"/>
      <c r="S223" s="204"/>
      <c r="T223" s="205"/>
      <c r="AT223" s="206" t="s">
        <v>147</v>
      </c>
      <c r="AU223" s="206" t="s">
        <v>83</v>
      </c>
      <c r="AV223" s="12" t="s">
        <v>83</v>
      </c>
      <c r="AW223" s="12" t="s">
        <v>31</v>
      </c>
      <c r="AX223" s="12" t="s">
        <v>75</v>
      </c>
      <c r="AY223" s="206" t="s">
        <v>137</v>
      </c>
    </row>
    <row r="224" spans="1:65" s="13" customFormat="1">
      <c r="B224" s="207"/>
      <c r="C224" s="208"/>
      <c r="D224" s="192" t="s">
        <v>147</v>
      </c>
      <c r="E224" s="209" t="s">
        <v>1</v>
      </c>
      <c r="F224" s="210" t="s">
        <v>1008</v>
      </c>
      <c r="G224" s="208"/>
      <c r="H224" s="211">
        <v>4</v>
      </c>
      <c r="I224" s="208"/>
      <c r="J224" s="208"/>
      <c r="K224" s="208"/>
      <c r="L224" s="213"/>
      <c r="M224" s="214"/>
      <c r="N224" s="215"/>
      <c r="O224" s="215"/>
      <c r="P224" s="215"/>
      <c r="Q224" s="215"/>
      <c r="R224" s="215"/>
      <c r="S224" s="215"/>
      <c r="T224" s="216"/>
      <c r="AT224" s="217" t="s">
        <v>147</v>
      </c>
      <c r="AU224" s="217" t="s">
        <v>83</v>
      </c>
      <c r="AV224" s="13" t="s">
        <v>85</v>
      </c>
      <c r="AW224" s="13" t="s">
        <v>31</v>
      </c>
      <c r="AX224" s="13" t="s">
        <v>75</v>
      </c>
      <c r="AY224" s="217" t="s">
        <v>137</v>
      </c>
    </row>
    <row r="225" spans="1:65" s="12" customFormat="1">
      <c r="B225" s="197"/>
      <c r="C225" s="198"/>
      <c r="D225" s="192" t="s">
        <v>147</v>
      </c>
      <c r="E225" s="199" t="s">
        <v>1</v>
      </c>
      <c r="F225" s="200" t="s">
        <v>2430</v>
      </c>
      <c r="G225" s="198"/>
      <c r="H225" s="199" t="s">
        <v>1</v>
      </c>
      <c r="I225" s="198"/>
      <c r="J225" s="198"/>
      <c r="K225" s="198"/>
      <c r="L225" s="202"/>
      <c r="M225" s="203"/>
      <c r="N225" s="204"/>
      <c r="O225" s="204"/>
      <c r="P225" s="204"/>
      <c r="Q225" s="204"/>
      <c r="R225" s="204"/>
      <c r="S225" s="204"/>
      <c r="T225" s="205"/>
      <c r="AT225" s="206" t="s">
        <v>147</v>
      </c>
      <c r="AU225" s="206" t="s">
        <v>83</v>
      </c>
      <c r="AV225" s="12" t="s">
        <v>83</v>
      </c>
      <c r="AW225" s="12" t="s">
        <v>31</v>
      </c>
      <c r="AX225" s="12" t="s">
        <v>75</v>
      </c>
      <c r="AY225" s="206" t="s">
        <v>137</v>
      </c>
    </row>
    <row r="226" spans="1:65" s="13" customFormat="1">
      <c r="B226" s="207"/>
      <c r="C226" s="208"/>
      <c r="D226" s="192" t="s">
        <v>147</v>
      </c>
      <c r="E226" s="209" t="s">
        <v>1</v>
      </c>
      <c r="F226" s="210" t="s">
        <v>85</v>
      </c>
      <c r="G226" s="208"/>
      <c r="H226" s="211">
        <v>2</v>
      </c>
      <c r="I226" s="208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147</v>
      </c>
      <c r="AU226" s="217" t="s">
        <v>83</v>
      </c>
      <c r="AV226" s="13" t="s">
        <v>85</v>
      </c>
      <c r="AW226" s="13" t="s">
        <v>31</v>
      </c>
      <c r="AX226" s="13" t="s">
        <v>75</v>
      </c>
      <c r="AY226" s="217" t="s">
        <v>137</v>
      </c>
    </row>
    <row r="227" spans="1:65" s="12" customFormat="1">
      <c r="B227" s="197"/>
      <c r="C227" s="198"/>
      <c r="D227" s="192" t="s">
        <v>147</v>
      </c>
      <c r="E227" s="199" t="s">
        <v>1</v>
      </c>
      <c r="F227" s="200" t="s">
        <v>2431</v>
      </c>
      <c r="G227" s="198"/>
      <c r="H227" s="199" t="s">
        <v>1</v>
      </c>
      <c r="I227" s="198"/>
      <c r="J227" s="198"/>
      <c r="K227" s="198"/>
      <c r="L227" s="202"/>
      <c r="M227" s="203"/>
      <c r="N227" s="204"/>
      <c r="O227" s="204"/>
      <c r="P227" s="204"/>
      <c r="Q227" s="204"/>
      <c r="R227" s="204"/>
      <c r="S227" s="204"/>
      <c r="T227" s="205"/>
      <c r="AT227" s="206" t="s">
        <v>147</v>
      </c>
      <c r="AU227" s="206" t="s">
        <v>83</v>
      </c>
      <c r="AV227" s="12" t="s">
        <v>83</v>
      </c>
      <c r="AW227" s="12" t="s">
        <v>31</v>
      </c>
      <c r="AX227" s="12" t="s">
        <v>75</v>
      </c>
      <c r="AY227" s="206" t="s">
        <v>137</v>
      </c>
    </row>
    <row r="228" spans="1:65" s="13" customFormat="1">
      <c r="B228" s="207"/>
      <c r="C228" s="208"/>
      <c r="D228" s="192" t="s">
        <v>147</v>
      </c>
      <c r="E228" s="209" t="s">
        <v>1</v>
      </c>
      <c r="F228" s="210" t="s">
        <v>85</v>
      </c>
      <c r="G228" s="208"/>
      <c r="H228" s="211">
        <v>2</v>
      </c>
      <c r="I228" s="208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147</v>
      </c>
      <c r="AU228" s="217" t="s">
        <v>83</v>
      </c>
      <c r="AV228" s="13" t="s">
        <v>85</v>
      </c>
      <c r="AW228" s="13" t="s">
        <v>31</v>
      </c>
      <c r="AX228" s="13" t="s">
        <v>75</v>
      </c>
      <c r="AY228" s="217" t="s">
        <v>137</v>
      </c>
    </row>
    <row r="229" spans="1:65" s="14" customFormat="1">
      <c r="B229" s="218"/>
      <c r="C229" s="219"/>
      <c r="D229" s="192" t="s">
        <v>147</v>
      </c>
      <c r="E229" s="220" t="s">
        <v>1</v>
      </c>
      <c r="F229" s="221" t="s">
        <v>152</v>
      </c>
      <c r="G229" s="219"/>
      <c r="H229" s="222">
        <v>10</v>
      </c>
      <c r="I229" s="219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147</v>
      </c>
      <c r="AU229" s="228" t="s">
        <v>83</v>
      </c>
      <c r="AV229" s="14" t="s">
        <v>144</v>
      </c>
      <c r="AW229" s="14" t="s">
        <v>31</v>
      </c>
      <c r="AX229" s="14" t="s">
        <v>83</v>
      </c>
      <c r="AY229" s="228" t="s">
        <v>137</v>
      </c>
    </row>
    <row r="230" spans="1:65" s="12" customFormat="1">
      <c r="B230" s="197"/>
      <c r="C230" s="198"/>
      <c r="D230" s="192" t="s">
        <v>147</v>
      </c>
      <c r="E230" s="199" t="s">
        <v>1</v>
      </c>
      <c r="F230" s="200" t="s">
        <v>153</v>
      </c>
      <c r="G230" s="198"/>
      <c r="H230" s="199" t="s">
        <v>1</v>
      </c>
      <c r="I230" s="198"/>
      <c r="J230" s="198"/>
      <c r="K230" s="198"/>
      <c r="L230" s="202"/>
      <c r="M230" s="203"/>
      <c r="N230" s="204"/>
      <c r="O230" s="204"/>
      <c r="P230" s="204"/>
      <c r="Q230" s="204"/>
      <c r="R230" s="204"/>
      <c r="S230" s="204"/>
      <c r="T230" s="205"/>
      <c r="AT230" s="206" t="s">
        <v>147</v>
      </c>
      <c r="AU230" s="206" t="s">
        <v>83</v>
      </c>
      <c r="AV230" s="12" t="s">
        <v>83</v>
      </c>
      <c r="AW230" s="12" t="s">
        <v>31</v>
      </c>
      <c r="AX230" s="12" t="s">
        <v>75</v>
      </c>
      <c r="AY230" s="206" t="s">
        <v>137</v>
      </c>
    </row>
    <row r="231" spans="1:65" s="2" customFormat="1" ht="16.5" customHeight="1">
      <c r="A231" s="34"/>
      <c r="B231" s="35"/>
      <c r="C231" s="178" t="s">
        <v>201</v>
      </c>
      <c r="D231" s="178" t="s">
        <v>138</v>
      </c>
      <c r="E231" s="179" t="s">
        <v>2432</v>
      </c>
      <c r="F231" s="180" t="s">
        <v>2433</v>
      </c>
      <c r="G231" s="181" t="s">
        <v>156</v>
      </c>
      <c r="H231" s="182">
        <v>1</v>
      </c>
      <c r="I231" s="253"/>
      <c r="J231" s="184">
        <f>ROUND(I231*H231,2)</f>
        <v>0</v>
      </c>
      <c r="K231" s="180" t="s">
        <v>142</v>
      </c>
      <c r="L231" s="185"/>
      <c r="M231" s="186" t="s">
        <v>1</v>
      </c>
      <c r="N231" s="187" t="s">
        <v>40</v>
      </c>
      <c r="O231" s="71"/>
      <c r="P231" s="188">
        <f>O231*H231</f>
        <v>0</v>
      </c>
      <c r="Q231" s="188">
        <v>0.56000000000000005</v>
      </c>
      <c r="R231" s="188">
        <f>Q231*H231</f>
        <v>0.56000000000000005</v>
      </c>
      <c r="S231" s="188">
        <v>0</v>
      </c>
      <c r="T231" s="189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0" t="s">
        <v>891</v>
      </c>
      <c r="AT231" s="190" t="s">
        <v>138</v>
      </c>
      <c r="AU231" s="190" t="s">
        <v>83</v>
      </c>
      <c r="AY231" s="17" t="s">
        <v>137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7" t="s">
        <v>83</v>
      </c>
      <c r="BK231" s="191">
        <f>ROUND(I231*H231,2)</f>
        <v>0</v>
      </c>
      <c r="BL231" s="17" t="s">
        <v>891</v>
      </c>
      <c r="BM231" s="190" t="s">
        <v>2434</v>
      </c>
    </row>
    <row r="232" spans="1:65" s="2" customFormat="1">
      <c r="A232" s="34"/>
      <c r="B232" s="35"/>
      <c r="C232" s="36"/>
      <c r="D232" s="192" t="s">
        <v>146</v>
      </c>
      <c r="E232" s="36"/>
      <c r="F232" s="193" t="s">
        <v>2433</v>
      </c>
      <c r="G232" s="36"/>
      <c r="H232" s="36"/>
      <c r="I232" s="36"/>
      <c r="J232" s="36"/>
      <c r="K232" s="36"/>
      <c r="L232" s="39"/>
      <c r="M232" s="195"/>
      <c r="N232" s="196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7" t="s">
        <v>146</v>
      </c>
      <c r="AU232" s="17" t="s">
        <v>83</v>
      </c>
    </row>
    <row r="233" spans="1:65" s="12" customFormat="1">
      <c r="B233" s="197"/>
      <c r="C233" s="198"/>
      <c r="D233" s="192" t="s">
        <v>147</v>
      </c>
      <c r="E233" s="199" t="s">
        <v>1</v>
      </c>
      <c r="F233" s="200" t="s">
        <v>2435</v>
      </c>
      <c r="G233" s="198"/>
      <c r="H233" s="199" t="s">
        <v>1</v>
      </c>
      <c r="I233" s="198"/>
      <c r="J233" s="198"/>
      <c r="K233" s="198"/>
      <c r="L233" s="202"/>
      <c r="M233" s="203"/>
      <c r="N233" s="204"/>
      <c r="O233" s="204"/>
      <c r="P233" s="204"/>
      <c r="Q233" s="204"/>
      <c r="R233" s="204"/>
      <c r="S233" s="204"/>
      <c r="T233" s="205"/>
      <c r="AT233" s="206" t="s">
        <v>147</v>
      </c>
      <c r="AU233" s="206" t="s">
        <v>83</v>
      </c>
      <c r="AV233" s="12" t="s">
        <v>83</v>
      </c>
      <c r="AW233" s="12" t="s">
        <v>31</v>
      </c>
      <c r="AX233" s="12" t="s">
        <v>75</v>
      </c>
      <c r="AY233" s="206" t="s">
        <v>137</v>
      </c>
    </row>
    <row r="234" spans="1:65" s="13" customFormat="1">
      <c r="B234" s="207"/>
      <c r="C234" s="208"/>
      <c r="D234" s="192" t="s">
        <v>147</v>
      </c>
      <c r="E234" s="209" t="s">
        <v>1</v>
      </c>
      <c r="F234" s="210" t="s">
        <v>83</v>
      </c>
      <c r="G234" s="208"/>
      <c r="H234" s="211">
        <v>1</v>
      </c>
      <c r="I234" s="208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147</v>
      </c>
      <c r="AU234" s="217" t="s">
        <v>83</v>
      </c>
      <c r="AV234" s="13" t="s">
        <v>85</v>
      </c>
      <c r="AW234" s="13" t="s">
        <v>31</v>
      </c>
      <c r="AX234" s="13" t="s">
        <v>75</v>
      </c>
      <c r="AY234" s="217" t="s">
        <v>137</v>
      </c>
    </row>
    <row r="235" spans="1:65" s="14" customFormat="1">
      <c r="B235" s="218"/>
      <c r="C235" s="219"/>
      <c r="D235" s="192" t="s">
        <v>147</v>
      </c>
      <c r="E235" s="220" t="s">
        <v>1</v>
      </c>
      <c r="F235" s="221" t="s">
        <v>152</v>
      </c>
      <c r="G235" s="219"/>
      <c r="H235" s="222">
        <v>1</v>
      </c>
      <c r="I235" s="219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147</v>
      </c>
      <c r="AU235" s="228" t="s">
        <v>83</v>
      </c>
      <c r="AV235" s="14" t="s">
        <v>144</v>
      </c>
      <c r="AW235" s="14" t="s">
        <v>31</v>
      </c>
      <c r="AX235" s="14" t="s">
        <v>83</v>
      </c>
      <c r="AY235" s="228" t="s">
        <v>137</v>
      </c>
    </row>
    <row r="236" spans="1:65" s="12" customFormat="1">
      <c r="B236" s="197"/>
      <c r="C236" s="198"/>
      <c r="D236" s="192" t="s">
        <v>147</v>
      </c>
      <c r="E236" s="199" t="s">
        <v>1</v>
      </c>
      <c r="F236" s="200" t="s">
        <v>153</v>
      </c>
      <c r="G236" s="198"/>
      <c r="H236" s="199" t="s">
        <v>1</v>
      </c>
      <c r="I236" s="198"/>
      <c r="J236" s="198"/>
      <c r="K236" s="198"/>
      <c r="L236" s="202"/>
      <c r="M236" s="203"/>
      <c r="N236" s="204"/>
      <c r="O236" s="204"/>
      <c r="P236" s="204"/>
      <c r="Q236" s="204"/>
      <c r="R236" s="204"/>
      <c r="S236" s="204"/>
      <c r="T236" s="205"/>
      <c r="AT236" s="206" t="s">
        <v>147</v>
      </c>
      <c r="AU236" s="206" t="s">
        <v>83</v>
      </c>
      <c r="AV236" s="12" t="s">
        <v>83</v>
      </c>
      <c r="AW236" s="12" t="s">
        <v>31</v>
      </c>
      <c r="AX236" s="12" t="s">
        <v>75</v>
      </c>
      <c r="AY236" s="206" t="s">
        <v>137</v>
      </c>
    </row>
    <row r="237" spans="1:65" s="2" customFormat="1" ht="16.5" customHeight="1">
      <c r="A237" s="34"/>
      <c r="B237" s="35"/>
      <c r="C237" s="178" t="s">
        <v>205</v>
      </c>
      <c r="D237" s="178" t="s">
        <v>138</v>
      </c>
      <c r="E237" s="179" t="s">
        <v>193</v>
      </c>
      <c r="F237" s="180" t="s">
        <v>194</v>
      </c>
      <c r="G237" s="181" t="s">
        <v>156</v>
      </c>
      <c r="H237" s="182">
        <v>1</v>
      </c>
      <c r="I237" s="253"/>
      <c r="J237" s="184">
        <f>ROUND(I237*H237,2)</f>
        <v>0</v>
      </c>
      <c r="K237" s="180" t="s">
        <v>142</v>
      </c>
      <c r="L237" s="185"/>
      <c r="M237" s="186" t="s">
        <v>1</v>
      </c>
      <c r="N237" s="187" t="s">
        <v>40</v>
      </c>
      <c r="O237" s="71"/>
      <c r="P237" s="188">
        <f>O237*H237</f>
        <v>0</v>
      </c>
      <c r="Q237" s="188">
        <v>0.56000000000000005</v>
      </c>
      <c r="R237" s="188">
        <f>Q237*H237</f>
        <v>0.56000000000000005</v>
      </c>
      <c r="S237" s="188">
        <v>0</v>
      </c>
      <c r="T237" s="189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0" t="s">
        <v>891</v>
      </c>
      <c r="AT237" s="190" t="s">
        <v>138</v>
      </c>
      <c r="AU237" s="190" t="s">
        <v>83</v>
      </c>
      <c r="AY237" s="17" t="s">
        <v>137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7" t="s">
        <v>83</v>
      </c>
      <c r="BK237" s="191">
        <f>ROUND(I237*H237,2)</f>
        <v>0</v>
      </c>
      <c r="BL237" s="17" t="s">
        <v>891</v>
      </c>
      <c r="BM237" s="190" t="s">
        <v>2436</v>
      </c>
    </row>
    <row r="238" spans="1:65" s="2" customFormat="1">
      <c r="A238" s="34"/>
      <c r="B238" s="35"/>
      <c r="C238" s="36"/>
      <c r="D238" s="192" t="s">
        <v>146</v>
      </c>
      <c r="E238" s="36"/>
      <c r="F238" s="193" t="s">
        <v>194</v>
      </c>
      <c r="G238" s="36"/>
      <c r="H238" s="36"/>
      <c r="I238" s="36"/>
      <c r="J238" s="36"/>
      <c r="K238" s="36"/>
      <c r="L238" s="39"/>
      <c r="M238" s="195"/>
      <c r="N238" s="196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7" t="s">
        <v>146</v>
      </c>
      <c r="AU238" s="17" t="s">
        <v>83</v>
      </c>
    </row>
    <row r="239" spans="1:65" s="12" customFormat="1">
      <c r="B239" s="197"/>
      <c r="C239" s="198"/>
      <c r="D239" s="192" t="s">
        <v>147</v>
      </c>
      <c r="E239" s="199" t="s">
        <v>1</v>
      </c>
      <c r="F239" s="200" t="s">
        <v>1349</v>
      </c>
      <c r="G239" s="198"/>
      <c r="H239" s="199" t="s">
        <v>1</v>
      </c>
      <c r="I239" s="198"/>
      <c r="J239" s="198"/>
      <c r="K239" s="198"/>
      <c r="L239" s="202"/>
      <c r="M239" s="203"/>
      <c r="N239" s="204"/>
      <c r="O239" s="204"/>
      <c r="P239" s="204"/>
      <c r="Q239" s="204"/>
      <c r="R239" s="204"/>
      <c r="S239" s="204"/>
      <c r="T239" s="205"/>
      <c r="AT239" s="206" t="s">
        <v>147</v>
      </c>
      <c r="AU239" s="206" t="s">
        <v>83</v>
      </c>
      <c r="AV239" s="12" t="s">
        <v>83</v>
      </c>
      <c r="AW239" s="12" t="s">
        <v>31</v>
      </c>
      <c r="AX239" s="12" t="s">
        <v>75</v>
      </c>
      <c r="AY239" s="206" t="s">
        <v>137</v>
      </c>
    </row>
    <row r="240" spans="1:65" s="13" customFormat="1">
      <c r="B240" s="207"/>
      <c r="C240" s="208"/>
      <c r="D240" s="192" t="s">
        <v>147</v>
      </c>
      <c r="E240" s="209" t="s">
        <v>1</v>
      </c>
      <c r="F240" s="210" t="s">
        <v>83</v>
      </c>
      <c r="G240" s="208"/>
      <c r="H240" s="211">
        <v>1</v>
      </c>
      <c r="I240" s="208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147</v>
      </c>
      <c r="AU240" s="217" t="s">
        <v>83</v>
      </c>
      <c r="AV240" s="13" t="s">
        <v>85</v>
      </c>
      <c r="AW240" s="13" t="s">
        <v>31</v>
      </c>
      <c r="AX240" s="13" t="s">
        <v>75</v>
      </c>
      <c r="AY240" s="217" t="s">
        <v>137</v>
      </c>
    </row>
    <row r="241" spans="1:65" s="14" customFormat="1">
      <c r="B241" s="218"/>
      <c r="C241" s="219"/>
      <c r="D241" s="192" t="s">
        <v>147</v>
      </c>
      <c r="E241" s="220" t="s">
        <v>1</v>
      </c>
      <c r="F241" s="221" t="s">
        <v>152</v>
      </c>
      <c r="G241" s="219"/>
      <c r="H241" s="222">
        <v>1</v>
      </c>
      <c r="I241" s="219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147</v>
      </c>
      <c r="AU241" s="228" t="s">
        <v>83</v>
      </c>
      <c r="AV241" s="14" t="s">
        <v>144</v>
      </c>
      <c r="AW241" s="14" t="s">
        <v>31</v>
      </c>
      <c r="AX241" s="14" t="s">
        <v>83</v>
      </c>
      <c r="AY241" s="228" t="s">
        <v>137</v>
      </c>
    </row>
    <row r="242" spans="1:65" s="12" customFormat="1">
      <c r="B242" s="197"/>
      <c r="C242" s="198"/>
      <c r="D242" s="192" t="s">
        <v>147</v>
      </c>
      <c r="E242" s="199" t="s">
        <v>1</v>
      </c>
      <c r="F242" s="200" t="s">
        <v>153</v>
      </c>
      <c r="G242" s="198"/>
      <c r="H242" s="199" t="s">
        <v>1</v>
      </c>
      <c r="I242" s="198"/>
      <c r="J242" s="198"/>
      <c r="K242" s="198"/>
      <c r="L242" s="202"/>
      <c r="M242" s="203"/>
      <c r="N242" s="204"/>
      <c r="O242" s="204"/>
      <c r="P242" s="204"/>
      <c r="Q242" s="204"/>
      <c r="R242" s="204"/>
      <c r="S242" s="204"/>
      <c r="T242" s="205"/>
      <c r="AT242" s="206" t="s">
        <v>147</v>
      </c>
      <c r="AU242" s="206" t="s">
        <v>83</v>
      </c>
      <c r="AV242" s="12" t="s">
        <v>83</v>
      </c>
      <c r="AW242" s="12" t="s">
        <v>31</v>
      </c>
      <c r="AX242" s="12" t="s">
        <v>75</v>
      </c>
      <c r="AY242" s="206" t="s">
        <v>137</v>
      </c>
    </row>
    <row r="243" spans="1:65" s="2" customFormat="1" ht="16.5" customHeight="1">
      <c r="A243" s="34"/>
      <c r="B243" s="35"/>
      <c r="C243" s="178" t="s">
        <v>209</v>
      </c>
      <c r="D243" s="178" t="s">
        <v>138</v>
      </c>
      <c r="E243" s="179" t="s">
        <v>2437</v>
      </c>
      <c r="F243" s="180" t="s">
        <v>2438</v>
      </c>
      <c r="G243" s="181" t="s">
        <v>156</v>
      </c>
      <c r="H243" s="182">
        <v>1</v>
      </c>
      <c r="I243" s="253"/>
      <c r="J243" s="184">
        <f>ROUND(I243*H243,2)</f>
        <v>0</v>
      </c>
      <c r="K243" s="180" t="s">
        <v>142</v>
      </c>
      <c r="L243" s="185"/>
      <c r="M243" s="186" t="s">
        <v>1</v>
      </c>
      <c r="N243" s="187" t="s">
        <v>40</v>
      </c>
      <c r="O243" s="71"/>
      <c r="P243" s="188">
        <f>O243*H243</f>
        <v>0</v>
      </c>
      <c r="Q243" s="188">
        <v>0.66500000000000004</v>
      </c>
      <c r="R243" s="188">
        <f>Q243*H243</f>
        <v>0.66500000000000004</v>
      </c>
      <c r="S243" s="188">
        <v>0</v>
      </c>
      <c r="T243" s="189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0" t="s">
        <v>891</v>
      </c>
      <c r="AT243" s="190" t="s">
        <v>138</v>
      </c>
      <c r="AU243" s="190" t="s">
        <v>83</v>
      </c>
      <c r="AY243" s="17" t="s">
        <v>137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7" t="s">
        <v>83</v>
      </c>
      <c r="BK243" s="191">
        <f>ROUND(I243*H243,2)</f>
        <v>0</v>
      </c>
      <c r="BL243" s="17" t="s">
        <v>891</v>
      </c>
      <c r="BM243" s="190" t="s">
        <v>2439</v>
      </c>
    </row>
    <row r="244" spans="1:65" s="2" customFormat="1">
      <c r="A244" s="34"/>
      <c r="B244" s="35"/>
      <c r="C244" s="36"/>
      <c r="D244" s="192" t="s">
        <v>146</v>
      </c>
      <c r="E244" s="36"/>
      <c r="F244" s="193" t="s">
        <v>2438</v>
      </c>
      <c r="G244" s="36"/>
      <c r="H244" s="36"/>
      <c r="I244" s="36"/>
      <c r="J244" s="36"/>
      <c r="K244" s="36"/>
      <c r="L244" s="39"/>
      <c r="M244" s="195"/>
      <c r="N244" s="196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7" t="s">
        <v>146</v>
      </c>
      <c r="AU244" s="17" t="s">
        <v>83</v>
      </c>
    </row>
    <row r="245" spans="1:65" s="12" customFormat="1">
      <c r="B245" s="197"/>
      <c r="C245" s="198"/>
      <c r="D245" s="192" t="s">
        <v>147</v>
      </c>
      <c r="E245" s="199" t="s">
        <v>1</v>
      </c>
      <c r="F245" s="200" t="s">
        <v>2428</v>
      </c>
      <c r="G245" s="198"/>
      <c r="H245" s="199" t="s">
        <v>1</v>
      </c>
      <c r="I245" s="198"/>
      <c r="J245" s="198"/>
      <c r="K245" s="198"/>
      <c r="L245" s="202"/>
      <c r="M245" s="203"/>
      <c r="N245" s="204"/>
      <c r="O245" s="204"/>
      <c r="P245" s="204"/>
      <c r="Q245" s="204"/>
      <c r="R245" s="204"/>
      <c r="S245" s="204"/>
      <c r="T245" s="205"/>
      <c r="AT245" s="206" t="s">
        <v>147</v>
      </c>
      <c r="AU245" s="206" t="s">
        <v>83</v>
      </c>
      <c r="AV245" s="12" t="s">
        <v>83</v>
      </c>
      <c r="AW245" s="12" t="s">
        <v>31</v>
      </c>
      <c r="AX245" s="12" t="s">
        <v>75</v>
      </c>
      <c r="AY245" s="206" t="s">
        <v>137</v>
      </c>
    </row>
    <row r="246" spans="1:65" s="13" customFormat="1">
      <c r="B246" s="207"/>
      <c r="C246" s="208"/>
      <c r="D246" s="192" t="s">
        <v>147</v>
      </c>
      <c r="E246" s="209" t="s">
        <v>1</v>
      </c>
      <c r="F246" s="210" t="s">
        <v>83</v>
      </c>
      <c r="G246" s="208"/>
      <c r="H246" s="211">
        <v>1</v>
      </c>
      <c r="I246" s="208"/>
      <c r="J246" s="208"/>
      <c r="K246" s="208"/>
      <c r="L246" s="213"/>
      <c r="M246" s="214"/>
      <c r="N246" s="215"/>
      <c r="O246" s="215"/>
      <c r="P246" s="215"/>
      <c r="Q246" s="215"/>
      <c r="R246" s="215"/>
      <c r="S246" s="215"/>
      <c r="T246" s="216"/>
      <c r="AT246" s="217" t="s">
        <v>147</v>
      </c>
      <c r="AU246" s="217" t="s">
        <v>83</v>
      </c>
      <c r="AV246" s="13" t="s">
        <v>85</v>
      </c>
      <c r="AW246" s="13" t="s">
        <v>31</v>
      </c>
      <c r="AX246" s="13" t="s">
        <v>75</v>
      </c>
      <c r="AY246" s="217" t="s">
        <v>137</v>
      </c>
    </row>
    <row r="247" spans="1:65" s="14" customFormat="1">
      <c r="B247" s="218"/>
      <c r="C247" s="219"/>
      <c r="D247" s="192" t="s">
        <v>147</v>
      </c>
      <c r="E247" s="220" t="s">
        <v>1</v>
      </c>
      <c r="F247" s="221" t="s">
        <v>152</v>
      </c>
      <c r="G247" s="219"/>
      <c r="H247" s="222">
        <v>1</v>
      </c>
      <c r="I247" s="219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147</v>
      </c>
      <c r="AU247" s="228" t="s">
        <v>83</v>
      </c>
      <c r="AV247" s="14" t="s">
        <v>144</v>
      </c>
      <c r="AW247" s="14" t="s">
        <v>31</v>
      </c>
      <c r="AX247" s="14" t="s">
        <v>83</v>
      </c>
      <c r="AY247" s="228" t="s">
        <v>137</v>
      </c>
    </row>
    <row r="248" spans="1:65" s="12" customFormat="1">
      <c r="B248" s="197"/>
      <c r="C248" s="198"/>
      <c r="D248" s="192" t="s">
        <v>147</v>
      </c>
      <c r="E248" s="199" t="s">
        <v>1</v>
      </c>
      <c r="F248" s="200" t="s">
        <v>153</v>
      </c>
      <c r="G248" s="198"/>
      <c r="H248" s="199" t="s">
        <v>1</v>
      </c>
      <c r="I248" s="198"/>
      <c r="J248" s="198"/>
      <c r="K248" s="198"/>
      <c r="L248" s="202"/>
      <c r="M248" s="203"/>
      <c r="N248" s="204"/>
      <c r="O248" s="204"/>
      <c r="P248" s="204"/>
      <c r="Q248" s="204"/>
      <c r="R248" s="204"/>
      <c r="S248" s="204"/>
      <c r="T248" s="205"/>
      <c r="AT248" s="206" t="s">
        <v>147</v>
      </c>
      <c r="AU248" s="206" t="s">
        <v>83</v>
      </c>
      <c r="AV248" s="12" t="s">
        <v>83</v>
      </c>
      <c r="AW248" s="12" t="s">
        <v>31</v>
      </c>
      <c r="AX248" s="12" t="s">
        <v>75</v>
      </c>
      <c r="AY248" s="206" t="s">
        <v>137</v>
      </c>
    </row>
    <row r="249" spans="1:65" s="2" customFormat="1" ht="16.5" customHeight="1">
      <c r="A249" s="34"/>
      <c r="B249" s="35"/>
      <c r="C249" s="178" t="s">
        <v>8</v>
      </c>
      <c r="D249" s="178" t="s">
        <v>138</v>
      </c>
      <c r="E249" s="179" t="s">
        <v>2440</v>
      </c>
      <c r="F249" s="180" t="s">
        <v>2441</v>
      </c>
      <c r="G249" s="181" t="s">
        <v>156</v>
      </c>
      <c r="H249" s="182">
        <v>1</v>
      </c>
      <c r="I249" s="253"/>
      <c r="J249" s="184">
        <f>ROUND(I249*H249,2)</f>
        <v>0</v>
      </c>
      <c r="K249" s="180" t="s">
        <v>142</v>
      </c>
      <c r="L249" s="185"/>
      <c r="M249" s="186" t="s">
        <v>1</v>
      </c>
      <c r="N249" s="187" t="s">
        <v>40</v>
      </c>
      <c r="O249" s="71"/>
      <c r="P249" s="188">
        <f>O249*H249</f>
        <v>0</v>
      </c>
      <c r="Q249" s="188">
        <v>0.66500000000000004</v>
      </c>
      <c r="R249" s="188">
        <f>Q249*H249</f>
        <v>0.66500000000000004</v>
      </c>
      <c r="S249" s="188">
        <v>0</v>
      </c>
      <c r="T249" s="189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0" t="s">
        <v>891</v>
      </c>
      <c r="AT249" s="190" t="s">
        <v>138</v>
      </c>
      <c r="AU249" s="190" t="s">
        <v>83</v>
      </c>
      <c r="AY249" s="17" t="s">
        <v>137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7" t="s">
        <v>83</v>
      </c>
      <c r="BK249" s="191">
        <f>ROUND(I249*H249,2)</f>
        <v>0</v>
      </c>
      <c r="BL249" s="17" t="s">
        <v>891</v>
      </c>
      <c r="BM249" s="190" t="s">
        <v>2442</v>
      </c>
    </row>
    <row r="250" spans="1:65" s="2" customFormat="1">
      <c r="A250" s="34"/>
      <c r="B250" s="35"/>
      <c r="C250" s="36"/>
      <c r="D250" s="192" t="s">
        <v>146</v>
      </c>
      <c r="E250" s="36"/>
      <c r="F250" s="193" t="s">
        <v>2441</v>
      </c>
      <c r="G250" s="36"/>
      <c r="H250" s="36"/>
      <c r="I250" s="36"/>
      <c r="J250" s="36"/>
      <c r="K250" s="36"/>
      <c r="L250" s="39"/>
      <c r="M250" s="195"/>
      <c r="N250" s="196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7" t="s">
        <v>146</v>
      </c>
      <c r="AU250" s="17" t="s">
        <v>83</v>
      </c>
    </row>
    <row r="251" spans="1:65" s="12" customFormat="1">
      <c r="B251" s="197"/>
      <c r="C251" s="198"/>
      <c r="D251" s="192" t="s">
        <v>147</v>
      </c>
      <c r="E251" s="199" t="s">
        <v>1</v>
      </c>
      <c r="F251" s="200" t="s">
        <v>200</v>
      </c>
      <c r="G251" s="198"/>
      <c r="H251" s="199" t="s">
        <v>1</v>
      </c>
      <c r="I251" s="198"/>
      <c r="J251" s="198"/>
      <c r="K251" s="198"/>
      <c r="L251" s="202"/>
      <c r="M251" s="203"/>
      <c r="N251" s="204"/>
      <c r="O251" s="204"/>
      <c r="P251" s="204"/>
      <c r="Q251" s="204"/>
      <c r="R251" s="204"/>
      <c r="S251" s="204"/>
      <c r="T251" s="205"/>
      <c r="AT251" s="206" t="s">
        <v>147</v>
      </c>
      <c r="AU251" s="206" t="s">
        <v>83</v>
      </c>
      <c r="AV251" s="12" t="s">
        <v>83</v>
      </c>
      <c r="AW251" s="12" t="s">
        <v>31</v>
      </c>
      <c r="AX251" s="12" t="s">
        <v>75</v>
      </c>
      <c r="AY251" s="206" t="s">
        <v>137</v>
      </c>
    </row>
    <row r="252" spans="1:65" s="13" customFormat="1">
      <c r="B252" s="207"/>
      <c r="C252" s="208"/>
      <c r="D252" s="192" t="s">
        <v>147</v>
      </c>
      <c r="E252" s="209" t="s">
        <v>1</v>
      </c>
      <c r="F252" s="210" t="s">
        <v>83</v>
      </c>
      <c r="G252" s="208"/>
      <c r="H252" s="211">
        <v>1</v>
      </c>
      <c r="I252" s="208"/>
      <c r="J252" s="208"/>
      <c r="K252" s="208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147</v>
      </c>
      <c r="AU252" s="217" t="s">
        <v>83</v>
      </c>
      <c r="AV252" s="13" t="s">
        <v>85</v>
      </c>
      <c r="AW252" s="13" t="s">
        <v>31</v>
      </c>
      <c r="AX252" s="13" t="s">
        <v>75</v>
      </c>
      <c r="AY252" s="217" t="s">
        <v>137</v>
      </c>
    </row>
    <row r="253" spans="1:65" s="14" customFormat="1">
      <c r="B253" s="218"/>
      <c r="C253" s="219"/>
      <c r="D253" s="192" t="s">
        <v>147</v>
      </c>
      <c r="E253" s="220" t="s">
        <v>1</v>
      </c>
      <c r="F253" s="221" t="s">
        <v>152</v>
      </c>
      <c r="G253" s="219"/>
      <c r="H253" s="222">
        <v>1</v>
      </c>
      <c r="I253" s="219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147</v>
      </c>
      <c r="AU253" s="228" t="s">
        <v>83</v>
      </c>
      <c r="AV253" s="14" t="s">
        <v>144</v>
      </c>
      <c r="AW253" s="14" t="s">
        <v>31</v>
      </c>
      <c r="AX253" s="14" t="s">
        <v>83</v>
      </c>
      <c r="AY253" s="228" t="s">
        <v>137</v>
      </c>
    </row>
    <row r="254" spans="1:65" s="12" customFormat="1">
      <c r="B254" s="197"/>
      <c r="C254" s="198"/>
      <c r="D254" s="192" t="s">
        <v>147</v>
      </c>
      <c r="E254" s="199" t="s">
        <v>1</v>
      </c>
      <c r="F254" s="200" t="s">
        <v>153</v>
      </c>
      <c r="G254" s="198"/>
      <c r="H254" s="199" t="s">
        <v>1</v>
      </c>
      <c r="I254" s="198"/>
      <c r="J254" s="198"/>
      <c r="K254" s="198"/>
      <c r="L254" s="202"/>
      <c r="M254" s="203"/>
      <c r="N254" s="204"/>
      <c r="O254" s="204"/>
      <c r="P254" s="204"/>
      <c r="Q254" s="204"/>
      <c r="R254" s="204"/>
      <c r="S254" s="204"/>
      <c r="T254" s="205"/>
      <c r="AT254" s="206" t="s">
        <v>147</v>
      </c>
      <c r="AU254" s="206" t="s">
        <v>83</v>
      </c>
      <c r="AV254" s="12" t="s">
        <v>83</v>
      </c>
      <c r="AW254" s="12" t="s">
        <v>31</v>
      </c>
      <c r="AX254" s="12" t="s">
        <v>75</v>
      </c>
      <c r="AY254" s="206" t="s">
        <v>137</v>
      </c>
    </row>
    <row r="255" spans="1:65" s="2" customFormat="1" ht="16.5" customHeight="1">
      <c r="A255" s="34"/>
      <c r="B255" s="35"/>
      <c r="C255" s="178" t="s">
        <v>226</v>
      </c>
      <c r="D255" s="178" t="s">
        <v>138</v>
      </c>
      <c r="E255" s="179" t="s">
        <v>202</v>
      </c>
      <c r="F255" s="180" t="s">
        <v>203</v>
      </c>
      <c r="G255" s="181" t="s">
        <v>156</v>
      </c>
      <c r="H255" s="182">
        <v>1</v>
      </c>
      <c r="I255" s="253"/>
      <c r="J255" s="184">
        <f>ROUND(I255*H255,2)</f>
        <v>0</v>
      </c>
      <c r="K255" s="180" t="s">
        <v>142</v>
      </c>
      <c r="L255" s="185"/>
      <c r="M255" s="186" t="s">
        <v>1</v>
      </c>
      <c r="N255" s="187" t="s">
        <v>40</v>
      </c>
      <c r="O255" s="71"/>
      <c r="P255" s="188">
        <f>O255*H255</f>
        <v>0</v>
      </c>
      <c r="Q255" s="188">
        <v>0.52400000000000002</v>
      </c>
      <c r="R255" s="188">
        <f>Q255*H255</f>
        <v>0.52400000000000002</v>
      </c>
      <c r="S255" s="188">
        <v>0</v>
      </c>
      <c r="T255" s="189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0" t="s">
        <v>891</v>
      </c>
      <c r="AT255" s="190" t="s">
        <v>138</v>
      </c>
      <c r="AU255" s="190" t="s">
        <v>83</v>
      </c>
      <c r="AY255" s="17" t="s">
        <v>137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7" t="s">
        <v>83</v>
      </c>
      <c r="BK255" s="191">
        <f>ROUND(I255*H255,2)</f>
        <v>0</v>
      </c>
      <c r="BL255" s="17" t="s">
        <v>891</v>
      </c>
      <c r="BM255" s="190" t="s">
        <v>2443</v>
      </c>
    </row>
    <row r="256" spans="1:65" s="2" customFormat="1">
      <c r="A256" s="34"/>
      <c r="B256" s="35"/>
      <c r="C256" s="36"/>
      <c r="D256" s="192" t="s">
        <v>146</v>
      </c>
      <c r="E256" s="36"/>
      <c r="F256" s="193" t="s">
        <v>203</v>
      </c>
      <c r="G256" s="36"/>
      <c r="H256" s="36"/>
      <c r="I256" s="36"/>
      <c r="J256" s="36"/>
      <c r="K256" s="36"/>
      <c r="L256" s="39"/>
      <c r="M256" s="195"/>
      <c r="N256" s="196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7" t="s">
        <v>146</v>
      </c>
      <c r="AU256" s="17" t="s">
        <v>83</v>
      </c>
    </row>
    <row r="257" spans="1:65" s="12" customFormat="1">
      <c r="B257" s="197"/>
      <c r="C257" s="198"/>
      <c r="D257" s="192" t="s">
        <v>147</v>
      </c>
      <c r="E257" s="199" t="s">
        <v>1</v>
      </c>
      <c r="F257" s="200" t="s">
        <v>1349</v>
      </c>
      <c r="G257" s="198"/>
      <c r="H257" s="199" t="s">
        <v>1</v>
      </c>
      <c r="I257" s="198"/>
      <c r="J257" s="198"/>
      <c r="K257" s="198"/>
      <c r="L257" s="202"/>
      <c r="M257" s="203"/>
      <c r="N257" s="204"/>
      <c r="O257" s="204"/>
      <c r="P257" s="204"/>
      <c r="Q257" s="204"/>
      <c r="R257" s="204"/>
      <c r="S257" s="204"/>
      <c r="T257" s="205"/>
      <c r="AT257" s="206" t="s">
        <v>147</v>
      </c>
      <c r="AU257" s="206" t="s">
        <v>83</v>
      </c>
      <c r="AV257" s="12" t="s">
        <v>83</v>
      </c>
      <c r="AW257" s="12" t="s">
        <v>31</v>
      </c>
      <c r="AX257" s="12" t="s">
        <v>75</v>
      </c>
      <c r="AY257" s="206" t="s">
        <v>137</v>
      </c>
    </row>
    <row r="258" spans="1:65" s="13" customFormat="1">
      <c r="B258" s="207"/>
      <c r="C258" s="208"/>
      <c r="D258" s="192" t="s">
        <v>147</v>
      </c>
      <c r="E258" s="209" t="s">
        <v>1</v>
      </c>
      <c r="F258" s="210" t="s">
        <v>83</v>
      </c>
      <c r="G258" s="208"/>
      <c r="H258" s="211">
        <v>1</v>
      </c>
      <c r="I258" s="208"/>
      <c r="J258" s="208"/>
      <c r="K258" s="208"/>
      <c r="L258" s="213"/>
      <c r="M258" s="214"/>
      <c r="N258" s="215"/>
      <c r="O258" s="215"/>
      <c r="P258" s="215"/>
      <c r="Q258" s="215"/>
      <c r="R258" s="215"/>
      <c r="S258" s="215"/>
      <c r="T258" s="216"/>
      <c r="AT258" s="217" t="s">
        <v>147</v>
      </c>
      <c r="AU258" s="217" t="s">
        <v>83</v>
      </c>
      <c r="AV258" s="13" t="s">
        <v>85</v>
      </c>
      <c r="AW258" s="13" t="s">
        <v>31</v>
      </c>
      <c r="AX258" s="13" t="s">
        <v>75</v>
      </c>
      <c r="AY258" s="217" t="s">
        <v>137</v>
      </c>
    </row>
    <row r="259" spans="1:65" s="14" customFormat="1">
      <c r="B259" s="218"/>
      <c r="C259" s="219"/>
      <c r="D259" s="192" t="s">
        <v>147</v>
      </c>
      <c r="E259" s="220" t="s">
        <v>1</v>
      </c>
      <c r="F259" s="221" t="s">
        <v>152</v>
      </c>
      <c r="G259" s="219"/>
      <c r="H259" s="222">
        <v>1</v>
      </c>
      <c r="I259" s="219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147</v>
      </c>
      <c r="AU259" s="228" t="s">
        <v>83</v>
      </c>
      <c r="AV259" s="14" t="s">
        <v>144</v>
      </c>
      <c r="AW259" s="14" t="s">
        <v>31</v>
      </c>
      <c r="AX259" s="14" t="s">
        <v>83</v>
      </c>
      <c r="AY259" s="228" t="s">
        <v>137</v>
      </c>
    </row>
    <row r="260" spans="1:65" s="12" customFormat="1">
      <c r="B260" s="197"/>
      <c r="C260" s="198"/>
      <c r="D260" s="192" t="s">
        <v>147</v>
      </c>
      <c r="E260" s="199" t="s">
        <v>1</v>
      </c>
      <c r="F260" s="200" t="s">
        <v>153</v>
      </c>
      <c r="G260" s="198"/>
      <c r="H260" s="199" t="s">
        <v>1</v>
      </c>
      <c r="I260" s="198"/>
      <c r="J260" s="198"/>
      <c r="K260" s="198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147</v>
      </c>
      <c r="AU260" s="206" t="s">
        <v>83</v>
      </c>
      <c r="AV260" s="12" t="s">
        <v>83</v>
      </c>
      <c r="AW260" s="12" t="s">
        <v>31</v>
      </c>
      <c r="AX260" s="12" t="s">
        <v>75</v>
      </c>
      <c r="AY260" s="206" t="s">
        <v>137</v>
      </c>
    </row>
    <row r="261" spans="1:65" s="2" customFormat="1" ht="16.5" customHeight="1">
      <c r="A261" s="34"/>
      <c r="B261" s="35"/>
      <c r="C261" s="178" t="s">
        <v>14</v>
      </c>
      <c r="D261" s="178" t="s">
        <v>138</v>
      </c>
      <c r="E261" s="179" t="s">
        <v>2444</v>
      </c>
      <c r="F261" s="180" t="s">
        <v>2445</v>
      </c>
      <c r="G261" s="181" t="s">
        <v>156</v>
      </c>
      <c r="H261" s="182">
        <v>1</v>
      </c>
      <c r="I261" s="253"/>
      <c r="J261" s="184">
        <f>ROUND(I261*H261,2)</f>
        <v>0</v>
      </c>
      <c r="K261" s="180" t="s">
        <v>142</v>
      </c>
      <c r="L261" s="185"/>
      <c r="M261" s="186" t="s">
        <v>1</v>
      </c>
      <c r="N261" s="187" t="s">
        <v>40</v>
      </c>
      <c r="O261" s="71"/>
      <c r="P261" s="188">
        <f>O261*H261</f>
        <v>0</v>
      </c>
      <c r="Q261" s="188">
        <v>0.52400000000000002</v>
      </c>
      <c r="R261" s="188">
        <f>Q261*H261</f>
        <v>0.52400000000000002</v>
      </c>
      <c r="S261" s="188">
        <v>0</v>
      </c>
      <c r="T261" s="189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0" t="s">
        <v>891</v>
      </c>
      <c r="AT261" s="190" t="s">
        <v>138</v>
      </c>
      <c r="AU261" s="190" t="s">
        <v>83</v>
      </c>
      <c r="AY261" s="17" t="s">
        <v>137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7" t="s">
        <v>83</v>
      </c>
      <c r="BK261" s="191">
        <f>ROUND(I261*H261,2)</f>
        <v>0</v>
      </c>
      <c r="BL261" s="17" t="s">
        <v>891</v>
      </c>
      <c r="BM261" s="190" t="s">
        <v>2446</v>
      </c>
    </row>
    <row r="262" spans="1:65" s="2" customFormat="1">
      <c r="A262" s="34"/>
      <c r="B262" s="35"/>
      <c r="C262" s="36"/>
      <c r="D262" s="192" t="s">
        <v>146</v>
      </c>
      <c r="E262" s="36"/>
      <c r="F262" s="193" t="s">
        <v>2445</v>
      </c>
      <c r="G262" s="36"/>
      <c r="H262" s="36"/>
      <c r="I262" s="36"/>
      <c r="J262" s="36"/>
      <c r="K262" s="36"/>
      <c r="L262" s="39"/>
      <c r="M262" s="195"/>
      <c r="N262" s="196"/>
      <c r="O262" s="71"/>
      <c r="P262" s="71"/>
      <c r="Q262" s="71"/>
      <c r="R262" s="71"/>
      <c r="S262" s="71"/>
      <c r="T262" s="72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7" t="s">
        <v>146</v>
      </c>
      <c r="AU262" s="17" t="s">
        <v>83</v>
      </c>
    </row>
    <row r="263" spans="1:65" s="12" customFormat="1">
      <c r="B263" s="197"/>
      <c r="C263" s="198"/>
      <c r="D263" s="192" t="s">
        <v>147</v>
      </c>
      <c r="E263" s="199" t="s">
        <v>1</v>
      </c>
      <c r="F263" s="200" t="s">
        <v>2435</v>
      </c>
      <c r="G263" s="198"/>
      <c r="H263" s="199" t="s">
        <v>1</v>
      </c>
      <c r="I263" s="198"/>
      <c r="J263" s="198"/>
      <c r="K263" s="198"/>
      <c r="L263" s="202"/>
      <c r="M263" s="203"/>
      <c r="N263" s="204"/>
      <c r="O263" s="204"/>
      <c r="P263" s="204"/>
      <c r="Q263" s="204"/>
      <c r="R263" s="204"/>
      <c r="S263" s="204"/>
      <c r="T263" s="205"/>
      <c r="AT263" s="206" t="s">
        <v>147</v>
      </c>
      <c r="AU263" s="206" t="s">
        <v>83</v>
      </c>
      <c r="AV263" s="12" t="s">
        <v>83</v>
      </c>
      <c r="AW263" s="12" t="s">
        <v>31</v>
      </c>
      <c r="AX263" s="12" t="s">
        <v>75</v>
      </c>
      <c r="AY263" s="206" t="s">
        <v>137</v>
      </c>
    </row>
    <row r="264" spans="1:65" s="13" customFormat="1">
      <c r="B264" s="207"/>
      <c r="C264" s="208"/>
      <c r="D264" s="192" t="s">
        <v>147</v>
      </c>
      <c r="E264" s="209" t="s">
        <v>1</v>
      </c>
      <c r="F264" s="210" t="s">
        <v>83</v>
      </c>
      <c r="G264" s="208"/>
      <c r="H264" s="211">
        <v>1</v>
      </c>
      <c r="I264" s="208"/>
      <c r="J264" s="208"/>
      <c r="K264" s="208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147</v>
      </c>
      <c r="AU264" s="217" t="s">
        <v>83</v>
      </c>
      <c r="AV264" s="13" t="s">
        <v>85</v>
      </c>
      <c r="AW264" s="13" t="s">
        <v>31</v>
      </c>
      <c r="AX264" s="13" t="s">
        <v>75</v>
      </c>
      <c r="AY264" s="217" t="s">
        <v>137</v>
      </c>
    </row>
    <row r="265" spans="1:65" s="14" customFormat="1">
      <c r="B265" s="218"/>
      <c r="C265" s="219"/>
      <c r="D265" s="192" t="s">
        <v>147</v>
      </c>
      <c r="E265" s="220" t="s">
        <v>1</v>
      </c>
      <c r="F265" s="221" t="s">
        <v>152</v>
      </c>
      <c r="G265" s="219"/>
      <c r="H265" s="222">
        <v>1</v>
      </c>
      <c r="I265" s="219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147</v>
      </c>
      <c r="AU265" s="228" t="s">
        <v>83</v>
      </c>
      <c r="AV265" s="14" t="s">
        <v>144</v>
      </c>
      <c r="AW265" s="14" t="s">
        <v>31</v>
      </c>
      <c r="AX265" s="14" t="s">
        <v>83</v>
      </c>
      <c r="AY265" s="228" t="s">
        <v>137</v>
      </c>
    </row>
    <row r="266" spans="1:65" s="12" customFormat="1">
      <c r="B266" s="197"/>
      <c r="C266" s="198"/>
      <c r="D266" s="192" t="s">
        <v>147</v>
      </c>
      <c r="E266" s="199" t="s">
        <v>1</v>
      </c>
      <c r="F266" s="200" t="s">
        <v>153</v>
      </c>
      <c r="G266" s="198"/>
      <c r="H266" s="199" t="s">
        <v>1</v>
      </c>
      <c r="I266" s="198"/>
      <c r="J266" s="198"/>
      <c r="K266" s="198"/>
      <c r="L266" s="202"/>
      <c r="M266" s="203"/>
      <c r="N266" s="204"/>
      <c r="O266" s="204"/>
      <c r="P266" s="204"/>
      <c r="Q266" s="204"/>
      <c r="R266" s="204"/>
      <c r="S266" s="204"/>
      <c r="T266" s="205"/>
      <c r="AT266" s="206" t="s">
        <v>147</v>
      </c>
      <c r="AU266" s="206" t="s">
        <v>83</v>
      </c>
      <c r="AV266" s="12" t="s">
        <v>83</v>
      </c>
      <c r="AW266" s="12" t="s">
        <v>31</v>
      </c>
      <c r="AX266" s="12" t="s">
        <v>75</v>
      </c>
      <c r="AY266" s="206" t="s">
        <v>137</v>
      </c>
    </row>
    <row r="267" spans="1:65" s="2" customFormat="1" ht="16.5" customHeight="1">
      <c r="A267" s="34"/>
      <c r="B267" s="35"/>
      <c r="C267" s="178" t="s">
        <v>241</v>
      </c>
      <c r="D267" s="178" t="s">
        <v>138</v>
      </c>
      <c r="E267" s="179" t="s">
        <v>2447</v>
      </c>
      <c r="F267" s="180" t="s">
        <v>2448</v>
      </c>
      <c r="G267" s="181" t="s">
        <v>156</v>
      </c>
      <c r="H267" s="182">
        <v>1</v>
      </c>
      <c r="I267" s="253"/>
      <c r="J267" s="184">
        <f>ROUND(I267*H267,2)</f>
        <v>0</v>
      </c>
      <c r="K267" s="180" t="s">
        <v>142</v>
      </c>
      <c r="L267" s="185"/>
      <c r="M267" s="186" t="s">
        <v>1</v>
      </c>
      <c r="N267" s="187" t="s">
        <v>40</v>
      </c>
      <c r="O267" s="71"/>
      <c r="P267" s="188">
        <f>O267*H267</f>
        <v>0</v>
      </c>
      <c r="Q267" s="188">
        <v>0.63</v>
      </c>
      <c r="R267" s="188">
        <f>Q267*H267</f>
        <v>0.63</v>
      </c>
      <c r="S267" s="188">
        <v>0</v>
      </c>
      <c r="T267" s="189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0" t="s">
        <v>891</v>
      </c>
      <c r="AT267" s="190" t="s">
        <v>138</v>
      </c>
      <c r="AU267" s="190" t="s">
        <v>83</v>
      </c>
      <c r="AY267" s="17" t="s">
        <v>137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83</v>
      </c>
      <c r="BK267" s="191">
        <f>ROUND(I267*H267,2)</f>
        <v>0</v>
      </c>
      <c r="BL267" s="17" t="s">
        <v>891</v>
      </c>
      <c r="BM267" s="190" t="s">
        <v>2449</v>
      </c>
    </row>
    <row r="268" spans="1:65" s="2" customFormat="1">
      <c r="A268" s="34"/>
      <c r="B268" s="35"/>
      <c r="C268" s="36"/>
      <c r="D268" s="192" t="s">
        <v>146</v>
      </c>
      <c r="E268" s="36"/>
      <c r="F268" s="193" t="s">
        <v>2448</v>
      </c>
      <c r="G268" s="36"/>
      <c r="H268" s="36"/>
      <c r="I268" s="36"/>
      <c r="J268" s="36"/>
      <c r="K268" s="36"/>
      <c r="L268" s="39"/>
      <c r="M268" s="195"/>
      <c r="N268" s="196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7" t="s">
        <v>146</v>
      </c>
      <c r="AU268" s="17" t="s">
        <v>83</v>
      </c>
    </row>
    <row r="269" spans="1:65" s="12" customFormat="1">
      <c r="B269" s="197"/>
      <c r="C269" s="198"/>
      <c r="D269" s="192" t="s">
        <v>147</v>
      </c>
      <c r="E269" s="199" t="s">
        <v>1</v>
      </c>
      <c r="F269" s="200" t="s">
        <v>2428</v>
      </c>
      <c r="G269" s="198"/>
      <c r="H269" s="199" t="s">
        <v>1</v>
      </c>
      <c r="I269" s="198"/>
      <c r="J269" s="198"/>
      <c r="K269" s="198"/>
      <c r="L269" s="202"/>
      <c r="M269" s="203"/>
      <c r="N269" s="204"/>
      <c r="O269" s="204"/>
      <c r="P269" s="204"/>
      <c r="Q269" s="204"/>
      <c r="R269" s="204"/>
      <c r="S269" s="204"/>
      <c r="T269" s="205"/>
      <c r="AT269" s="206" t="s">
        <v>147</v>
      </c>
      <c r="AU269" s="206" t="s">
        <v>83</v>
      </c>
      <c r="AV269" s="12" t="s">
        <v>83</v>
      </c>
      <c r="AW269" s="12" t="s">
        <v>31</v>
      </c>
      <c r="AX269" s="12" t="s">
        <v>75</v>
      </c>
      <c r="AY269" s="206" t="s">
        <v>137</v>
      </c>
    </row>
    <row r="270" spans="1:65" s="13" customFormat="1">
      <c r="B270" s="207"/>
      <c r="C270" s="208"/>
      <c r="D270" s="192" t="s">
        <v>147</v>
      </c>
      <c r="E270" s="209" t="s">
        <v>1</v>
      </c>
      <c r="F270" s="210" t="s">
        <v>83</v>
      </c>
      <c r="G270" s="208"/>
      <c r="H270" s="211">
        <v>1</v>
      </c>
      <c r="I270" s="208"/>
      <c r="J270" s="208"/>
      <c r="K270" s="208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147</v>
      </c>
      <c r="AU270" s="217" t="s">
        <v>83</v>
      </c>
      <c r="AV270" s="13" t="s">
        <v>85</v>
      </c>
      <c r="AW270" s="13" t="s">
        <v>31</v>
      </c>
      <c r="AX270" s="13" t="s">
        <v>75</v>
      </c>
      <c r="AY270" s="217" t="s">
        <v>137</v>
      </c>
    </row>
    <row r="271" spans="1:65" s="14" customFormat="1">
      <c r="B271" s="218"/>
      <c r="C271" s="219"/>
      <c r="D271" s="192" t="s">
        <v>147</v>
      </c>
      <c r="E271" s="220" t="s">
        <v>1</v>
      </c>
      <c r="F271" s="221" t="s">
        <v>152</v>
      </c>
      <c r="G271" s="219"/>
      <c r="H271" s="222">
        <v>1</v>
      </c>
      <c r="I271" s="219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147</v>
      </c>
      <c r="AU271" s="228" t="s">
        <v>83</v>
      </c>
      <c r="AV271" s="14" t="s">
        <v>144</v>
      </c>
      <c r="AW271" s="14" t="s">
        <v>31</v>
      </c>
      <c r="AX271" s="14" t="s">
        <v>83</v>
      </c>
      <c r="AY271" s="228" t="s">
        <v>137</v>
      </c>
    </row>
    <row r="272" spans="1:65" s="12" customFormat="1">
      <c r="B272" s="197"/>
      <c r="C272" s="198"/>
      <c r="D272" s="192" t="s">
        <v>147</v>
      </c>
      <c r="E272" s="199" t="s">
        <v>1</v>
      </c>
      <c r="F272" s="200" t="s">
        <v>153</v>
      </c>
      <c r="G272" s="198"/>
      <c r="H272" s="199" t="s">
        <v>1</v>
      </c>
      <c r="I272" s="198"/>
      <c r="J272" s="198"/>
      <c r="K272" s="198"/>
      <c r="L272" s="202"/>
      <c r="M272" s="203"/>
      <c r="N272" s="204"/>
      <c r="O272" s="204"/>
      <c r="P272" s="204"/>
      <c r="Q272" s="204"/>
      <c r="R272" s="204"/>
      <c r="S272" s="204"/>
      <c r="T272" s="205"/>
      <c r="AT272" s="206" t="s">
        <v>147</v>
      </c>
      <c r="AU272" s="206" t="s">
        <v>83</v>
      </c>
      <c r="AV272" s="12" t="s">
        <v>83</v>
      </c>
      <c r="AW272" s="12" t="s">
        <v>31</v>
      </c>
      <c r="AX272" s="12" t="s">
        <v>75</v>
      </c>
      <c r="AY272" s="206" t="s">
        <v>137</v>
      </c>
    </row>
    <row r="273" spans="1:65" s="2" customFormat="1" ht="16.5" customHeight="1">
      <c r="A273" s="34"/>
      <c r="B273" s="35"/>
      <c r="C273" s="178" t="s">
        <v>245</v>
      </c>
      <c r="D273" s="178" t="s">
        <v>138</v>
      </c>
      <c r="E273" s="179" t="s">
        <v>2450</v>
      </c>
      <c r="F273" s="180" t="s">
        <v>2451</v>
      </c>
      <c r="G273" s="181" t="s">
        <v>156</v>
      </c>
      <c r="H273" s="182">
        <v>1</v>
      </c>
      <c r="I273" s="253"/>
      <c r="J273" s="184">
        <f>ROUND(I273*H273,2)</f>
        <v>0</v>
      </c>
      <c r="K273" s="180" t="s">
        <v>142</v>
      </c>
      <c r="L273" s="185"/>
      <c r="M273" s="186" t="s">
        <v>1</v>
      </c>
      <c r="N273" s="187" t="s">
        <v>40</v>
      </c>
      <c r="O273" s="71"/>
      <c r="P273" s="188">
        <f>O273*H273</f>
        <v>0</v>
      </c>
      <c r="Q273" s="188">
        <v>0.63</v>
      </c>
      <c r="R273" s="188">
        <f>Q273*H273</f>
        <v>0.63</v>
      </c>
      <c r="S273" s="188">
        <v>0</v>
      </c>
      <c r="T273" s="189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0" t="s">
        <v>891</v>
      </c>
      <c r="AT273" s="190" t="s">
        <v>138</v>
      </c>
      <c r="AU273" s="190" t="s">
        <v>83</v>
      </c>
      <c r="AY273" s="17" t="s">
        <v>137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7" t="s">
        <v>83</v>
      </c>
      <c r="BK273" s="191">
        <f>ROUND(I273*H273,2)</f>
        <v>0</v>
      </c>
      <c r="BL273" s="17" t="s">
        <v>891</v>
      </c>
      <c r="BM273" s="190" t="s">
        <v>2452</v>
      </c>
    </row>
    <row r="274" spans="1:65" s="2" customFormat="1">
      <c r="A274" s="34"/>
      <c r="B274" s="35"/>
      <c r="C274" s="36"/>
      <c r="D274" s="192" t="s">
        <v>146</v>
      </c>
      <c r="E274" s="36"/>
      <c r="F274" s="193" t="s">
        <v>2451</v>
      </c>
      <c r="G274" s="36"/>
      <c r="H274" s="36"/>
      <c r="I274" s="36"/>
      <c r="J274" s="36"/>
      <c r="K274" s="36"/>
      <c r="L274" s="39"/>
      <c r="M274" s="195"/>
      <c r="N274" s="196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7" t="s">
        <v>146</v>
      </c>
      <c r="AU274" s="17" t="s">
        <v>83</v>
      </c>
    </row>
    <row r="275" spans="1:65" s="12" customFormat="1">
      <c r="B275" s="197"/>
      <c r="C275" s="198"/>
      <c r="D275" s="192" t="s">
        <v>147</v>
      </c>
      <c r="E275" s="199" t="s">
        <v>1</v>
      </c>
      <c r="F275" s="200" t="s">
        <v>200</v>
      </c>
      <c r="G275" s="198"/>
      <c r="H275" s="199" t="s">
        <v>1</v>
      </c>
      <c r="I275" s="198"/>
      <c r="J275" s="198"/>
      <c r="K275" s="198"/>
      <c r="L275" s="202"/>
      <c r="M275" s="203"/>
      <c r="N275" s="204"/>
      <c r="O275" s="204"/>
      <c r="P275" s="204"/>
      <c r="Q275" s="204"/>
      <c r="R275" s="204"/>
      <c r="S275" s="204"/>
      <c r="T275" s="205"/>
      <c r="AT275" s="206" t="s">
        <v>147</v>
      </c>
      <c r="AU275" s="206" t="s">
        <v>83</v>
      </c>
      <c r="AV275" s="12" t="s">
        <v>83</v>
      </c>
      <c r="AW275" s="12" t="s">
        <v>31</v>
      </c>
      <c r="AX275" s="12" t="s">
        <v>75</v>
      </c>
      <c r="AY275" s="206" t="s">
        <v>137</v>
      </c>
    </row>
    <row r="276" spans="1:65" s="13" customFormat="1">
      <c r="B276" s="207"/>
      <c r="C276" s="208"/>
      <c r="D276" s="192" t="s">
        <v>147</v>
      </c>
      <c r="E276" s="209" t="s">
        <v>1</v>
      </c>
      <c r="F276" s="210" t="s">
        <v>83</v>
      </c>
      <c r="G276" s="208"/>
      <c r="H276" s="211">
        <v>1</v>
      </c>
      <c r="I276" s="208"/>
      <c r="J276" s="208"/>
      <c r="K276" s="208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147</v>
      </c>
      <c r="AU276" s="217" t="s">
        <v>83</v>
      </c>
      <c r="AV276" s="13" t="s">
        <v>85</v>
      </c>
      <c r="AW276" s="13" t="s">
        <v>31</v>
      </c>
      <c r="AX276" s="13" t="s">
        <v>75</v>
      </c>
      <c r="AY276" s="217" t="s">
        <v>137</v>
      </c>
    </row>
    <row r="277" spans="1:65" s="14" customFormat="1">
      <c r="B277" s="218"/>
      <c r="C277" s="219"/>
      <c r="D277" s="192" t="s">
        <v>147</v>
      </c>
      <c r="E277" s="220" t="s">
        <v>1</v>
      </c>
      <c r="F277" s="221" t="s">
        <v>152</v>
      </c>
      <c r="G277" s="219"/>
      <c r="H277" s="222">
        <v>1</v>
      </c>
      <c r="I277" s="219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147</v>
      </c>
      <c r="AU277" s="228" t="s">
        <v>83</v>
      </c>
      <c r="AV277" s="14" t="s">
        <v>144</v>
      </c>
      <c r="AW277" s="14" t="s">
        <v>31</v>
      </c>
      <c r="AX277" s="14" t="s">
        <v>83</v>
      </c>
      <c r="AY277" s="228" t="s">
        <v>137</v>
      </c>
    </row>
    <row r="278" spans="1:65" s="12" customFormat="1">
      <c r="B278" s="197"/>
      <c r="C278" s="198"/>
      <c r="D278" s="192" t="s">
        <v>147</v>
      </c>
      <c r="E278" s="199" t="s">
        <v>1</v>
      </c>
      <c r="F278" s="200" t="s">
        <v>153</v>
      </c>
      <c r="G278" s="198"/>
      <c r="H278" s="199" t="s">
        <v>1</v>
      </c>
      <c r="I278" s="198"/>
      <c r="J278" s="198"/>
      <c r="K278" s="198"/>
      <c r="L278" s="202"/>
      <c r="M278" s="203"/>
      <c r="N278" s="204"/>
      <c r="O278" s="204"/>
      <c r="P278" s="204"/>
      <c r="Q278" s="204"/>
      <c r="R278" s="204"/>
      <c r="S278" s="204"/>
      <c r="T278" s="205"/>
      <c r="AT278" s="206" t="s">
        <v>147</v>
      </c>
      <c r="AU278" s="206" t="s">
        <v>83</v>
      </c>
      <c r="AV278" s="12" t="s">
        <v>83</v>
      </c>
      <c r="AW278" s="12" t="s">
        <v>31</v>
      </c>
      <c r="AX278" s="12" t="s">
        <v>75</v>
      </c>
      <c r="AY278" s="206" t="s">
        <v>137</v>
      </c>
    </row>
    <row r="279" spans="1:65" s="2" customFormat="1" ht="24.2" customHeight="1">
      <c r="A279" s="34"/>
      <c r="B279" s="35"/>
      <c r="C279" s="178" t="s">
        <v>249</v>
      </c>
      <c r="D279" s="178" t="s">
        <v>138</v>
      </c>
      <c r="E279" s="179" t="s">
        <v>1360</v>
      </c>
      <c r="F279" s="180" t="s">
        <v>2453</v>
      </c>
      <c r="G279" s="181" t="s">
        <v>156</v>
      </c>
      <c r="H279" s="182">
        <v>57</v>
      </c>
      <c r="I279" s="253"/>
      <c r="J279" s="184">
        <f>ROUND(I279*H279,2)</f>
        <v>0</v>
      </c>
      <c r="K279" s="180" t="s">
        <v>142</v>
      </c>
      <c r="L279" s="185"/>
      <c r="M279" s="186" t="s">
        <v>1</v>
      </c>
      <c r="N279" s="187" t="s">
        <v>40</v>
      </c>
      <c r="O279" s="71"/>
      <c r="P279" s="188">
        <f>O279*H279</f>
        <v>0</v>
      </c>
      <c r="Q279" s="188">
        <v>0.10299999999999999</v>
      </c>
      <c r="R279" s="188">
        <f>Q279*H279</f>
        <v>5.8709999999999996</v>
      </c>
      <c r="S279" s="188">
        <v>0</v>
      </c>
      <c r="T279" s="189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0" t="s">
        <v>143</v>
      </c>
      <c r="AT279" s="190" t="s">
        <v>138</v>
      </c>
      <c r="AU279" s="190" t="s">
        <v>83</v>
      </c>
      <c r="AY279" s="17" t="s">
        <v>137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7" t="s">
        <v>83</v>
      </c>
      <c r="BK279" s="191">
        <f>ROUND(I279*H279,2)</f>
        <v>0</v>
      </c>
      <c r="BL279" s="17" t="s">
        <v>144</v>
      </c>
      <c r="BM279" s="190" t="s">
        <v>2454</v>
      </c>
    </row>
    <row r="280" spans="1:65" s="2" customFormat="1">
      <c r="A280" s="34"/>
      <c r="B280" s="35"/>
      <c r="C280" s="36"/>
      <c r="D280" s="192" t="s">
        <v>146</v>
      </c>
      <c r="E280" s="36"/>
      <c r="F280" s="193" t="s">
        <v>2453</v>
      </c>
      <c r="G280" s="36"/>
      <c r="H280" s="36"/>
      <c r="I280" s="36"/>
      <c r="J280" s="36"/>
      <c r="K280" s="36"/>
      <c r="L280" s="39"/>
      <c r="M280" s="195"/>
      <c r="N280" s="196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7" t="s">
        <v>146</v>
      </c>
      <c r="AU280" s="17" t="s">
        <v>83</v>
      </c>
    </row>
    <row r="281" spans="1:65" s="12" customFormat="1">
      <c r="B281" s="197"/>
      <c r="C281" s="198"/>
      <c r="D281" s="192" t="s">
        <v>147</v>
      </c>
      <c r="E281" s="199" t="s">
        <v>1</v>
      </c>
      <c r="F281" s="200" t="s">
        <v>2455</v>
      </c>
      <c r="G281" s="198"/>
      <c r="H281" s="199" t="s">
        <v>1</v>
      </c>
      <c r="I281" s="198"/>
      <c r="J281" s="198"/>
      <c r="K281" s="198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147</v>
      </c>
      <c r="AU281" s="206" t="s">
        <v>83</v>
      </c>
      <c r="AV281" s="12" t="s">
        <v>83</v>
      </c>
      <c r="AW281" s="12" t="s">
        <v>31</v>
      </c>
      <c r="AX281" s="12" t="s">
        <v>75</v>
      </c>
      <c r="AY281" s="206" t="s">
        <v>137</v>
      </c>
    </row>
    <row r="282" spans="1:65" s="13" customFormat="1">
      <c r="B282" s="207"/>
      <c r="C282" s="208"/>
      <c r="D282" s="192" t="s">
        <v>147</v>
      </c>
      <c r="E282" s="209" t="s">
        <v>1</v>
      </c>
      <c r="F282" s="210" t="s">
        <v>143</v>
      </c>
      <c r="G282" s="208"/>
      <c r="H282" s="211">
        <v>8</v>
      </c>
      <c r="I282" s="208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147</v>
      </c>
      <c r="AU282" s="217" t="s">
        <v>83</v>
      </c>
      <c r="AV282" s="13" t="s">
        <v>85</v>
      </c>
      <c r="AW282" s="13" t="s">
        <v>31</v>
      </c>
      <c r="AX282" s="13" t="s">
        <v>75</v>
      </c>
      <c r="AY282" s="217" t="s">
        <v>137</v>
      </c>
    </row>
    <row r="283" spans="1:65" s="12" customFormat="1">
      <c r="B283" s="197"/>
      <c r="C283" s="198"/>
      <c r="D283" s="192" t="s">
        <v>147</v>
      </c>
      <c r="E283" s="199" t="s">
        <v>1</v>
      </c>
      <c r="F283" s="200" t="s">
        <v>2456</v>
      </c>
      <c r="G283" s="198"/>
      <c r="H283" s="199" t="s">
        <v>1</v>
      </c>
      <c r="I283" s="198"/>
      <c r="J283" s="198"/>
      <c r="K283" s="198"/>
      <c r="L283" s="202"/>
      <c r="M283" s="203"/>
      <c r="N283" s="204"/>
      <c r="O283" s="204"/>
      <c r="P283" s="204"/>
      <c r="Q283" s="204"/>
      <c r="R283" s="204"/>
      <c r="S283" s="204"/>
      <c r="T283" s="205"/>
      <c r="AT283" s="206" t="s">
        <v>147</v>
      </c>
      <c r="AU283" s="206" t="s">
        <v>83</v>
      </c>
      <c r="AV283" s="12" t="s">
        <v>83</v>
      </c>
      <c r="AW283" s="12" t="s">
        <v>31</v>
      </c>
      <c r="AX283" s="12" t="s">
        <v>75</v>
      </c>
      <c r="AY283" s="206" t="s">
        <v>137</v>
      </c>
    </row>
    <row r="284" spans="1:65" s="13" customFormat="1">
      <c r="B284" s="207"/>
      <c r="C284" s="208"/>
      <c r="D284" s="192" t="s">
        <v>147</v>
      </c>
      <c r="E284" s="209" t="s">
        <v>1</v>
      </c>
      <c r="F284" s="210" t="s">
        <v>192</v>
      </c>
      <c r="G284" s="208"/>
      <c r="H284" s="211">
        <v>7</v>
      </c>
      <c r="I284" s="208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147</v>
      </c>
      <c r="AU284" s="217" t="s">
        <v>83</v>
      </c>
      <c r="AV284" s="13" t="s">
        <v>85</v>
      </c>
      <c r="AW284" s="13" t="s">
        <v>31</v>
      </c>
      <c r="AX284" s="13" t="s">
        <v>75</v>
      </c>
      <c r="AY284" s="217" t="s">
        <v>137</v>
      </c>
    </row>
    <row r="285" spans="1:65" s="12" customFormat="1">
      <c r="B285" s="197"/>
      <c r="C285" s="198"/>
      <c r="D285" s="192" t="s">
        <v>147</v>
      </c>
      <c r="E285" s="199" t="s">
        <v>1</v>
      </c>
      <c r="F285" s="200" t="s">
        <v>2457</v>
      </c>
      <c r="G285" s="198"/>
      <c r="H285" s="199" t="s">
        <v>1</v>
      </c>
      <c r="I285" s="198"/>
      <c r="J285" s="198"/>
      <c r="K285" s="198"/>
      <c r="L285" s="202"/>
      <c r="M285" s="203"/>
      <c r="N285" s="204"/>
      <c r="O285" s="204"/>
      <c r="P285" s="204"/>
      <c r="Q285" s="204"/>
      <c r="R285" s="204"/>
      <c r="S285" s="204"/>
      <c r="T285" s="205"/>
      <c r="AT285" s="206" t="s">
        <v>147</v>
      </c>
      <c r="AU285" s="206" t="s">
        <v>83</v>
      </c>
      <c r="AV285" s="12" t="s">
        <v>83</v>
      </c>
      <c r="AW285" s="12" t="s">
        <v>31</v>
      </c>
      <c r="AX285" s="12" t="s">
        <v>75</v>
      </c>
      <c r="AY285" s="206" t="s">
        <v>137</v>
      </c>
    </row>
    <row r="286" spans="1:65" s="13" customFormat="1">
      <c r="B286" s="207"/>
      <c r="C286" s="208"/>
      <c r="D286" s="192" t="s">
        <v>147</v>
      </c>
      <c r="E286" s="209" t="s">
        <v>1</v>
      </c>
      <c r="F286" s="210" t="s">
        <v>143</v>
      </c>
      <c r="G286" s="208"/>
      <c r="H286" s="211">
        <v>8</v>
      </c>
      <c r="I286" s="208"/>
      <c r="J286" s="208"/>
      <c r="K286" s="208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147</v>
      </c>
      <c r="AU286" s="217" t="s">
        <v>83</v>
      </c>
      <c r="AV286" s="13" t="s">
        <v>85</v>
      </c>
      <c r="AW286" s="13" t="s">
        <v>31</v>
      </c>
      <c r="AX286" s="13" t="s">
        <v>75</v>
      </c>
      <c r="AY286" s="217" t="s">
        <v>137</v>
      </c>
    </row>
    <row r="287" spans="1:65" s="12" customFormat="1">
      <c r="B287" s="197"/>
      <c r="C287" s="198"/>
      <c r="D287" s="192" t="s">
        <v>147</v>
      </c>
      <c r="E287" s="199" t="s">
        <v>1</v>
      </c>
      <c r="F287" s="200" t="s">
        <v>1334</v>
      </c>
      <c r="G287" s="198"/>
      <c r="H287" s="199" t="s">
        <v>1</v>
      </c>
      <c r="I287" s="198"/>
      <c r="J287" s="198"/>
      <c r="K287" s="198"/>
      <c r="L287" s="202"/>
      <c r="M287" s="203"/>
      <c r="N287" s="204"/>
      <c r="O287" s="204"/>
      <c r="P287" s="204"/>
      <c r="Q287" s="204"/>
      <c r="R287" s="204"/>
      <c r="S287" s="204"/>
      <c r="T287" s="205"/>
      <c r="AT287" s="206" t="s">
        <v>147</v>
      </c>
      <c r="AU287" s="206" t="s">
        <v>83</v>
      </c>
      <c r="AV287" s="12" t="s">
        <v>83</v>
      </c>
      <c r="AW287" s="12" t="s">
        <v>31</v>
      </c>
      <c r="AX287" s="12" t="s">
        <v>75</v>
      </c>
      <c r="AY287" s="206" t="s">
        <v>137</v>
      </c>
    </row>
    <row r="288" spans="1:65" s="13" customFormat="1">
      <c r="B288" s="207"/>
      <c r="C288" s="208"/>
      <c r="D288" s="192" t="s">
        <v>147</v>
      </c>
      <c r="E288" s="209" t="s">
        <v>1</v>
      </c>
      <c r="F288" s="210" t="s">
        <v>143</v>
      </c>
      <c r="G288" s="208"/>
      <c r="H288" s="211">
        <v>8</v>
      </c>
      <c r="I288" s="208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147</v>
      </c>
      <c r="AU288" s="217" t="s">
        <v>83</v>
      </c>
      <c r="AV288" s="13" t="s">
        <v>85</v>
      </c>
      <c r="AW288" s="13" t="s">
        <v>31</v>
      </c>
      <c r="AX288" s="13" t="s">
        <v>75</v>
      </c>
      <c r="AY288" s="217" t="s">
        <v>137</v>
      </c>
    </row>
    <row r="289" spans="1:65" s="12" customFormat="1">
      <c r="B289" s="197"/>
      <c r="C289" s="198"/>
      <c r="D289" s="192" t="s">
        <v>147</v>
      </c>
      <c r="E289" s="199" t="s">
        <v>1</v>
      </c>
      <c r="F289" s="200" t="s">
        <v>1335</v>
      </c>
      <c r="G289" s="198"/>
      <c r="H289" s="199" t="s">
        <v>1</v>
      </c>
      <c r="I289" s="198"/>
      <c r="J289" s="198"/>
      <c r="K289" s="198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147</v>
      </c>
      <c r="AU289" s="206" t="s">
        <v>83</v>
      </c>
      <c r="AV289" s="12" t="s">
        <v>83</v>
      </c>
      <c r="AW289" s="12" t="s">
        <v>31</v>
      </c>
      <c r="AX289" s="12" t="s">
        <v>75</v>
      </c>
      <c r="AY289" s="206" t="s">
        <v>137</v>
      </c>
    </row>
    <row r="290" spans="1:65" s="13" customFormat="1">
      <c r="B290" s="207"/>
      <c r="C290" s="208"/>
      <c r="D290" s="192" t="s">
        <v>147</v>
      </c>
      <c r="E290" s="209" t="s">
        <v>1</v>
      </c>
      <c r="F290" s="210" t="s">
        <v>201</v>
      </c>
      <c r="G290" s="208"/>
      <c r="H290" s="211">
        <v>9</v>
      </c>
      <c r="I290" s="208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147</v>
      </c>
      <c r="AU290" s="217" t="s">
        <v>83</v>
      </c>
      <c r="AV290" s="13" t="s">
        <v>85</v>
      </c>
      <c r="AW290" s="13" t="s">
        <v>31</v>
      </c>
      <c r="AX290" s="13" t="s">
        <v>75</v>
      </c>
      <c r="AY290" s="217" t="s">
        <v>137</v>
      </c>
    </row>
    <row r="291" spans="1:65" s="12" customFormat="1">
      <c r="B291" s="197"/>
      <c r="C291" s="198"/>
      <c r="D291" s="192" t="s">
        <v>147</v>
      </c>
      <c r="E291" s="199" t="s">
        <v>1</v>
      </c>
      <c r="F291" s="200" t="s">
        <v>1366</v>
      </c>
      <c r="G291" s="198"/>
      <c r="H291" s="199" t="s">
        <v>1</v>
      </c>
      <c r="I291" s="198"/>
      <c r="J291" s="198"/>
      <c r="K291" s="198"/>
      <c r="L291" s="202"/>
      <c r="M291" s="203"/>
      <c r="N291" s="204"/>
      <c r="O291" s="204"/>
      <c r="P291" s="204"/>
      <c r="Q291" s="204"/>
      <c r="R291" s="204"/>
      <c r="S291" s="204"/>
      <c r="T291" s="205"/>
      <c r="AT291" s="206" t="s">
        <v>147</v>
      </c>
      <c r="AU291" s="206" t="s">
        <v>83</v>
      </c>
      <c r="AV291" s="12" t="s">
        <v>83</v>
      </c>
      <c r="AW291" s="12" t="s">
        <v>31</v>
      </c>
      <c r="AX291" s="12" t="s">
        <v>75</v>
      </c>
      <c r="AY291" s="206" t="s">
        <v>137</v>
      </c>
    </row>
    <row r="292" spans="1:65" s="13" customFormat="1">
      <c r="B292" s="207"/>
      <c r="C292" s="208"/>
      <c r="D292" s="192" t="s">
        <v>147</v>
      </c>
      <c r="E292" s="209" t="s">
        <v>1</v>
      </c>
      <c r="F292" s="210" t="s">
        <v>143</v>
      </c>
      <c r="G292" s="208"/>
      <c r="H292" s="211">
        <v>8</v>
      </c>
      <c r="I292" s="208"/>
      <c r="J292" s="208"/>
      <c r="K292" s="208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147</v>
      </c>
      <c r="AU292" s="217" t="s">
        <v>83</v>
      </c>
      <c r="AV292" s="13" t="s">
        <v>85</v>
      </c>
      <c r="AW292" s="13" t="s">
        <v>31</v>
      </c>
      <c r="AX292" s="13" t="s">
        <v>75</v>
      </c>
      <c r="AY292" s="217" t="s">
        <v>137</v>
      </c>
    </row>
    <row r="293" spans="1:65" s="12" customFormat="1">
      <c r="B293" s="197"/>
      <c r="C293" s="198"/>
      <c r="D293" s="192" t="s">
        <v>147</v>
      </c>
      <c r="E293" s="199" t="s">
        <v>1</v>
      </c>
      <c r="F293" s="200" t="s">
        <v>2458</v>
      </c>
      <c r="G293" s="198"/>
      <c r="H293" s="199" t="s">
        <v>1</v>
      </c>
      <c r="I293" s="198"/>
      <c r="J293" s="198"/>
      <c r="K293" s="198"/>
      <c r="L293" s="202"/>
      <c r="M293" s="203"/>
      <c r="N293" s="204"/>
      <c r="O293" s="204"/>
      <c r="P293" s="204"/>
      <c r="Q293" s="204"/>
      <c r="R293" s="204"/>
      <c r="S293" s="204"/>
      <c r="T293" s="205"/>
      <c r="AT293" s="206" t="s">
        <v>147</v>
      </c>
      <c r="AU293" s="206" t="s">
        <v>83</v>
      </c>
      <c r="AV293" s="12" t="s">
        <v>83</v>
      </c>
      <c r="AW293" s="12" t="s">
        <v>31</v>
      </c>
      <c r="AX293" s="12" t="s">
        <v>75</v>
      </c>
      <c r="AY293" s="206" t="s">
        <v>137</v>
      </c>
    </row>
    <row r="294" spans="1:65" s="13" customFormat="1">
      <c r="B294" s="207"/>
      <c r="C294" s="208"/>
      <c r="D294" s="192" t="s">
        <v>147</v>
      </c>
      <c r="E294" s="209" t="s">
        <v>1</v>
      </c>
      <c r="F294" s="210" t="s">
        <v>201</v>
      </c>
      <c r="G294" s="208"/>
      <c r="H294" s="211">
        <v>9</v>
      </c>
      <c r="I294" s="208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147</v>
      </c>
      <c r="AU294" s="217" t="s">
        <v>83</v>
      </c>
      <c r="AV294" s="13" t="s">
        <v>85</v>
      </c>
      <c r="AW294" s="13" t="s">
        <v>31</v>
      </c>
      <c r="AX294" s="13" t="s">
        <v>75</v>
      </c>
      <c r="AY294" s="217" t="s">
        <v>137</v>
      </c>
    </row>
    <row r="295" spans="1:65" s="14" customFormat="1">
      <c r="B295" s="218"/>
      <c r="C295" s="219"/>
      <c r="D295" s="192" t="s">
        <v>147</v>
      </c>
      <c r="E295" s="220" t="s">
        <v>1</v>
      </c>
      <c r="F295" s="221" t="s">
        <v>152</v>
      </c>
      <c r="G295" s="219"/>
      <c r="H295" s="222">
        <v>57</v>
      </c>
      <c r="I295" s="219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147</v>
      </c>
      <c r="AU295" s="228" t="s">
        <v>83</v>
      </c>
      <c r="AV295" s="14" t="s">
        <v>144</v>
      </c>
      <c r="AW295" s="14" t="s">
        <v>31</v>
      </c>
      <c r="AX295" s="14" t="s">
        <v>83</v>
      </c>
      <c r="AY295" s="228" t="s">
        <v>137</v>
      </c>
    </row>
    <row r="296" spans="1:65" s="12" customFormat="1">
      <c r="B296" s="197"/>
      <c r="C296" s="198"/>
      <c r="D296" s="192" t="s">
        <v>147</v>
      </c>
      <c r="E296" s="199" t="s">
        <v>1</v>
      </c>
      <c r="F296" s="200" t="s">
        <v>153</v>
      </c>
      <c r="G296" s="198"/>
      <c r="H296" s="199" t="s">
        <v>1</v>
      </c>
      <c r="I296" s="198"/>
      <c r="J296" s="198"/>
      <c r="K296" s="198"/>
      <c r="L296" s="202"/>
      <c r="M296" s="203"/>
      <c r="N296" s="204"/>
      <c r="O296" s="204"/>
      <c r="P296" s="204"/>
      <c r="Q296" s="204"/>
      <c r="R296" s="204"/>
      <c r="S296" s="204"/>
      <c r="T296" s="205"/>
      <c r="AT296" s="206" t="s">
        <v>147</v>
      </c>
      <c r="AU296" s="206" t="s">
        <v>83</v>
      </c>
      <c r="AV296" s="12" t="s">
        <v>83</v>
      </c>
      <c r="AW296" s="12" t="s">
        <v>31</v>
      </c>
      <c r="AX296" s="12" t="s">
        <v>75</v>
      </c>
      <c r="AY296" s="206" t="s">
        <v>137</v>
      </c>
    </row>
    <row r="297" spans="1:65" s="2" customFormat="1" ht="24.2" customHeight="1">
      <c r="A297" s="34"/>
      <c r="B297" s="35"/>
      <c r="C297" s="178" t="s">
        <v>253</v>
      </c>
      <c r="D297" s="178" t="s">
        <v>138</v>
      </c>
      <c r="E297" s="179" t="s">
        <v>2459</v>
      </c>
      <c r="F297" s="180" t="s">
        <v>2460</v>
      </c>
      <c r="G297" s="181" t="s">
        <v>156</v>
      </c>
      <c r="H297" s="182">
        <v>24</v>
      </c>
      <c r="I297" s="253"/>
      <c r="J297" s="184">
        <f>ROUND(I297*H297,2)</f>
        <v>0</v>
      </c>
      <c r="K297" s="180" t="s">
        <v>142</v>
      </c>
      <c r="L297" s="185"/>
      <c r="M297" s="186" t="s">
        <v>1</v>
      </c>
      <c r="N297" s="187" t="s">
        <v>40</v>
      </c>
      <c r="O297" s="71"/>
      <c r="P297" s="188">
        <f>O297*H297</f>
        <v>0</v>
      </c>
      <c r="Q297" s="188">
        <v>8.9539999999999995E-2</v>
      </c>
      <c r="R297" s="188">
        <f>Q297*H297</f>
        <v>2.1489599999999998</v>
      </c>
      <c r="S297" s="188">
        <v>0</v>
      </c>
      <c r="T297" s="189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0" t="s">
        <v>143</v>
      </c>
      <c r="AT297" s="190" t="s">
        <v>138</v>
      </c>
      <c r="AU297" s="190" t="s">
        <v>83</v>
      </c>
      <c r="AY297" s="17" t="s">
        <v>137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7" t="s">
        <v>83</v>
      </c>
      <c r="BK297" s="191">
        <f>ROUND(I297*H297,2)</f>
        <v>0</v>
      </c>
      <c r="BL297" s="17" t="s">
        <v>144</v>
      </c>
      <c r="BM297" s="190" t="s">
        <v>2461</v>
      </c>
    </row>
    <row r="298" spans="1:65" s="2" customFormat="1">
      <c r="A298" s="34"/>
      <c r="B298" s="35"/>
      <c r="C298" s="36"/>
      <c r="D298" s="192" t="s">
        <v>146</v>
      </c>
      <c r="E298" s="36"/>
      <c r="F298" s="193" t="s">
        <v>2460</v>
      </c>
      <c r="G298" s="36"/>
      <c r="H298" s="36"/>
      <c r="I298" s="36"/>
      <c r="J298" s="36"/>
      <c r="K298" s="36"/>
      <c r="L298" s="39"/>
      <c r="M298" s="195"/>
      <c r="N298" s="196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7" t="s">
        <v>146</v>
      </c>
      <c r="AU298" s="17" t="s">
        <v>83</v>
      </c>
    </row>
    <row r="299" spans="1:65" s="12" customFormat="1">
      <c r="B299" s="197"/>
      <c r="C299" s="198"/>
      <c r="D299" s="192" t="s">
        <v>147</v>
      </c>
      <c r="E299" s="199" t="s">
        <v>1</v>
      </c>
      <c r="F299" s="200" t="s">
        <v>2462</v>
      </c>
      <c r="G299" s="198"/>
      <c r="H299" s="199" t="s">
        <v>1</v>
      </c>
      <c r="I299" s="198"/>
      <c r="J299" s="198"/>
      <c r="K299" s="198"/>
      <c r="L299" s="202"/>
      <c r="M299" s="203"/>
      <c r="N299" s="204"/>
      <c r="O299" s="204"/>
      <c r="P299" s="204"/>
      <c r="Q299" s="204"/>
      <c r="R299" s="204"/>
      <c r="S299" s="204"/>
      <c r="T299" s="205"/>
      <c r="AT299" s="206" t="s">
        <v>147</v>
      </c>
      <c r="AU299" s="206" t="s">
        <v>83</v>
      </c>
      <c r="AV299" s="12" t="s">
        <v>83</v>
      </c>
      <c r="AW299" s="12" t="s">
        <v>31</v>
      </c>
      <c r="AX299" s="12" t="s">
        <v>75</v>
      </c>
      <c r="AY299" s="206" t="s">
        <v>137</v>
      </c>
    </row>
    <row r="300" spans="1:65" s="13" customFormat="1">
      <c r="B300" s="207"/>
      <c r="C300" s="208"/>
      <c r="D300" s="192" t="s">
        <v>147</v>
      </c>
      <c r="E300" s="209" t="s">
        <v>1</v>
      </c>
      <c r="F300" s="210" t="s">
        <v>276</v>
      </c>
      <c r="G300" s="208"/>
      <c r="H300" s="211">
        <v>24</v>
      </c>
      <c r="I300" s="208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147</v>
      </c>
      <c r="AU300" s="217" t="s">
        <v>83</v>
      </c>
      <c r="AV300" s="13" t="s">
        <v>85</v>
      </c>
      <c r="AW300" s="13" t="s">
        <v>31</v>
      </c>
      <c r="AX300" s="13" t="s">
        <v>75</v>
      </c>
      <c r="AY300" s="217" t="s">
        <v>137</v>
      </c>
    </row>
    <row r="301" spans="1:65" s="14" customFormat="1">
      <c r="B301" s="218"/>
      <c r="C301" s="219"/>
      <c r="D301" s="192" t="s">
        <v>147</v>
      </c>
      <c r="E301" s="220" t="s">
        <v>1</v>
      </c>
      <c r="F301" s="221" t="s">
        <v>152</v>
      </c>
      <c r="G301" s="219"/>
      <c r="H301" s="222">
        <v>24</v>
      </c>
      <c r="I301" s="219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147</v>
      </c>
      <c r="AU301" s="228" t="s">
        <v>83</v>
      </c>
      <c r="AV301" s="14" t="s">
        <v>144</v>
      </c>
      <c r="AW301" s="14" t="s">
        <v>31</v>
      </c>
      <c r="AX301" s="14" t="s">
        <v>83</v>
      </c>
      <c r="AY301" s="228" t="s">
        <v>137</v>
      </c>
    </row>
    <row r="302" spans="1:65" s="12" customFormat="1">
      <c r="B302" s="197"/>
      <c r="C302" s="198"/>
      <c r="D302" s="192" t="s">
        <v>147</v>
      </c>
      <c r="E302" s="199" t="s">
        <v>1</v>
      </c>
      <c r="F302" s="200" t="s">
        <v>153</v>
      </c>
      <c r="G302" s="198"/>
      <c r="H302" s="199" t="s">
        <v>1</v>
      </c>
      <c r="I302" s="198"/>
      <c r="J302" s="198"/>
      <c r="K302" s="198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147</v>
      </c>
      <c r="AU302" s="206" t="s">
        <v>83</v>
      </c>
      <c r="AV302" s="12" t="s">
        <v>83</v>
      </c>
      <c r="AW302" s="12" t="s">
        <v>31</v>
      </c>
      <c r="AX302" s="12" t="s">
        <v>75</v>
      </c>
      <c r="AY302" s="206" t="s">
        <v>137</v>
      </c>
    </row>
    <row r="303" spans="1:65" s="2" customFormat="1" ht="24.2" customHeight="1">
      <c r="A303" s="34"/>
      <c r="B303" s="35"/>
      <c r="C303" s="178" t="s">
        <v>257</v>
      </c>
      <c r="D303" s="178" t="s">
        <v>138</v>
      </c>
      <c r="E303" s="179" t="s">
        <v>2463</v>
      </c>
      <c r="F303" s="180" t="s">
        <v>2464</v>
      </c>
      <c r="G303" s="181" t="s">
        <v>156</v>
      </c>
      <c r="H303" s="182">
        <v>10</v>
      </c>
      <c r="I303" s="253"/>
      <c r="J303" s="184">
        <f>ROUND(I303*H303,2)</f>
        <v>0</v>
      </c>
      <c r="K303" s="180" t="s">
        <v>142</v>
      </c>
      <c r="L303" s="185"/>
      <c r="M303" s="186" t="s">
        <v>1</v>
      </c>
      <c r="N303" s="187" t="s">
        <v>40</v>
      </c>
      <c r="O303" s="71"/>
      <c r="P303" s="188">
        <f>O303*H303</f>
        <v>0</v>
      </c>
      <c r="Q303" s="188">
        <v>9.3270000000000006E-2</v>
      </c>
      <c r="R303" s="188">
        <f>Q303*H303</f>
        <v>0.93270000000000008</v>
      </c>
      <c r="S303" s="188">
        <v>0</v>
      </c>
      <c r="T303" s="189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0" t="s">
        <v>143</v>
      </c>
      <c r="AT303" s="190" t="s">
        <v>138</v>
      </c>
      <c r="AU303" s="190" t="s">
        <v>83</v>
      </c>
      <c r="AY303" s="17" t="s">
        <v>137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7" t="s">
        <v>83</v>
      </c>
      <c r="BK303" s="191">
        <f>ROUND(I303*H303,2)</f>
        <v>0</v>
      </c>
      <c r="BL303" s="17" t="s">
        <v>144</v>
      </c>
      <c r="BM303" s="190" t="s">
        <v>2465</v>
      </c>
    </row>
    <row r="304" spans="1:65" s="2" customFormat="1">
      <c r="A304" s="34"/>
      <c r="B304" s="35"/>
      <c r="C304" s="36"/>
      <c r="D304" s="192" t="s">
        <v>146</v>
      </c>
      <c r="E304" s="36"/>
      <c r="F304" s="193" t="s">
        <v>2464</v>
      </c>
      <c r="G304" s="36"/>
      <c r="H304" s="36"/>
      <c r="I304" s="36"/>
      <c r="J304" s="36"/>
      <c r="K304" s="36"/>
      <c r="L304" s="39"/>
      <c r="M304" s="195"/>
      <c r="N304" s="196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7" t="s">
        <v>146</v>
      </c>
      <c r="AU304" s="17" t="s">
        <v>83</v>
      </c>
    </row>
    <row r="305" spans="1:65" s="12" customFormat="1">
      <c r="B305" s="197"/>
      <c r="C305" s="198"/>
      <c r="D305" s="192" t="s">
        <v>147</v>
      </c>
      <c r="E305" s="199" t="s">
        <v>1</v>
      </c>
      <c r="F305" s="200" t="s">
        <v>2462</v>
      </c>
      <c r="G305" s="198"/>
      <c r="H305" s="199" t="s">
        <v>1</v>
      </c>
      <c r="I305" s="198"/>
      <c r="J305" s="198"/>
      <c r="K305" s="198"/>
      <c r="L305" s="202"/>
      <c r="M305" s="203"/>
      <c r="N305" s="204"/>
      <c r="O305" s="204"/>
      <c r="P305" s="204"/>
      <c r="Q305" s="204"/>
      <c r="R305" s="204"/>
      <c r="S305" s="204"/>
      <c r="T305" s="205"/>
      <c r="AT305" s="206" t="s">
        <v>147</v>
      </c>
      <c r="AU305" s="206" t="s">
        <v>83</v>
      </c>
      <c r="AV305" s="12" t="s">
        <v>83</v>
      </c>
      <c r="AW305" s="12" t="s">
        <v>31</v>
      </c>
      <c r="AX305" s="12" t="s">
        <v>75</v>
      </c>
      <c r="AY305" s="206" t="s">
        <v>137</v>
      </c>
    </row>
    <row r="306" spans="1:65" s="13" customFormat="1">
      <c r="B306" s="207"/>
      <c r="C306" s="208"/>
      <c r="D306" s="192" t="s">
        <v>147</v>
      </c>
      <c r="E306" s="209" t="s">
        <v>1</v>
      </c>
      <c r="F306" s="210" t="s">
        <v>205</v>
      </c>
      <c r="G306" s="208"/>
      <c r="H306" s="211">
        <v>10</v>
      </c>
      <c r="I306" s="208"/>
      <c r="J306" s="208"/>
      <c r="K306" s="208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147</v>
      </c>
      <c r="AU306" s="217" t="s">
        <v>83</v>
      </c>
      <c r="AV306" s="13" t="s">
        <v>85</v>
      </c>
      <c r="AW306" s="13" t="s">
        <v>31</v>
      </c>
      <c r="AX306" s="13" t="s">
        <v>75</v>
      </c>
      <c r="AY306" s="217" t="s">
        <v>137</v>
      </c>
    </row>
    <row r="307" spans="1:65" s="14" customFormat="1">
      <c r="B307" s="218"/>
      <c r="C307" s="219"/>
      <c r="D307" s="192" t="s">
        <v>147</v>
      </c>
      <c r="E307" s="220" t="s">
        <v>1</v>
      </c>
      <c r="F307" s="221" t="s">
        <v>152</v>
      </c>
      <c r="G307" s="219"/>
      <c r="H307" s="222">
        <v>10</v>
      </c>
      <c r="I307" s="219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147</v>
      </c>
      <c r="AU307" s="228" t="s">
        <v>83</v>
      </c>
      <c r="AV307" s="14" t="s">
        <v>144</v>
      </c>
      <c r="AW307" s="14" t="s">
        <v>31</v>
      </c>
      <c r="AX307" s="14" t="s">
        <v>83</v>
      </c>
      <c r="AY307" s="228" t="s">
        <v>137</v>
      </c>
    </row>
    <row r="308" spans="1:65" s="12" customFormat="1">
      <c r="B308" s="197"/>
      <c r="C308" s="198"/>
      <c r="D308" s="192" t="s">
        <v>147</v>
      </c>
      <c r="E308" s="199" t="s">
        <v>1</v>
      </c>
      <c r="F308" s="200" t="s">
        <v>153</v>
      </c>
      <c r="G308" s="198"/>
      <c r="H308" s="199" t="s">
        <v>1</v>
      </c>
      <c r="I308" s="198"/>
      <c r="J308" s="198"/>
      <c r="K308" s="198"/>
      <c r="L308" s="202"/>
      <c r="M308" s="203"/>
      <c r="N308" s="204"/>
      <c r="O308" s="204"/>
      <c r="P308" s="204"/>
      <c r="Q308" s="204"/>
      <c r="R308" s="204"/>
      <c r="S308" s="204"/>
      <c r="T308" s="205"/>
      <c r="AT308" s="206" t="s">
        <v>147</v>
      </c>
      <c r="AU308" s="206" t="s">
        <v>83</v>
      </c>
      <c r="AV308" s="12" t="s">
        <v>83</v>
      </c>
      <c r="AW308" s="12" t="s">
        <v>31</v>
      </c>
      <c r="AX308" s="12" t="s">
        <v>75</v>
      </c>
      <c r="AY308" s="206" t="s">
        <v>137</v>
      </c>
    </row>
    <row r="309" spans="1:65" s="2" customFormat="1" ht="24.2" customHeight="1">
      <c r="A309" s="34"/>
      <c r="B309" s="35"/>
      <c r="C309" s="178" t="s">
        <v>261</v>
      </c>
      <c r="D309" s="178" t="s">
        <v>138</v>
      </c>
      <c r="E309" s="179" t="s">
        <v>234</v>
      </c>
      <c r="F309" s="180" t="s">
        <v>235</v>
      </c>
      <c r="G309" s="181" t="s">
        <v>156</v>
      </c>
      <c r="H309" s="182">
        <v>95</v>
      </c>
      <c r="I309" s="253"/>
      <c r="J309" s="184">
        <f>ROUND(I309*H309,2)</f>
        <v>0</v>
      </c>
      <c r="K309" s="180" t="s">
        <v>142</v>
      </c>
      <c r="L309" s="185"/>
      <c r="M309" s="186" t="s">
        <v>1</v>
      </c>
      <c r="N309" s="187" t="s">
        <v>40</v>
      </c>
      <c r="O309" s="71"/>
      <c r="P309" s="188">
        <f>O309*H309</f>
        <v>0</v>
      </c>
      <c r="Q309" s="188">
        <v>9.7000000000000003E-2</v>
      </c>
      <c r="R309" s="188">
        <f>Q309*H309</f>
        <v>9.2149999999999999</v>
      </c>
      <c r="S309" s="188">
        <v>0</v>
      </c>
      <c r="T309" s="189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0" t="s">
        <v>143</v>
      </c>
      <c r="AT309" s="190" t="s">
        <v>138</v>
      </c>
      <c r="AU309" s="190" t="s">
        <v>83</v>
      </c>
      <c r="AY309" s="17" t="s">
        <v>137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7" t="s">
        <v>83</v>
      </c>
      <c r="BK309" s="191">
        <f>ROUND(I309*H309,2)</f>
        <v>0</v>
      </c>
      <c r="BL309" s="17" t="s">
        <v>144</v>
      </c>
      <c r="BM309" s="190" t="s">
        <v>2466</v>
      </c>
    </row>
    <row r="310" spans="1:65" s="2" customFormat="1">
      <c r="A310" s="34"/>
      <c r="B310" s="35"/>
      <c r="C310" s="36"/>
      <c r="D310" s="192" t="s">
        <v>146</v>
      </c>
      <c r="E310" s="36"/>
      <c r="F310" s="193" t="s">
        <v>235</v>
      </c>
      <c r="G310" s="36"/>
      <c r="H310" s="36"/>
      <c r="I310" s="36"/>
      <c r="J310" s="36"/>
      <c r="K310" s="36"/>
      <c r="L310" s="39"/>
      <c r="M310" s="195"/>
      <c r="N310" s="196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7" t="s">
        <v>146</v>
      </c>
      <c r="AU310" s="17" t="s">
        <v>83</v>
      </c>
    </row>
    <row r="311" spans="1:65" s="12" customFormat="1">
      <c r="B311" s="197"/>
      <c r="C311" s="198"/>
      <c r="D311" s="192" t="s">
        <v>147</v>
      </c>
      <c r="E311" s="199" t="s">
        <v>1</v>
      </c>
      <c r="F311" s="200" t="s">
        <v>2467</v>
      </c>
      <c r="G311" s="198"/>
      <c r="H311" s="199" t="s">
        <v>1</v>
      </c>
      <c r="I311" s="198"/>
      <c r="J311" s="198"/>
      <c r="K311" s="198"/>
      <c r="L311" s="202"/>
      <c r="M311" s="203"/>
      <c r="N311" s="204"/>
      <c r="O311" s="204"/>
      <c r="P311" s="204"/>
      <c r="Q311" s="204"/>
      <c r="R311" s="204"/>
      <c r="S311" s="204"/>
      <c r="T311" s="205"/>
      <c r="AT311" s="206" t="s">
        <v>147</v>
      </c>
      <c r="AU311" s="206" t="s">
        <v>83</v>
      </c>
      <c r="AV311" s="12" t="s">
        <v>83</v>
      </c>
      <c r="AW311" s="12" t="s">
        <v>31</v>
      </c>
      <c r="AX311" s="12" t="s">
        <v>75</v>
      </c>
      <c r="AY311" s="206" t="s">
        <v>137</v>
      </c>
    </row>
    <row r="312" spans="1:65" s="13" customFormat="1">
      <c r="B312" s="207"/>
      <c r="C312" s="208"/>
      <c r="D312" s="192" t="s">
        <v>147</v>
      </c>
      <c r="E312" s="209" t="s">
        <v>1</v>
      </c>
      <c r="F312" s="210" t="s">
        <v>136</v>
      </c>
      <c r="G312" s="208"/>
      <c r="H312" s="211">
        <v>3</v>
      </c>
      <c r="I312" s="208"/>
      <c r="J312" s="208"/>
      <c r="K312" s="208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147</v>
      </c>
      <c r="AU312" s="217" t="s">
        <v>83</v>
      </c>
      <c r="AV312" s="13" t="s">
        <v>85</v>
      </c>
      <c r="AW312" s="13" t="s">
        <v>31</v>
      </c>
      <c r="AX312" s="13" t="s">
        <v>75</v>
      </c>
      <c r="AY312" s="217" t="s">
        <v>137</v>
      </c>
    </row>
    <row r="313" spans="1:65" s="12" customFormat="1">
      <c r="B313" s="197"/>
      <c r="C313" s="198"/>
      <c r="D313" s="192" t="s">
        <v>147</v>
      </c>
      <c r="E313" s="199" t="s">
        <v>1</v>
      </c>
      <c r="F313" s="200" t="s">
        <v>2468</v>
      </c>
      <c r="G313" s="198"/>
      <c r="H313" s="199" t="s">
        <v>1</v>
      </c>
      <c r="I313" s="198"/>
      <c r="J313" s="198"/>
      <c r="K313" s="198"/>
      <c r="L313" s="202"/>
      <c r="M313" s="203"/>
      <c r="N313" s="204"/>
      <c r="O313" s="204"/>
      <c r="P313" s="204"/>
      <c r="Q313" s="204"/>
      <c r="R313" s="204"/>
      <c r="S313" s="204"/>
      <c r="T313" s="205"/>
      <c r="AT313" s="206" t="s">
        <v>147</v>
      </c>
      <c r="AU313" s="206" t="s">
        <v>83</v>
      </c>
      <c r="AV313" s="12" t="s">
        <v>83</v>
      </c>
      <c r="AW313" s="12" t="s">
        <v>31</v>
      </c>
      <c r="AX313" s="12" t="s">
        <v>75</v>
      </c>
      <c r="AY313" s="206" t="s">
        <v>137</v>
      </c>
    </row>
    <row r="314" spans="1:65" s="13" customFormat="1">
      <c r="B314" s="207"/>
      <c r="C314" s="208"/>
      <c r="D314" s="192" t="s">
        <v>147</v>
      </c>
      <c r="E314" s="209" t="s">
        <v>1</v>
      </c>
      <c r="F314" s="210" t="s">
        <v>201</v>
      </c>
      <c r="G314" s="208"/>
      <c r="H314" s="211">
        <v>9</v>
      </c>
      <c r="I314" s="208"/>
      <c r="J314" s="208"/>
      <c r="K314" s="208"/>
      <c r="L314" s="213"/>
      <c r="M314" s="214"/>
      <c r="N314" s="215"/>
      <c r="O314" s="215"/>
      <c r="P314" s="215"/>
      <c r="Q314" s="215"/>
      <c r="R314" s="215"/>
      <c r="S314" s="215"/>
      <c r="T314" s="216"/>
      <c r="AT314" s="217" t="s">
        <v>147</v>
      </c>
      <c r="AU314" s="217" t="s">
        <v>83</v>
      </c>
      <c r="AV314" s="13" t="s">
        <v>85</v>
      </c>
      <c r="AW314" s="13" t="s">
        <v>31</v>
      </c>
      <c r="AX314" s="13" t="s">
        <v>75</v>
      </c>
      <c r="AY314" s="217" t="s">
        <v>137</v>
      </c>
    </row>
    <row r="315" spans="1:65" s="12" customFormat="1">
      <c r="B315" s="197"/>
      <c r="C315" s="198"/>
      <c r="D315" s="192" t="s">
        <v>147</v>
      </c>
      <c r="E315" s="199" t="s">
        <v>1</v>
      </c>
      <c r="F315" s="200" t="s">
        <v>2469</v>
      </c>
      <c r="G315" s="198"/>
      <c r="H315" s="199" t="s">
        <v>1</v>
      </c>
      <c r="I315" s="198"/>
      <c r="J315" s="198"/>
      <c r="K315" s="198"/>
      <c r="L315" s="202"/>
      <c r="M315" s="203"/>
      <c r="N315" s="204"/>
      <c r="O315" s="204"/>
      <c r="P315" s="204"/>
      <c r="Q315" s="204"/>
      <c r="R315" s="204"/>
      <c r="S315" s="204"/>
      <c r="T315" s="205"/>
      <c r="AT315" s="206" t="s">
        <v>147</v>
      </c>
      <c r="AU315" s="206" t="s">
        <v>83</v>
      </c>
      <c r="AV315" s="12" t="s">
        <v>83</v>
      </c>
      <c r="AW315" s="12" t="s">
        <v>31</v>
      </c>
      <c r="AX315" s="12" t="s">
        <v>75</v>
      </c>
      <c r="AY315" s="206" t="s">
        <v>137</v>
      </c>
    </row>
    <row r="316" spans="1:65" s="13" customFormat="1">
      <c r="B316" s="207"/>
      <c r="C316" s="208"/>
      <c r="D316" s="192" t="s">
        <v>147</v>
      </c>
      <c r="E316" s="209" t="s">
        <v>1</v>
      </c>
      <c r="F316" s="210" t="s">
        <v>2384</v>
      </c>
      <c r="G316" s="208"/>
      <c r="H316" s="211">
        <v>10</v>
      </c>
      <c r="I316" s="208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147</v>
      </c>
      <c r="AU316" s="217" t="s">
        <v>83</v>
      </c>
      <c r="AV316" s="13" t="s">
        <v>85</v>
      </c>
      <c r="AW316" s="13" t="s">
        <v>31</v>
      </c>
      <c r="AX316" s="13" t="s">
        <v>75</v>
      </c>
      <c r="AY316" s="217" t="s">
        <v>137</v>
      </c>
    </row>
    <row r="317" spans="1:65" s="12" customFormat="1">
      <c r="B317" s="197"/>
      <c r="C317" s="198"/>
      <c r="D317" s="192" t="s">
        <v>147</v>
      </c>
      <c r="E317" s="199" t="s">
        <v>1</v>
      </c>
      <c r="F317" s="200" t="s">
        <v>2470</v>
      </c>
      <c r="G317" s="198"/>
      <c r="H317" s="199" t="s">
        <v>1</v>
      </c>
      <c r="I317" s="198"/>
      <c r="J317" s="198"/>
      <c r="K317" s="198"/>
      <c r="L317" s="202"/>
      <c r="M317" s="203"/>
      <c r="N317" s="204"/>
      <c r="O317" s="204"/>
      <c r="P317" s="204"/>
      <c r="Q317" s="204"/>
      <c r="R317" s="204"/>
      <c r="S317" s="204"/>
      <c r="T317" s="205"/>
      <c r="AT317" s="206" t="s">
        <v>147</v>
      </c>
      <c r="AU317" s="206" t="s">
        <v>83</v>
      </c>
      <c r="AV317" s="12" t="s">
        <v>83</v>
      </c>
      <c r="AW317" s="12" t="s">
        <v>31</v>
      </c>
      <c r="AX317" s="12" t="s">
        <v>75</v>
      </c>
      <c r="AY317" s="206" t="s">
        <v>137</v>
      </c>
    </row>
    <row r="318" spans="1:65" s="13" customFormat="1">
      <c r="B318" s="207"/>
      <c r="C318" s="208"/>
      <c r="D318" s="192" t="s">
        <v>147</v>
      </c>
      <c r="E318" s="209" t="s">
        <v>1</v>
      </c>
      <c r="F318" s="210" t="s">
        <v>83</v>
      </c>
      <c r="G318" s="208"/>
      <c r="H318" s="211">
        <v>1</v>
      </c>
      <c r="I318" s="208"/>
      <c r="J318" s="208"/>
      <c r="K318" s="208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147</v>
      </c>
      <c r="AU318" s="217" t="s">
        <v>83</v>
      </c>
      <c r="AV318" s="13" t="s">
        <v>85</v>
      </c>
      <c r="AW318" s="13" t="s">
        <v>31</v>
      </c>
      <c r="AX318" s="13" t="s">
        <v>75</v>
      </c>
      <c r="AY318" s="217" t="s">
        <v>137</v>
      </c>
    </row>
    <row r="319" spans="1:65" s="12" customFormat="1">
      <c r="B319" s="197"/>
      <c r="C319" s="198"/>
      <c r="D319" s="192" t="s">
        <v>147</v>
      </c>
      <c r="E319" s="199" t="s">
        <v>1</v>
      </c>
      <c r="F319" s="200" t="s">
        <v>2471</v>
      </c>
      <c r="G319" s="198"/>
      <c r="H319" s="199" t="s">
        <v>1</v>
      </c>
      <c r="I319" s="198"/>
      <c r="J319" s="198"/>
      <c r="K319" s="198"/>
      <c r="L319" s="202"/>
      <c r="M319" s="203"/>
      <c r="N319" s="204"/>
      <c r="O319" s="204"/>
      <c r="P319" s="204"/>
      <c r="Q319" s="204"/>
      <c r="R319" s="204"/>
      <c r="S319" s="204"/>
      <c r="T319" s="205"/>
      <c r="AT319" s="206" t="s">
        <v>147</v>
      </c>
      <c r="AU319" s="206" t="s">
        <v>83</v>
      </c>
      <c r="AV319" s="12" t="s">
        <v>83</v>
      </c>
      <c r="AW319" s="12" t="s">
        <v>31</v>
      </c>
      <c r="AX319" s="12" t="s">
        <v>75</v>
      </c>
      <c r="AY319" s="206" t="s">
        <v>137</v>
      </c>
    </row>
    <row r="320" spans="1:65" s="13" customFormat="1">
      <c r="B320" s="207"/>
      <c r="C320" s="208"/>
      <c r="D320" s="192" t="s">
        <v>147</v>
      </c>
      <c r="E320" s="209" t="s">
        <v>1</v>
      </c>
      <c r="F320" s="210" t="s">
        <v>1471</v>
      </c>
      <c r="G320" s="208"/>
      <c r="H320" s="211">
        <v>4</v>
      </c>
      <c r="I320" s="208"/>
      <c r="J320" s="208"/>
      <c r="K320" s="208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147</v>
      </c>
      <c r="AU320" s="217" t="s">
        <v>83</v>
      </c>
      <c r="AV320" s="13" t="s">
        <v>85</v>
      </c>
      <c r="AW320" s="13" t="s">
        <v>31</v>
      </c>
      <c r="AX320" s="13" t="s">
        <v>75</v>
      </c>
      <c r="AY320" s="217" t="s">
        <v>137</v>
      </c>
    </row>
    <row r="321" spans="1:65" s="12" customFormat="1">
      <c r="B321" s="197"/>
      <c r="C321" s="198"/>
      <c r="D321" s="192" t="s">
        <v>147</v>
      </c>
      <c r="E321" s="199" t="s">
        <v>1</v>
      </c>
      <c r="F321" s="200" t="s">
        <v>2472</v>
      </c>
      <c r="G321" s="198"/>
      <c r="H321" s="199" t="s">
        <v>1</v>
      </c>
      <c r="I321" s="198"/>
      <c r="J321" s="198"/>
      <c r="K321" s="198"/>
      <c r="L321" s="202"/>
      <c r="M321" s="203"/>
      <c r="N321" s="204"/>
      <c r="O321" s="204"/>
      <c r="P321" s="204"/>
      <c r="Q321" s="204"/>
      <c r="R321" s="204"/>
      <c r="S321" s="204"/>
      <c r="T321" s="205"/>
      <c r="AT321" s="206" t="s">
        <v>147</v>
      </c>
      <c r="AU321" s="206" t="s">
        <v>83</v>
      </c>
      <c r="AV321" s="12" t="s">
        <v>83</v>
      </c>
      <c r="AW321" s="12" t="s">
        <v>31</v>
      </c>
      <c r="AX321" s="12" t="s">
        <v>75</v>
      </c>
      <c r="AY321" s="206" t="s">
        <v>137</v>
      </c>
    </row>
    <row r="322" spans="1:65" s="13" customFormat="1">
      <c r="B322" s="207"/>
      <c r="C322" s="208"/>
      <c r="D322" s="192" t="s">
        <v>147</v>
      </c>
      <c r="E322" s="209" t="s">
        <v>1</v>
      </c>
      <c r="F322" s="210" t="s">
        <v>2473</v>
      </c>
      <c r="G322" s="208"/>
      <c r="H322" s="211">
        <v>15</v>
      </c>
      <c r="I322" s="208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147</v>
      </c>
      <c r="AU322" s="217" t="s">
        <v>83</v>
      </c>
      <c r="AV322" s="13" t="s">
        <v>85</v>
      </c>
      <c r="AW322" s="13" t="s">
        <v>31</v>
      </c>
      <c r="AX322" s="13" t="s">
        <v>75</v>
      </c>
      <c r="AY322" s="217" t="s">
        <v>137</v>
      </c>
    </row>
    <row r="323" spans="1:65" s="12" customFormat="1">
      <c r="B323" s="197"/>
      <c r="C323" s="198"/>
      <c r="D323" s="192" t="s">
        <v>147</v>
      </c>
      <c r="E323" s="199" t="s">
        <v>1</v>
      </c>
      <c r="F323" s="200" t="s">
        <v>2474</v>
      </c>
      <c r="G323" s="198"/>
      <c r="H323" s="199" t="s">
        <v>1</v>
      </c>
      <c r="I323" s="198"/>
      <c r="J323" s="198"/>
      <c r="K323" s="198"/>
      <c r="L323" s="202"/>
      <c r="M323" s="203"/>
      <c r="N323" s="204"/>
      <c r="O323" s="204"/>
      <c r="P323" s="204"/>
      <c r="Q323" s="204"/>
      <c r="R323" s="204"/>
      <c r="S323" s="204"/>
      <c r="T323" s="205"/>
      <c r="AT323" s="206" t="s">
        <v>147</v>
      </c>
      <c r="AU323" s="206" t="s">
        <v>83</v>
      </c>
      <c r="AV323" s="12" t="s">
        <v>83</v>
      </c>
      <c r="AW323" s="12" t="s">
        <v>31</v>
      </c>
      <c r="AX323" s="12" t="s">
        <v>75</v>
      </c>
      <c r="AY323" s="206" t="s">
        <v>137</v>
      </c>
    </row>
    <row r="324" spans="1:65" s="13" customFormat="1">
      <c r="B324" s="207"/>
      <c r="C324" s="208"/>
      <c r="D324" s="192" t="s">
        <v>147</v>
      </c>
      <c r="E324" s="209" t="s">
        <v>1</v>
      </c>
      <c r="F324" s="210" t="s">
        <v>144</v>
      </c>
      <c r="G324" s="208"/>
      <c r="H324" s="211">
        <v>4</v>
      </c>
      <c r="I324" s="208"/>
      <c r="J324" s="208"/>
      <c r="K324" s="208"/>
      <c r="L324" s="213"/>
      <c r="M324" s="214"/>
      <c r="N324" s="215"/>
      <c r="O324" s="215"/>
      <c r="P324" s="215"/>
      <c r="Q324" s="215"/>
      <c r="R324" s="215"/>
      <c r="S324" s="215"/>
      <c r="T324" s="216"/>
      <c r="AT324" s="217" t="s">
        <v>147</v>
      </c>
      <c r="AU324" s="217" t="s">
        <v>83</v>
      </c>
      <c r="AV324" s="13" t="s">
        <v>85</v>
      </c>
      <c r="AW324" s="13" t="s">
        <v>31</v>
      </c>
      <c r="AX324" s="13" t="s">
        <v>75</v>
      </c>
      <c r="AY324" s="217" t="s">
        <v>137</v>
      </c>
    </row>
    <row r="325" spans="1:65" s="12" customFormat="1">
      <c r="B325" s="197"/>
      <c r="C325" s="198"/>
      <c r="D325" s="192" t="s">
        <v>147</v>
      </c>
      <c r="E325" s="199" t="s">
        <v>1</v>
      </c>
      <c r="F325" s="200" t="s">
        <v>2475</v>
      </c>
      <c r="G325" s="198"/>
      <c r="H325" s="199" t="s">
        <v>1</v>
      </c>
      <c r="I325" s="198"/>
      <c r="J325" s="198"/>
      <c r="K325" s="198"/>
      <c r="L325" s="202"/>
      <c r="M325" s="203"/>
      <c r="N325" s="204"/>
      <c r="O325" s="204"/>
      <c r="P325" s="204"/>
      <c r="Q325" s="204"/>
      <c r="R325" s="204"/>
      <c r="S325" s="204"/>
      <c r="T325" s="205"/>
      <c r="AT325" s="206" t="s">
        <v>147</v>
      </c>
      <c r="AU325" s="206" t="s">
        <v>83</v>
      </c>
      <c r="AV325" s="12" t="s">
        <v>83</v>
      </c>
      <c r="AW325" s="12" t="s">
        <v>31</v>
      </c>
      <c r="AX325" s="12" t="s">
        <v>75</v>
      </c>
      <c r="AY325" s="206" t="s">
        <v>137</v>
      </c>
    </row>
    <row r="326" spans="1:65" s="13" customFormat="1">
      <c r="B326" s="207"/>
      <c r="C326" s="208"/>
      <c r="D326" s="192" t="s">
        <v>147</v>
      </c>
      <c r="E326" s="209" t="s">
        <v>1</v>
      </c>
      <c r="F326" s="210" t="s">
        <v>179</v>
      </c>
      <c r="G326" s="208"/>
      <c r="H326" s="211">
        <v>5</v>
      </c>
      <c r="I326" s="208"/>
      <c r="J326" s="208"/>
      <c r="K326" s="208"/>
      <c r="L326" s="213"/>
      <c r="M326" s="214"/>
      <c r="N326" s="215"/>
      <c r="O326" s="215"/>
      <c r="P326" s="215"/>
      <c r="Q326" s="215"/>
      <c r="R326" s="215"/>
      <c r="S326" s="215"/>
      <c r="T326" s="216"/>
      <c r="AT326" s="217" t="s">
        <v>147</v>
      </c>
      <c r="AU326" s="217" t="s">
        <v>83</v>
      </c>
      <c r="AV326" s="13" t="s">
        <v>85</v>
      </c>
      <c r="AW326" s="13" t="s">
        <v>31</v>
      </c>
      <c r="AX326" s="13" t="s">
        <v>75</v>
      </c>
      <c r="AY326" s="217" t="s">
        <v>137</v>
      </c>
    </row>
    <row r="327" spans="1:65" s="12" customFormat="1">
      <c r="B327" s="197"/>
      <c r="C327" s="198"/>
      <c r="D327" s="192" t="s">
        <v>147</v>
      </c>
      <c r="E327" s="199" t="s">
        <v>1</v>
      </c>
      <c r="F327" s="200" t="s">
        <v>2476</v>
      </c>
      <c r="G327" s="198"/>
      <c r="H327" s="199" t="s">
        <v>1</v>
      </c>
      <c r="I327" s="198"/>
      <c r="J327" s="198"/>
      <c r="K327" s="198"/>
      <c r="L327" s="202"/>
      <c r="M327" s="203"/>
      <c r="N327" s="204"/>
      <c r="O327" s="204"/>
      <c r="P327" s="204"/>
      <c r="Q327" s="204"/>
      <c r="R327" s="204"/>
      <c r="S327" s="204"/>
      <c r="T327" s="205"/>
      <c r="AT327" s="206" t="s">
        <v>147</v>
      </c>
      <c r="AU327" s="206" t="s">
        <v>83</v>
      </c>
      <c r="AV327" s="12" t="s">
        <v>83</v>
      </c>
      <c r="AW327" s="12" t="s">
        <v>31</v>
      </c>
      <c r="AX327" s="12" t="s">
        <v>75</v>
      </c>
      <c r="AY327" s="206" t="s">
        <v>137</v>
      </c>
    </row>
    <row r="328" spans="1:65" s="13" customFormat="1">
      <c r="B328" s="207"/>
      <c r="C328" s="208"/>
      <c r="D328" s="192" t="s">
        <v>147</v>
      </c>
      <c r="E328" s="209" t="s">
        <v>1</v>
      </c>
      <c r="F328" s="210" t="s">
        <v>1008</v>
      </c>
      <c r="G328" s="208"/>
      <c r="H328" s="211">
        <v>4</v>
      </c>
      <c r="I328" s="208"/>
      <c r="J328" s="208"/>
      <c r="K328" s="208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147</v>
      </c>
      <c r="AU328" s="217" t="s">
        <v>83</v>
      </c>
      <c r="AV328" s="13" t="s">
        <v>85</v>
      </c>
      <c r="AW328" s="13" t="s">
        <v>31</v>
      </c>
      <c r="AX328" s="13" t="s">
        <v>75</v>
      </c>
      <c r="AY328" s="217" t="s">
        <v>137</v>
      </c>
    </row>
    <row r="329" spans="1:65" s="12" customFormat="1">
      <c r="B329" s="197"/>
      <c r="C329" s="198"/>
      <c r="D329" s="192" t="s">
        <v>147</v>
      </c>
      <c r="E329" s="199" t="s">
        <v>1</v>
      </c>
      <c r="F329" s="200" t="s">
        <v>2477</v>
      </c>
      <c r="G329" s="198"/>
      <c r="H329" s="199" t="s">
        <v>1</v>
      </c>
      <c r="I329" s="198"/>
      <c r="J329" s="198"/>
      <c r="K329" s="198"/>
      <c r="L329" s="202"/>
      <c r="M329" s="203"/>
      <c r="N329" s="204"/>
      <c r="O329" s="204"/>
      <c r="P329" s="204"/>
      <c r="Q329" s="204"/>
      <c r="R329" s="204"/>
      <c r="S329" s="204"/>
      <c r="T329" s="205"/>
      <c r="AT329" s="206" t="s">
        <v>147</v>
      </c>
      <c r="AU329" s="206" t="s">
        <v>83</v>
      </c>
      <c r="AV329" s="12" t="s">
        <v>83</v>
      </c>
      <c r="AW329" s="12" t="s">
        <v>31</v>
      </c>
      <c r="AX329" s="12" t="s">
        <v>75</v>
      </c>
      <c r="AY329" s="206" t="s">
        <v>137</v>
      </c>
    </row>
    <row r="330" spans="1:65" s="13" customFormat="1">
      <c r="B330" s="207"/>
      <c r="C330" s="208"/>
      <c r="D330" s="192" t="s">
        <v>147</v>
      </c>
      <c r="E330" s="209" t="s">
        <v>1</v>
      </c>
      <c r="F330" s="210" t="s">
        <v>151</v>
      </c>
      <c r="G330" s="208"/>
      <c r="H330" s="211">
        <v>36</v>
      </c>
      <c r="I330" s="208"/>
      <c r="J330" s="208"/>
      <c r="K330" s="208"/>
      <c r="L330" s="213"/>
      <c r="M330" s="214"/>
      <c r="N330" s="215"/>
      <c r="O330" s="215"/>
      <c r="P330" s="215"/>
      <c r="Q330" s="215"/>
      <c r="R330" s="215"/>
      <c r="S330" s="215"/>
      <c r="T330" s="216"/>
      <c r="AT330" s="217" t="s">
        <v>147</v>
      </c>
      <c r="AU330" s="217" t="s">
        <v>83</v>
      </c>
      <c r="AV330" s="13" t="s">
        <v>85</v>
      </c>
      <c r="AW330" s="13" t="s">
        <v>31</v>
      </c>
      <c r="AX330" s="13" t="s">
        <v>75</v>
      </c>
      <c r="AY330" s="217" t="s">
        <v>137</v>
      </c>
    </row>
    <row r="331" spans="1:65" s="12" customFormat="1">
      <c r="B331" s="197"/>
      <c r="C331" s="198"/>
      <c r="D331" s="192" t="s">
        <v>147</v>
      </c>
      <c r="E331" s="199" t="s">
        <v>1</v>
      </c>
      <c r="F331" s="200" t="s">
        <v>2462</v>
      </c>
      <c r="G331" s="198"/>
      <c r="H331" s="199" t="s">
        <v>1</v>
      </c>
      <c r="I331" s="198"/>
      <c r="J331" s="198"/>
      <c r="K331" s="198"/>
      <c r="L331" s="202"/>
      <c r="M331" s="203"/>
      <c r="N331" s="204"/>
      <c r="O331" s="204"/>
      <c r="P331" s="204"/>
      <c r="Q331" s="204"/>
      <c r="R331" s="204"/>
      <c r="S331" s="204"/>
      <c r="T331" s="205"/>
      <c r="AT331" s="206" t="s">
        <v>147</v>
      </c>
      <c r="AU331" s="206" t="s">
        <v>83</v>
      </c>
      <c r="AV331" s="12" t="s">
        <v>83</v>
      </c>
      <c r="AW331" s="12" t="s">
        <v>31</v>
      </c>
      <c r="AX331" s="12" t="s">
        <v>75</v>
      </c>
      <c r="AY331" s="206" t="s">
        <v>137</v>
      </c>
    </row>
    <row r="332" spans="1:65" s="13" customFormat="1">
      <c r="B332" s="207"/>
      <c r="C332" s="208"/>
      <c r="D332" s="192" t="s">
        <v>147</v>
      </c>
      <c r="E332" s="209" t="s">
        <v>1</v>
      </c>
      <c r="F332" s="210" t="s">
        <v>144</v>
      </c>
      <c r="G332" s="208"/>
      <c r="H332" s="211">
        <v>4</v>
      </c>
      <c r="I332" s="208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147</v>
      </c>
      <c r="AU332" s="217" t="s">
        <v>83</v>
      </c>
      <c r="AV332" s="13" t="s">
        <v>85</v>
      </c>
      <c r="AW332" s="13" t="s">
        <v>31</v>
      </c>
      <c r="AX332" s="13" t="s">
        <v>75</v>
      </c>
      <c r="AY332" s="217" t="s">
        <v>137</v>
      </c>
    </row>
    <row r="333" spans="1:65" s="14" customFormat="1">
      <c r="B333" s="218"/>
      <c r="C333" s="219"/>
      <c r="D333" s="192" t="s">
        <v>147</v>
      </c>
      <c r="E333" s="220" t="s">
        <v>1</v>
      </c>
      <c r="F333" s="221" t="s">
        <v>152</v>
      </c>
      <c r="G333" s="219"/>
      <c r="H333" s="222">
        <v>95</v>
      </c>
      <c r="I333" s="219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147</v>
      </c>
      <c r="AU333" s="228" t="s">
        <v>83</v>
      </c>
      <c r="AV333" s="14" t="s">
        <v>144</v>
      </c>
      <c r="AW333" s="14" t="s">
        <v>31</v>
      </c>
      <c r="AX333" s="14" t="s">
        <v>83</v>
      </c>
      <c r="AY333" s="228" t="s">
        <v>137</v>
      </c>
    </row>
    <row r="334" spans="1:65" s="12" customFormat="1">
      <c r="B334" s="197"/>
      <c r="C334" s="198"/>
      <c r="D334" s="192" t="s">
        <v>147</v>
      </c>
      <c r="E334" s="199" t="s">
        <v>1</v>
      </c>
      <c r="F334" s="200" t="s">
        <v>153</v>
      </c>
      <c r="G334" s="198"/>
      <c r="H334" s="199" t="s">
        <v>1</v>
      </c>
      <c r="I334" s="198"/>
      <c r="J334" s="198"/>
      <c r="K334" s="198"/>
      <c r="L334" s="202"/>
      <c r="M334" s="203"/>
      <c r="N334" s="204"/>
      <c r="O334" s="204"/>
      <c r="P334" s="204"/>
      <c r="Q334" s="204"/>
      <c r="R334" s="204"/>
      <c r="S334" s="204"/>
      <c r="T334" s="205"/>
      <c r="AT334" s="206" t="s">
        <v>147</v>
      </c>
      <c r="AU334" s="206" t="s">
        <v>83</v>
      </c>
      <c r="AV334" s="12" t="s">
        <v>83</v>
      </c>
      <c r="AW334" s="12" t="s">
        <v>31</v>
      </c>
      <c r="AX334" s="12" t="s">
        <v>75</v>
      </c>
      <c r="AY334" s="206" t="s">
        <v>137</v>
      </c>
    </row>
    <row r="335" spans="1:65" s="2" customFormat="1" ht="24.2" customHeight="1">
      <c r="A335" s="34"/>
      <c r="B335" s="35"/>
      <c r="C335" s="178" t="s">
        <v>7</v>
      </c>
      <c r="D335" s="178" t="s">
        <v>138</v>
      </c>
      <c r="E335" s="179" t="s">
        <v>242</v>
      </c>
      <c r="F335" s="180" t="s">
        <v>243</v>
      </c>
      <c r="G335" s="181" t="s">
        <v>156</v>
      </c>
      <c r="H335" s="182">
        <v>64</v>
      </c>
      <c r="I335" s="253"/>
      <c r="J335" s="184">
        <f>ROUND(I335*H335,2)</f>
        <v>0</v>
      </c>
      <c r="K335" s="180" t="s">
        <v>142</v>
      </c>
      <c r="L335" s="185"/>
      <c r="M335" s="186" t="s">
        <v>1</v>
      </c>
      <c r="N335" s="187" t="s">
        <v>40</v>
      </c>
      <c r="O335" s="71"/>
      <c r="P335" s="188">
        <f>O335*H335</f>
        <v>0</v>
      </c>
      <c r="Q335" s="188">
        <v>0.10073</v>
      </c>
      <c r="R335" s="188">
        <f>Q335*H335</f>
        <v>6.44672</v>
      </c>
      <c r="S335" s="188">
        <v>0</v>
      </c>
      <c r="T335" s="189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0" t="s">
        <v>143</v>
      </c>
      <c r="AT335" s="190" t="s">
        <v>138</v>
      </c>
      <c r="AU335" s="190" t="s">
        <v>83</v>
      </c>
      <c r="AY335" s="17" t="s">
        <v>137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7" t="s">
        <v>83</v>
      </c>
      <c r="BK335" s="191">
        <f>ROUND(I335*H335,2)</f>
        <v>0</v>
      </c>
      <c r="BL335" s="17" t="s">
        <v>144</v>
      </c>
      <c r="BM335" s="190" t="s">
        <v>2478</v>
      </c>
    </row>
    <row r="336" spans="1:65" s="2" customFormat="1">
      <c r="A336" s="34"/>
      <c r="B336" s="35"/>
      <c r="C336" s="36"/>
      <c r="D336" s="192" t="s">
        <v>146</v>
      </c>
      <c r="E336" s="36"/>
      <c r="F336" s="193" t="s">
        <v>243</v>
      </c>
      <c r="G336" s="36"/>
      <c r="H336" s="36"/>
      <c r="I336" s="36"/>
      <c r="J336" s="36"/>
      <c r="K336" s="36"/>
      <c r="L336" s="39"/>
      <c r="M336" s="195"/>
      <c r="N336" s="196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7" t="s">
        <v>146</v>
      </c>
      <c r="AU336" s="17" t="s">
        <v>83</v>
      </c>
    </row>
    <row r="337" spans="1:65" s="12" customFormat="1">
      <c r="B337" s="197"/>
      <c r="C337" s="198"/>
      <c r="D337" s="192" t="s">
        <v>147</v>
      </c>
      <c r="E337" s="199" t="s">
        <v>1</v>
      </c>
      <c r="F337" s="200" t="s">
        <v>2428</v>
      </c>
      <c r="G337" s="198"/>
      <c r="H337" s="199" t="s">
        <v>1</v>
      </c>
      <c r="I337" s="198"/>
      <c r="J337" s="198"/>
      <c r="K337" s="198"/>
      <c r="L337" s="202"/>
      <c r="M337" s="203"/>
      <c r="N337" s="204"/>
      <c r="O337" s="204"/>
      <c r="P337" s="204"/>
      <c r="Q337" s="204"/>
      <c r="R337" s="204"/>
      <c r="S337" s="204"/>
      <c r="T337" s="205"/>
      <c r="AT337" s="206" t="s">
        <v>147</v>
      </c>
      <c r="AU337" s="206" t="s">
        <v>83</v>
      </c>
      <c r="AV337" s="12" t="s">
        <v>83</v>
      </c>
      <c r="AW337" s="12" t="s">
        <v>31</v>
      </c>
      <c r="AX337" s="12" t="s">
        <v>75</v>
      </c>
      <c r="AY337" s="206" t="s">
        <v>137</v>
      </c>
    </row>
    <row r="338" spans="1:65" s="13" customFormat="1">
      <c r="B338" s="207"/>
      <c r="C338" s="208"/>
      <c r="D338" s="192" t="s">
        <v>147</v>
      </c>
      <c r="E338" s="209" t="s">
        <v>1</v>
      </c>
      <c r="F338" s="210" t="s">
        <v>187</v>
      </c>
      <c r="G338" s="208"/>
      <c r="H338" s="211">
        <v>6</v>
      </c>
      <c r="I338" s="208"/>
      <c r="J338" s="208"/>
      <c r="K338" s="208"/>
      <c r="L338" s="213"/>
      <c r="M338" s="214"/>
      <c r="N338" s="215"/>
      <c r="O338" s="215"/>
      <c r="P338" s="215"/>
      <c r="Q338" s="215"/>
      <c r="R338" s="215"/>
      <c r="S338" s="215"/>
      <c r="T338" s="216"/>
      <c r="AT338" s="217" t="s">
        <v>147</v>
      </c>
      <c r="AU338" s="217" t="s">
        <v>83</v>
      </c>
      <c r="AV338" s="13" t="s">
        <v>85</v>
      </c>
      <c r="AW338" s="13" t="s">
        <v>31</v>
      </c>
      <c r="AX338" s="13" t="s">
        <v>75</v>
      </c>
      <c r="AY338" s="217" t="s">
        <v>137</v>
      </c>
    </row>
    <row r="339" spans="1:65" s="12" customFormat="1">
      <c r="B339" s="197"/>
      <c r="C339" s="198"/>
      <c r="D339" s="192" t="s">
        <v>147</v>
      </c>
      <c r="E339" s="199" t="s">
        <v>1</v>
      </c>
      <c r="F339" s="200" t="s">
        <v>2429</v>
      </c>
      <c r="G339" s="198"/>
      <c r="H339" s="199" t="s">
        <v>1</v>
      </c>
      <c r="I339" s="198"/>
      <c r="J339" s="198"/>
      <c r="K339" s="198"/>
      <c r="L339" s="202"/>
      <c r="M339" s="203"/>
      <c r="N339" s="204"/>
      <c r="O339" s="204"/>
      <c r="P339" s="204"/>
      <c r="Q339" s="204"/>
      <c r="R339" s="204"/>
      <c r="S339" s="204"/>
      <c r="T339" s="205"/>
      <c r="AT339" s="206" t="s">
        <v>147</v>
      </c>
      <c r="AU339" s="206" t="s">
        <v>83</v>
      </c>
      <c r="AV339" s="12" t="s">
        <v>83</v>
      </c>
      <c r="AW339" s="12" t="s">
        <v>31</v>
      </c>
      <c r="AX339" s="12" t="s">
        <v>75</v>
      </c>
      <c r="AY339" s="206" t="s">
        <v>137</v>
      </c>
    </row>
    <row r="340" spans="1:65" s="13" customFormat="1">
      <c r="B340" s="207"/>
      <c r="C340" s="208"/>
      <c r="D340" s="192" t="s">
        <v>147</v>
      </c>
      <c r="E340" s="209" t="s">
        <v>1</v>
      </c>
      <c r="F340" s="210" t="s">
        <v>897</v>
      </c>
      <c r="G340" s="208"/>
      <c r="H340" s="211">
        <v>12</v>
      </c>
      <c r="I340" s="208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147</v>
      </c>
      <c r="AU340" s="217" t="s">
        <v>83</v>
      </c>
      <c r="AV340" s="13" t="s">
        <v>85</v>
      </c>
      <c r="AW340" s="13" t="s">
        <v>31</v>
      </c>
      <c r="AX340" s="13" t="s">
        <v>75</v>
      </c>
      <c r="AY340" s="217" t="s">
        <v>137</v>
      </c>
    </row>
    <row r="341" spans="1:65" s="12" customFormat="1">
      <c r="B341" s="197"/>
      <c r="C341" s="198"/>
      <c r="D341" s="192" t="s">
        <v>147</v>
      </c>
      <c r="E341" s="199" t="s">
        <v>1</v>
      </c>
      <c r="F341" s="200" t="s">
        <v>2479</v>
      </c>
      <c r="G341" s="198"/>
      <c r="H341" s="199" t="s">
        <v>1</v>
      </c>
      <c r="I341" s="198"/>
      <c r="J341" s="198"/>
      <c r="K341" s="198"/>
      <c r="L341" s="202"/>
      <c r="M341" s="203"/>
      <c r="N341" s="204"/>
      <c r="O341" s="204"/>
      <c r="P341" s="204"/>
      <c r="Q341" s="204"/>
      <c r="R341" s="204"/>
      <c r="S341" s="204"/>
      <c r="T341" s="205"/>
      <c r="AT341" s="206" t="s">
        <v>147</v>
      </c>
      <c r="AU341" s="206" t="s">
        <v>83</v>
      </c>
      <c r="AV341" s="12" t="s">
        <v>83</v>
      </c>
      <c r="AW341" s="12" t="s">
        <v>31</v>
      </c>
      <c r="AX341" s="12" t="s">
        <v>75</v>
      </c>
      <c r="AY341" s="206" t="s">
        <v>137</v>
      </c>
    </row>
    <row r="342" spans="1:65" s="13" customFormat="1">
      <c r="B342" s="207"/>
      <c r="C342" s="208"/>
      <c r="D342" s="192" t="s">
        <v>147</v>
      </c>
      <c r="E342" s="209" t="s">
        <v>1</v>
      </c>
      <c r="F342" s="210" t="s">
        <v>2480</v>
      </c>
      <c r="G342" s="208"/>
      <c r="H342" s="211">
        <v>18</v>
      </c>
      <c r="I342" s="208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147</v>
      </c>
      <c r="AU342" s="217" t="s">
        <v>83</v>
      </c>
      <c r="AV342" s="13" t="s">
        <v>85</v>
      </c>
      <c r="AW342" s="13" t="s">
        <v>31</v>
      </c>
      <c r="AX342" s="13" t="s">
        <v>75</v>
      </c>
      <c r="AY342" s="217" t="s">
        <v>137</v>
      </c>
    </row>
    <row r="343" spans="1:65" s="12" customFormat="1">
      <c r="B343" s="197"/>
      <c r="C343" s="198"/>
      <c r="D343" s="192" t="s">
        <v>147</v>
      </c>
      <c r="E343" s="199" t="s">
        <v>1</v>
      </c>
      <c r="F343" s="200" t="s">
        <v>2481</v>
      </c>
      <c r="G343" s="198"/>
      <c r="H343" s="199" t="s">
        <v>1</v>
      </c>
      <c r="I343" s="198"/>
      <c r="J343" s="198"/>
      <c r="K343" s="198"/>
      <c r="L343" s="202"/>
      <c r="M343" s="203"/>
      <c r="N343" s="204"/>
      <c r="O343" s="204"/>
      <c r="P343" s="204"/>
      <c r="Q343" s="204"/>
      <c r="R343" s="204"/>
      <c r="S343" s="204"/>
      <c r="T343" s="205"/>
      <c r="AT343" s="206" t="s">
        <v>147</v>
      </c>
      <c r="AU343" s="206" t="s">
        <v>83</v>
      </c>
      <c r="AV343" s="12" t="s">
        <v>83</v>
      </c>
      <c r="AW343" s="12" t="s">
        <v>31</v>
      </c>
      <c r="AX343" s="12" t="s">
        <v>75</v>
      </c>
      <c r="AY343" s="206" t="s">
        <v>137</v>
      </c>
    </row>
    <row r="344" spans="1:65" s="13" customFormat="1">
      <c r="B344" s="207"/>
      <c r="C344" s="208"/>
      <c r="D344" s="192" t="s">
        <v>147</v>
      </c>
      <c r="E344" s="209" t="s">
        <v>1</v>
      </c>
      <c r="F344" s="210" t="s">
        <v>2482</v>
      </c>
      <c r="G344" s="208"/>
      <c r="H344" s="211">
        <v>24</v>
      </c>
      <c r="I344" s="208"/>
      <c r="J344" s="208"/>
      <c r="K344" s="208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147</v>
      </c>
      <c r="AU344" s="217" t="s">
        <v>83</v>
      </c>
      <c r="AV344" s="13" t="s">
        <v>85</v>
      </c>
      <c r="AW344" s="13" t="s">
        <v>31</v>
      </c>
      <c r="AX344" s="13" t="s">
        <v>75</v>
      </c>
      <c r="AY344" s="217" t="s">
        <v>137</v>
      </c>
    </row>
    <row r="345" spans="1:65" s="12" customFormat="1">
      <c r="B345" s="197"/>
      <c r="C345" s="198"/>
      <c r="D345" s="192" t="s">
        <v>147</v>
      </c>
      <c r="E345" s="199" t="s">
        <v>1</v>
      </c>
      <c r="F345" s="200" t="s">
        <v>2462</v>
      </c>
      <c r="G345" s="198"/>
      <c r="H345" s="199" t="s">
        <v>1</v>
      </c>
      <c r="I345" s="198"/>
      <c r="J345" s="198"/>
      <c r="K345" s="198"/>
      <c r="L345" s="202"/>
      <c r="M345" s="203"/>
      <c r="N345" s="204"/>
      <c r="O345" s="204"/>
      <c r="P345" s="204"/>
      <c r="Q345" s="204"/>
      <c r="R345" s="204"/>
      <c r="S345" s="204"/>
      <c r="T345" s="205"/>
      <c r="AT345" s="206" t="s">
        <v>147</v>
      </c>
      <c r="AU345" s="206" t="s">
        <v>83</v>
      </c>
      <c r="AV345" s="12" t="s">
        <v>83</v>
      </c>
      <c r="AW345" s="12" t="s">
        <v>31</v>
      </c>
      <c r="AX345" s="12" t="s">
        <v>75</v>
      </c>
      <c r="AY345" s="206" t="s">
        <v>137</v>
      </c>
    </row>
    <row r="346" spans="1:65" s="13" customFormat="1">
      <c r="B346" s="207"/>
      <c r="C346" s="208"/>
      <c r="D346" s="192" t="s">
        <v>147</v>
      </c>
      <c r="E346" s="209" t="s">
        <v>1</v>
      </c>
      <c r="F346" s="210" t="s">
        <v>144</v>
      </c>
      <c r="G346" s="208"/>
      <c r="H346" s="211">
        <v>4</v>
      </c>
      <c r="I346" s="208"/>
      <c r="J346" s="208"/>
      <c r="K346" s="208"/>
      <c r="L346" s="213"/>
      <c r="M346" s="214"/>
      <c r="N346" s="215"/>
      <c r="O346" s="215"/>
      <c r="P346" s="215"/>
      <c r="Q346" s="215"/>
      <c r="R346" s="215"/>
      <c r="S346" s="215"/>
      <c r="T346" s="216"/>
      <c r="AT346" s="217" t="s">
        <v>147</v>
      </c>
      <c r="AU346" s="217" t="s">
        <v>83</v>
      </c>
      <c r="AV346" s="13" t="s">
        <v>85</v>
      </c>
      <c r="AW346" s="13" t="s">
        <v>31</v>
      </c>
      <c r="AX346" s="13" t="s">
        <v>75</v>
      </c>
      <c r="AY346" s="217" t="s">
        <v>137</v>
      </c>
    </row>
    <row r="347" spans="1:65" s="14" customFormat="1">
      <c r="B347" s="218"/>
      <c r="C347" s="219"/>
      <c r="D347" s="192" t="s">
        <v>147</v>
      </c>
      <c r="E347" s="220" t="s">
        <v>1</v>
      </c>
      <c r="F347" s="221" t="s">
        <v>152</v>
      </c>
      <c r="G347" s="219"/>
      <c r="H347" s="222">
        <v>64</v>
      </c>
      <c r="I347" s="219"/>
      <c r="J347" s="219"/>
      <c r="K347" s="219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147</v>
      </c>
      <c r="AU347" s="228" t="s">
        <v>83</v>
      </c>
      <c r="AV347" s="14" t="s">
        <v>144</v>
      </c>
      <c r="AW347" s="14" t="s">
        <v>31</v>
      </c>
      <c r="AX347" s="14" t="s">
        <v>83</v>
      </c>
      <c r="AY347" s="228" t="s">
        <v>137</v>
      </c>
    </row>
    <row r="348" spans="1:65" s="12" customFormat="1">
      <c r="B348" s="197"/>
      <c r="C348" s="198"/>
      <c r="D348" s="192" t="s">
        <v>147</v>
      </c>
      <c r="E348" s="199" t="s">
        <v>1</v>
      </c>
      <c r="F348" s="200" t="s">
        <v>153</v>
      </c>
      <c r="G348" s="198"/>
      <c r="H348" s="199" t="s">
        <v>1</v>
      </c>
      <c r="I348" s="198"/>
      <c r="J348" s="198"/>
      <c r="K348" s="198"/>
      <c r="L348" s="202"/>
      <c r="M348" s="203"/>
      <c r="N348" s="204"/>
      <c r="O348" s="204"/>
      <c r="P348" s="204"/>
      <c r="Q348" s="204"/>
      <c r="R348" s="204"/>
      <c r="S348" s="204"/>
      <c r="T348" s="205"/>
      <c r="AT348" s="206" t="s">
        <v>147</v>
      </c>
      <c r="AU348" s="206" t="s">
        <v>83</v>
      </c>
      <c r="AV348" s="12" t="s">
        <v>83</v>
      </c>
      <c r="AW348" s="12" t="s">
        <v>31</v>
      </c>
      <c r="AX348" s="12" t="s">
        <v>75</v>
      </c>
      <c r="AY348" s="206" t="s">
        <v>137</v>
      </c>
    </row>
    <row r="349" spans="1:65" s="2" customFormat="1" ht="24.2" customHeight="1">
      <c r="A349" s="34"/>
      <c r="B349" s="35"/>
      <c r="C349" s="178" t="s">
        <v>268</v>
      </c>
      <c r="D349" s="178" t="s">
        <v>138</v>
      </c>
      <c r="E349" s="179" t="s">
        <v>246</v>
      </c>
      <c r="F349" s="180" t="s">
        <v>247</v>
      </c>
      <c r="G349" s="181" t="s">
        <v>156</v>
      </c>
      <c r="H349" s="182">
        <v>42</v>
      </c>
      <c r="I349" s="253"/>
      <c r="J349" s="184">
        <f>ROUND(I349*H349,2)</f>
        <v>0</v>
      </c>
      <c r="K349" s="180" t="s">
        <v>142</v>
      </c>
      <c r="L349" s="185"/>
      <c r="M349" s="186" t="s">
        <v>1</v>
      </c>
      <c r="N349" s="187" t="s">
        <v>40</v>
      </c>
      <c r="O349" s="71"/>
      <c r="P349" s="188">
        <f>O349*H349</f>
        <v>0</v>
      </c>
      <c r="Q349" s="188">
        <v>0.10446</v>
      </c>
      <c r="R349" s="188">
        <f>Q349*H349</f>
        <v>4.3873199999999999</v>
      </c>
      <c r="S349" s="188">
        <v>0</v>
      </c>
      <c r="T349" s="189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0" t="s">
        <v>143</v>
      </c>
      <c r="AT349" s="190" t="s">
        <v>138</v>
      </c>
      <c r="AU349" s="190" t="s">
        <v>83</v>
      </c>
      <c r="AY349" s="17" t="s">
        <v>137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7" t="s">
        <v>83</v>
      </c>
      <c r="BK349" s="191">
        <f>ROUND(I349*H349,2)</f>
        <v>0</v>
      </c>
      <c r="BL349" s="17" t="s">
        <v>144</v>
      </c>
      <c r="BM349" s="190" t="s">
        <v>2483</v>
      </c>
    </row>
    <row r="350" spans="1:65" s="2" customFormat="1">
      <c r="A350" s="34"/>
      <c r="B350" s="35"/>
      <c r="C350" s="36"/>
      <c r="D350" s="192" t="s">
        <v>146</v>
      </c>
      <c r="E350" s="36"/>
      <c r="F350" s="193" t="s">
        <v>247</v>
      </c>
      <c r="G350" s="36"/>
      <c r="H350" s="36"/>
      <c r="I350" s="36"/>
      <c r="J350" s="36"/>
      <c r="K350" s="36"/>
      <c r="L350" s="39"/>
      <c r="M350" s="195"/>
      <c r="N350" s="196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7" t="s">
        <v>146</v>
      </c>
      <c r="AU350" s="17" t="s">
        <v>83</v>
      </c>
    </row>
    <row r="351" spans="1:65" s="12" customFormat="1">
      <c r="B351" s="197"/>
      <c r="C351" s="198"/>
      <c r="D351" s="192" t="s">
        <v>147</v>
      </c>
      <c r="E351" s="199" t="s">
        <v>1</v>
      </c>
      <c r="F351" s="200" t="s">
        <v>2428</v>
      </c>
      <c r="G351" s="198"/>
      <c r="H351" s="199" t="s">
        <v>1</v>
      </c>
      <c r="I351" s="198"/>
      <c r="J351" s="198"/>
      <c r="K351" s="198"/>
      <c r="L351" s="202"/>
      <c r="M351" s="203"/>
      <c r="N351" s="204"/>
      <c r="O351" s="204"/>
      <c r="P351" s="204"/>
      <c r="Q351" s="204"/>
      <c r="R351" s="204"/>
      <c r="S351" s="204"/>
      <c r="T351" s="205"/>
      <c r="AT351" s="206" t="s">
        <v>147</v>
      </c>
      <c r="AU351" s="206" t="s">
        <v>83</v>
      </c>
      <c r="AV351" s="12" t="s">
        <v>83</v>
      </c>
      <c r="AW351" s="12" t="s">
        <v>31</v>
      </c>
      <c r="AX351" s="12" t="s">
        <v>75</v>
      </c>
      <c r="AY351" s="206" t="s">
        <v>137</v>
      </c>
    </row>
    <row r="352" spans="1:65" s="13" customFormat="1">
      <c r="B352" s="207"/>
      <c r="C352" s="208"/>
      <c r="D352" s="192" t="s">
        <v>147</v>
      </c>
      <c r="E352" s="209" t="s">
        <v>1</v>
      </c>
      <c r="F352" s="210" t="s">
        <v>179</v>
      </c>
      <c r="G352" s="208"/>
      <c r="H352" s="211">
        <v>5</v>
      </c>
      <c r="I352" s="208"/>
      <c r="J352" s="208"/>
      <c r="K352" s="208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147</v>
      </c>
      <c r="AU352" s="217" t="s">
        <v>83</v>
      </c>
      <c r="AV352" s="13" t="s">
        <v>85</v>
      </c>
      <c r="AW352" s="13" t="s">
        <v>31</v>
      </c>
      <c r="AX352" s="13" t="s">
        <v>75</v>
      </c>
      <c r="AY352" s="217" t="s">
        <v>137</v>
      </c>
    </row>
    <row r="353" spans="1:65" s="12" customFormat="1">
      <c r="B353" s="197"/>
      <c r="C353" s="198"/>
      <c r="D353" s="192" t="s">
        <v>147</v>
      </c>
      <c r="E353" s="199" t="s">
        <v>1</v>
      </c>
      <c r="F353" s="200" t="s">
        <v>2429</v>
      </c>
      <c r="G353" s="198"/>
      <c r="H353" s="199" t="s">
        <v>1</v>
      </c>
      <c r="I353" s="198"/>
      <c r="J353" s="198"/>
      <c r="K353" s="198"/>
      <c r="L353" s="202"/>
      <c r="M353" s="203"/>
      <c r="N353" s="204"/>
      <c r="O353" s="204"/>
      <c r="P353" s="204"/>
      <c r="Q353" s="204"/>
      <c r="R353" s="204"/>
      <c r="S353" s="204"/>
      <c r="T353" s="205"/>
      <c r="AT353" s="206" t="s">
        <v>147</v>
      </c>
      <c r="AU353" s="206" t="s">
        <v>83</v>
      </c>
      <c r="AV353" s="12" t="s">
        <v>83</v>
      </c>
      <c r="AW353" s="12" t="s">
        <v>31</v>
      </c>
      <c r="AX353" s="12" t="s">
        <v>75</v>
      </c>
      <c r="AY353" s="206" t="s">
        <v>137</v>
      </c>
    </row>
    <row r="354" spans="1:65" s="13" customFormat="1">
      <c r="B354" s="207"/>
      <c r="C354" s="208"/>
      <c r="D354" s="192" t="s">
        <v>147</v>
      </c>
      <c r="E354" s="209" t="s">
        <v>1</v>
      </c>
      <c r="F354" s="210" t="s">
        <v>1469</v>
      </c>
      <c r="G354" s="208"/>
      <c r="H354" s="211">
        <v>6</v>
      </c>
      <c r="I354" s="208"/>
      <c r="J354" s="208"/>
      <c r="K354" s="208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147</v>
      </c>
      <c r="AU354" s="217" t="s">
        <v>83</v>
      </c>
      <c r="AV354" s="13" t="s">
        <v>85</v>
      </c>
      <c r="AW354" s="13" t="s">
        <v>31</v>
      </c>
      <c r="AX354" s="13" t="s">
        <v>75</v>
      </c>
      <c r="AY354" s="217" t="s">
        <v>137</v>
      </c>
    </row>
    <row r="355" spans="1:65" s="12" customFormat="1">
      <c r="B355" s="197"/>
      <c r="C355" s="198"/>
      <c r="D355" s="192" t="s">
        <v>147</v>
      </c>
      <c r="E355" s="199" t="s">
        <v>1</v>
      </c>
      <c r="F355" s="200" t="s">
        <v>2479</v>
      </c>
      <c r="G355" s="198"/>
      <c r="H355" s="199" t="s">
        <v>1</v>
      </c>
      <c r="I355" s="198"/>
      <c r="J355" s="198"/>
      <c r="K355" s="198"/>
      <c r="L355" s="202"/>
      <c r="M355" s="203"/>
      <c r="N355" s="204"/>
      <c r="O355" s="204"/>
      <c r="P355" s="204"/>
      <c r="Q355" s="204"/>
      <c r="R355" s="204"/>
      <c r="S355" s="204"/>
      <c r="T355" s="205"/>
      <c r="AT355" s="206" t="s">
        <v>147</v>
      </c>
      <c r="AU355" s="206" t="s">
        <v>83</v>
      </c>
      <c r="AV355" s="12" t="s">
        <v>83</v>
      </c>
      <c r="AW355" s="12" t="s">
        <v>31</v>
      </c>
      <c r="AX355" s="12" t="s">
        <v>75</v>
      </c>
      <c r="AY355" s="206" t="s">
        <v>137</v>
      </c>
    </row>
    <row r="356" spans="1:65" s="13" customFormat="1">
      <c r="B356" s="207"/>
      <c r="C356" s="208"/>
      <c r="D356" s="192" t="s">
        <v>147</v>
      </c>
      <c r="E356" s="209" t="s">
        <v>1</v>
      </c>
      <c r="F356" s="210" t="s">
        <v>2484</v>
      </c>
      <c r="G356" s="208"/>
      <c r="H356" s="211">
        <v>9</v>
      </c>
      <c r="I356" s="208"/>
      <c r="J356" s="208"/>
      <c r="K356" s="208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147</v>
      </c>
      <c r="AU356" s="217" t="s">
        <v>83</v>
      </c>
      <c r="AV356" s="13" t="s">
        <v>85</v>
      </c>
      <c r="AW356" s="13" t="s">
        <v>31</v>
      </c>
      <c r="AX356" s="13" t="s">
        <v>75</v>
      </c>
      <c r="AY356" s="217" t="s">
        <v>137</v>
      </c>
    </row>
    <row r="357" spans="1:65" s="12" customFormat="1">
      <c r="B357" s="197"/>
      <c r="C357" s="198"/>
      <c r="D357" s="192" t="s">
        <v>147</v>
      </c>
      <c r="E357" s="199" t="s">
        <v>1</v>
      </c>
      <c r="F357" s="200" t="s">
        <v>2481</v>
      </c>
      <c r="G357" s="198"/>
      <c r="H357" s="199" t="s">
        <v>1</v>
      </c>
      <c r="I357" s="198"/>
      <c r="J357" s="198"/>
      <c r="K357" s="198"/>
      <c r="L357" s="202"/>
      <c r="M357" s="203"/>
      <c r="N357" s="204"/>
      <c r="O357" s="204"/>
      <c r="P357" s="204"/>
      <c r="Q357" s="204"/>
      <c r="R357" s="204"/>
      <c r="S357" s="204"/>
      <c r="T357" s="205"/>
      <c r="AT357" s="206" t="s">
        <v>147</v>
      </c>
      <c r="AU357" s="206" t="s">
        <v>83</v>
      </c>
      <c r="AV357" s="12" t="s">
        <v>83</v>
      </c>
      <c r="AW357" s="12" t="s">
        <v>31</v>
      </c>
      <c r="AX357" s="12" t="s">
        <v>75</v>
      </c>
      <c r="AY357" s="206" t="s">
        <v>137</v>
      </c>
    </row>
    <row r="358" spans="1:65" s="13" customFormat="1">
      <c r="B358" s="207"/>
      <c r="C358" s="208"/>
      <c r="D358" s="192" t="s">
        <v>147</v>
      </c>
      <c r="E358" s="209" t="s">
        <v>1</v>
      </c>
      <c r="F358" s="210" t="s">
        <v>332</v>
      </c>
      <c r="G358" s="208"/>
      <c r="H358" s="211">
        <v>20</v>
      </c>
      <c r="I358" s="208"/>
      <c r="J358" s="208"/>
      <c r="K358" s="208"/>
      <c r="L358" s="213"/>
      <c r="M358" s="214"/>
      <c r="N358" s="215"/>
      <c r="O358" s="215"/>
      <c r="P358" s="215"/>
      <c r="Q358" s="215"/>
      <c r="R358" s="215"/>
      <c r="S358" s="215"/>
      <c r="T358" s="216"/>
      <c r="AT358" s="217" t="s">
        <v>147</v>
      </c>
      <c r="AU358" s="217" t="s">
        <v>83</v>
      </c>
      <c r="AV358" s="13" t="s">
        <v>85</v>
      </c>
      <c r="AW358" s="13" t="s">
        <v>31</v>
      </c>
      <c r="AX358" s="13" t="s">
        <v>75</v>
      </c>
      <c r="AY358" s="217" t="s">
        <v>137</v>
      </c>
    </row>
    <row r="359" spans="1:65" s="12" customFormat="1">
      <c r="B359" s="197"/>
      <c r="C359" s="198"/>
      <c r="D359" s="192" t="s">
        <v>147</v>
      </c>
      <c r="E359" s="199" t="s">
        <v>1</v>
      </c>
      <c r="F359" s="200" t="s">
        <v>2462</v>
      </c>
      <c r="G359" s="198"/>
      <c r="H359" s="199" t="s">
        <v>1</v>
      </c>
      <c r="I359" s="198"/>
      <c r="J359" s="198"/>
      <c r="K359" s="198"/>
      <c r="L359" s="202"/>
      <c r="M359" s="203"/>
      <c r="N359" s="204"/>
      <c r="O359" s="204"/>
      <c r="P359" s="204"/>
      <c r="Q359" s="204"/>
      <c r="R359" s="204"/>
      <c r="S359" s="204"/>
      <c r="T359" s="205"/>
      <c r="AT359" s="206" t="s">
        <v>147</v>
      </c>
      <c r="AU359" s="206" t="s">
        <v>83</v>
      </c>
      <c r="AV359" s="12" t="s">
        <v>83</v>
      </c>
      <c r="AW359" s="12" t="s">
        <v>31</v>
      </c>
      <c r="AX359" s="12" t="s">
        <v>75</v>
      </c>
      <c r="AY359" s="206" t="s">
        <v>137</v>
      </c>
    </row>
    <row r="360" spans="1:65" s="13" customFormat="1">
      <c r="B360" s="207"/>
      <c r="C360" s="208"/>
      <c r="D360" s="192" t="s">
        <v>147</v>
      </c>
      <c r="E360" s="209" t="s">
        <v>1</v>
      </c>
      <c r="F360" s="210" t="s">
        <v>85</v>
      </c>
      <c r="G360" s="208"/>
      <c r="H360" s="211">
        <v>2</v>
      </c>
      <c r="I360" s="208"/>
      <c r="J360" s="208"/>
      <c r="K360" s="208"/>
      <c r="L360" s="213"/>
      <c r="M360" s="214"/>
      <c r="N360" s="215"/>
      <c r="O360" s="215"/>
      <c r="P360" s="215"/>
      <c r="Q360" s="215"/>
      <c r="R360" s="215"/>
      <c r="S360" s="215"/>
      <c r="T360" s="216"/>
      <c r="AT360" s="217" t="s">
        <v>147</v>
      </c>
      <c r="AU360" s="217" t="s">
        <v>83</v>
      </c>
      <c r="AV360" s="13" t="s">
        <v>85</v>
      </c>
      <c r="AW360" s="13" t="s">
        <v>31</v>
      </c>
      <c r="AX360" s="13" t="s">
        <v>75</v>
      </c>
      <c r="AY360" s="217" t="s">
        <v>137</v>
      </c>
    </row>
    <row r="361" spans="1:65" s="14" customFormat="1">
      <c r="B361" s="218"/>
      <c r="C361" s="219"/>
      <c r="D361" s="192" t="s">
        <v>147</v>
      </c>
      <c r="E361" s="220" t="s">
        <v>1</v>
      </c>
      <c r="F361" s="221" t="s">
        <v>152</v>
      </c>
      <c r="G361" s="219"/>
      <c r="H361" s="222">
        <v>42</v>
      </c>
      <c r="I361" s="219"/>
      <c r="J361" s="219"/>
      <c r="K361" s="219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147</v>
      </c>
      <c r="AU361" s="228" t="s">
        <v>83</v>
      </c>
      <c r="AV361" s="14" t="s">
        <v>144</v>
      </c>
      <c r="AW361" s="14" t="s">
        <v>31</v>
      </c>
      <c r="AX361" s="14" t="s">
        <v>83</v>
      </c>
      <c r="AY361" s="228" t="s">
        <v>137</v>
      </c>
    </row>
    <row r="362" spans="1:65" s="12" customFormat="1">
      <c r="B362" s="197"/>
      <c r="C362" s="198"/>
      <c r="D362" s="192" t="s">
        <v>147</v>
      </c>
      <c r="E362" s="199" t="s">
        <v>1</v>
      </c>
      <c r="F362" s="200" t="s">
        <v>153</v>
      </c>
      <c r="G362" s="198"/>
      <c r="H362" s="199" t="s">
        <v>1</v>
      </c>
      <c r="I362" s="198"/>
      <c r="J362" s="198"/>
      <c r="K362" s="198"/>
      <c r="L362" s="202"/>
      <c r="M362" s="203"/>
      <c r="N362" s="204"/>
      <c r="O362" s="204"/>
      <c r="P362" s="204"/>
      <c r="Q362" s="204"/>
      <c r="R362" s="204"/>
      <c r="S362" s="204"/>
      <c r="T362" s="205"/>
      <c r="AT362" s="206" t="s">
        <v>147</v>
      </c>
      <c r="AU362" s="206" t="s">
        <v>83</v>
      </c>
      <c r="AV362" s="12" t="s">
        <v>83</v>
      </c>
      <c r="AW362" s="12" t="s">
        <v>31</v>
      </c>
      <c r="AX362" s="12" t="s">
        <v>75</v>
      </c>
      <c r="AY362" s="206" t="s">
        <v>137</v>
      </c>
    </row>
    <row r="363" spans="1:65" s="2" customFormat="1" ht="24.2" customHeight="1">
      <c r="A363" s="34"/>
      <c r="B363" s="35"/>
      <c r="C363" s="178" t="s">
        <v>272</v>
      </c>
      <c r="D363" s="178" t="s">
        <v>138</v>
      </c>
      <c r="E363" s="179" t="s">
        <v>250</v>
      </c>
      <c r="F363" s="180" t="s">
        <v>251</v>
      </c>
      <c r="G363" s="181" t="s">
        <v>156</v>
      </c>
      <c r="H363" s="182">
        <v>53</v>
      </c>
      <c r="I363" s="253"/>
      <c r="J363" s="184">
        <f>ROUND(I363*H363,2)</f>
        <v>0</v>
      </c>
      <c r="K363" s="180" t="s">
        <v>142</v>
      </c>
      <c r="L363" s="185"/>
      <c r="M363" s="186" t="s">
        <v>1</v>
      </c>
      <c r="N363" s="187" t="s">
        <v>40</v>
      </c>
      <c r="O363" s="71"/>
      <c r="P363" s="188">
        <f>O363*H363</f>
        <v>0</v>
      </c>
      <c r="Q363" s="188">
        <v>0.10818999999999999</v>
      </c>
      <c r="R363" s="188">
        <f>Q363*H363</f>
        <v>5.73407</v>
      </c>
      <c r="S363" s="188">
        <v>0</v>
      </c>
      <c r="T363" s="189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0" t="s">
        <v>143</v>
      </c>
      <c r="AT363" s="190" t="s">
        <v>138</v>
      </c>
      <c r="AU363" s="190" t="s">
        <v>83</v>
      </c>
      <c r="AY363" s="17" t="s">
        <v>137</v>
      </c>
      <c r="BE363" s="191">
        <f>IF(N363="základní",J363,0)</f>
        <v>0</v>
      </c>
      <c r="BF363" s="191">
        <f>IF(N363="snížená",J363,0)</f>
        <v>0</v>
      </c>
      <c r="BG363" s="191">
        <f>IF(N363="zákl. přenesená",J363,0)</f>
        <v>0</v>
      </c>
      <c r="BH363" s="191">
        <f>IF(N363="sníž. přenesená",J363,0)</f>
        <v>0</v>
      </c>
      <c r="BI363" s="191">
        <f>IF(N363="nulová",J363,0)</f>
        <v>0</v>
      </c>
      <c r="BJ363" s="17" t="s">
        <v>83</v>
      </c>
      <c r="BK363" s="191">
        <f>ROUND(I363*H363,2)</f>
        <v>0</v>
      </c>
      <c r="BL363" s="17" t="s">
        <v>144</v>
      </c>
      <c r="BM363" s="190" t="s">
        <v>2485</v>
      </c>
    </row>
    <row r="364" spans="1:65" s="2" customFormat="1">
      <c r="A364" s="34"/>
      <c r="B364" s="35"/>
      <c r="C364" s="36"/>
      <c r="D364" s="192" t="s">
        <v>146</v>
      </c>
      <c r="E364" s="36"/>
      <c r="F364" s="193" t="s">
        <v>251</v>
      </c>
      <c r="G364" s="36"/>
      <c r="H364" s="36"/>
      <c r="I364" s="36"/>
      <c r="J364" s="36"/>
      <c r="K364" s="36"/>
      <c r="L364" s="39"/>
      <c r="M364" s="195"/>
      <c r="N364" s="196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7" t="s">
        <v>146</v>
      </c>
      <c r="AU364" s="17" t="s">
        <v>83</v>
      </c>
    </row>
    <row r="365" spans="1:65" s="12" customFormat="1">
      <c r="B365" s="197"/>
      <c r="C365" s="198"/>
      <c r="D365" s="192" t="s">
        <v>147</v>
      </c>
      <c r="E365" s="199" t="s">
        <v>1</v>
      </c>
      <c r="F365" s="200" t="s">
        <v>2428</v>
      </c>
      <c r="G365" s="198"/>
      <c r="H365" s="199" t="s">
        <v>1</v>
      </c>
      <c r="I365" s="198"/>
      <c r="J365" s="198"/>
      <c r="K365" s="198"/>
      <c r="L365" s="202"/>
      <c r="M365" s="203"/>
      <c r="N365" s="204"/>
      <c r="O365" s="204"/>
      <c r="P365" s="204"/>
      <c r="Q365" s="204"/>
      <c r="R365" s="204"/>
      <c r="S365" s="204"/>
      <c r="T365" s="205"/>
      <c r="AT365" s="206" t="s">
        <v>147</v>
      </c>
      <c r="AU365" s="206" t="s">
        <v>83</v>
      </c>
      <c r="AV365" s="12" t="s">
        <v>83</v>
      </c>
      <c r="AW365" s="12" t="s">
        <v>31</v>
      </c>
      <c r="AX365" s="12" t="s">
        <v>75</v>
      </c>
      <c r="AY365" s="206" t="s">
        <v>137</v>
      </c>
    </row>
    <row r="366" spans="1:65" s="13" customFormat="1">
      <c r="B366" s="207"/>
      <c r="C366" s="208"/>
      <c r="D366" s="192" t="s">
        <v>147</v>
      </c>
      <c r="E366" s="209" t="s">
        <v>1</v>
      </c>
      <c r="F366" s="210" t="s">
        <v>144</v>
      </c>
      <c r="G366" s="208"/>
      <c r="H366" s="211">
        <v>4</v>
      </c>
      <c r="I366" s="208"/>
      <c r="J366" s="208"/>
      <c r="K366" s="208"/>
      <c r="L366" s="213"/>
      <c r="M366" s="214"/>
      <c r="N366" s="215"/>
      <c r="O366" s="215"/>
      <c r="P366" s="215"/>
      <c r="Q366" s="215"/>
      <c r="R366" s="215"/>
      <c r="S366" s="215"/>
      <c r="T366" s="216"/>
      <c r="AT366" s="217" t="s">
        <v>147</v>
      </c>
      <c r="AU366" s="217" t="s">
        <v>83</v>
      </c>
      <c r="AV366" s="13" t="s">
        <v>85</v>
      </c>
      <c r="AW366" s="13" t="s">
        <v>31</v>
      </c>
      <c r="AX366" s="13" t="s">
        <v>75</v>
      </c>
      <c r="AY366" s="217" t="s">
        <v>137</v>
      </c>
    </row>
    <row r="367" spans="1:65" s="12" customFormat="1">
      <c r="B367" s="197"/>
      <c r="C367" s="198"/>
      <c r="D367" s="192" t="s">
        <v>147</v>
      </c>
      <c r="E367" s="199" t="s">
        <v>1</v>
      </c>
      <c r="F367" s="200" t="s">
        <v>2429</v>
      </c>
      <c r="G367" s="198"/>
      <c r="H367" s="199" t="s">
        <v>1</v>
      </c>
      <c r="I367" s="198"/>
      <c r="J367" s="198"/>
      <c r="K367" s="198"/>
      <c r="L367" s="202"/>
      <c r="M367" s="203"/>
      <c r="N367" s="204"/>
      <c r="O367" s="204"/>
      <c r="P367" s="204"/>
      <c r="Q367" s="204"/>
      <c r="R367" s="204"/>
      <c r="S367" s="204"/>
      <c r="T367" s="205"/>
      <c r="AT367" s="206" t="s">
        <v>147</v>
      </c>
      <c r="AU367" s="206" t="s">
        <v>83</v>
      </c>
      <c r="AV367" s="12" t="s">
        <v>83</v>
      </c>
      <c r="AW367" s="12" t="s">
        <v>31</v>
      </c>
      <c r="AX367" s="12" t="s">
        <v>75</v>
      </c>
      <c r="AY367" s="206" t="s">
        <v>137</v>
      </c>
    </row>
    <row r="368" spans="1:65" s="13" customFormat="1">
      <c r="B368" s="207"/>
      <c r="C368" s="208"/>
      <c r="D368" s="192" t="s">
        <v>147</v>
      </c>
      <c r="E368" s="209" t="s">
        <v>1</v>
      </c>
      <c r="F368" s="210" t="s">
        <v>1469</v>
      </c>
      <c r="G368" s="208"/>
      <c r="H368" s="211">
        <v>6</v>
      </c>
      <c r="I368" s="208"/>
      <c r="J368" s="208"/>
      <c r="K368" s="208"/>
      <c r="L368" s="213"/>
      <c r="M368" s="214"/>
      <c r="N368" s="215"/>
      <c r="O368" s="215"/>
      <c r="P368" s="215"/>
      <c r="Q368" s="215"/>
      <c r="R368" s="215"/>
      <c r="S368" s="215"/>
      <c r="T368" s="216"/>
      <c r="AT368" s="217" t="s">
        <v>147</v>
      </c>
      <c r="AU368" s="217" t="s">
        <v>83</v>
      </c>
      <c r="AV368" s="13" t="s">
        <v>85</v>
      </c>
      <c r="AW368" s="13" t="s">
        <v>31</v>
      </c>
      <c r="AX368" s="13" t="s">
        <v>75</v>
      </c>
      <c r="AY368" s="217" t="s">
        <v>137</v>
      </c>
    </row>
    <row r="369" spans="1:65" s="12" customFormat="1">
      <c r="B369" s="197"/>
      <c r="C369" s="198"/>
      <c r="D369" s="192" t="s">
        <v>147</v>
      </c>
      <c r="E369" s="199" t="s">
        <v>1</v>
      </c>
      <c r="F369" s="200" t="s">
        <v>2479</v>
      </c>
      <c r="G369" s="198"/>
      <c r="H369" s="199" t="s">
        <v>1</v>
      </c>
      <c r="I369" s="198"/>
      <c r="J369" s="198"/>
      <c r="K369" s="198"/>
      <c r="L369" s="202"/>
      <c r="M369" s="203"/>
      <c r="N369" s="204"/>
      <c r="O369" s="204"/>
      <c r="P369" s="204"/>
      <c r="Q369" s="204"/>
      <c r="R369" s="204"/>
      <c r="S369" s="204"/>
      <c r="T369" s="205"/>
      <c r="AT369" s="206" t="s">
        <v>147</v>
      </c>
      <c r="AU369" s="206" t="s">
        <v>83</v>
      </c>
      <c r="AV369" s="12" t="s">
        <v>83</v>
      </c>
      <c r="AW369" s="12" t="s">
        <v>31</v>
      </c>
      <c r="AX369" s="12" t="s">
        <v>75</v>
      </c>
      <c r="AY369" s="206" t="s">
        <v>137</v>
      </c>
    </row>
    <row r="370" spans="1:65" s="13" customFormat="1">
      <c r="B370" s="207"/>
      <c r="C370" s="208"/>
      <c r="D370" s="192" t="s">
        <v>147</v>
      </c>
      <c r="E370" s="209" t="s">
        <v>1</v>
      </c>
      <c r="F370" s="210" t="s">
        <v>2484</v>
      </c>
      <c r="G370" s="208"/>
      <c r="H370" s="211">
        <v>9</v>
      </c>
      <c r="I370" s="208"/>
      <c r="J370" s="208"/>
      <c r="K370" s="208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147</v>
      </c>
      <c r="AU370" s="217" t="s">
        <v>83</v>
      </c>
      <c r="AV370" s="13" t="s">
        <v>85</v>
      </c>
      <c r="AW370" s="13" t="s">
        <v>31</v>
      </c>
      <c r="AX370" s="13" t="s">
        <v>75</v>
      </c>
      <c r="AY370" s="217" t="s">
        <v>137</v>
      </c>
    </row>
    <row r="371" spans="1:65" s="12" customFormat="1">
      <c r="B371" s="197"/>
      <c r="C371" s="198"/>
      <c r="D371" s="192" t="s">
        <v>147</v>
      </c>
      <c r="E371" s="199" t="s">
        <v>1</v>
      </c>
      <c r="F371" s="200" t="s">
        <v>2481</v>
      </c>
      <c r="G371" s="198"/>
      <c r="H371" s="199" t="s">
        <v>1</v>
      </c>
      <c r="I371" s="198"/>
      <c r="J371" s="198"/>
      <c r="K371" s="198"/>
      <c r="L371" s="202"/>
      <c r="M371" s="203"/>
      <c r="N371" s="204"/>
      <c r="O371" s="204"/>
      <c r="P371" s="204"/>
      <c r="Q371" s="204"/>
      <c r="R371" s="204"/>
      <c r="S371" s="204"/>
      <c r="T371" s="205"/>
      <c r="AT371" s="206" t="s">
        <v>147</v>
      </c>
      <c r="AU371" s="206" t="s">
        <v>83</v>
      </c>
      <c r="AV371" s="12" t="s">
        <v>83</v>
      </c>
      <c r="AW371" s="12" t="s">
        <v>31</v>
      </c>
      <c r="AX371" s="12" t="s">
        <v>75</v>
      </c>
      <c r="AY371" s="206" t="s">
        <v>137</v>
      </c>
    </row>
    <row r="372" spans="1:65" s="13" customFormat="1">
      <c r="B372" s="207"/>
      <c r="C372" s="208"/>
      <c r="D372" s="192" t="s">
        <v>147</v>
      </c>
      <c r="E372" s="209" t="s">
        <v>1</v>
      </c>
      <c r="F372" s="210" t="s">
        <v>332</v>
      </c>
      <c r="G372" s="208"/>
      <c r="H372" s="211">
        <v>20</v>
      </c>
      <c r="I372" s="208"/>
      <c r="J372" s="208"/>
      <c r="K372" s="208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147</v>
      </c>
      <c r="AU372" s="217" t="s">
        <v>83</v>
      </c>
      <c r="AV372" s="13" t="s">
        <v>85</v>
      </c>
      <c r="AW372" s="13" t="s">
        <v>31</v>
      </c>
      <c r="AX372" s="13" t="s">
        <v>75</v>
      </c>
      <c r="AY372" s="217" t="s">
        <v>137</v>
      </c>
    </row>
    <row r="373" spans="1:65" s="12" customFormat="1">
      <c r="B373" s="197"/>
      <c r="C373" s="198"/>
      <c r="D373" s="192" t="s">
        <v>147</v>
      </c>
      <c r="E373" s="199" t="s">
        <v>1</v>
      </c>
      <c r="F373" s="200" t="s">
        <v>2462</v>
      </c>
      <c r="G373" s="198"/>
      <c r="H373" s="199" t="s">
        <v>1</v>
      </c>
      <c r="I373" s="198"/>
      <c r="J373" s="198"/>
      <c r="K373" s="198"/>
      <c r="L373" s="202"/>
      <c r="M373" s="203"/>
      <c r="N373" s="204"/>
      <c r="O373" s="204"/>
      <c r="P373" s="204"/>
      <c r="Q373" s="204"/>
      <c r="R373" s="204"/>
      <c r="S373" s="204"/>
      <c r="T373" s="205"/>
      <c r="AT373" s="206" t="s">
        <v>147</v>
      </c>
      <c r="AU373" s="206" t="s">
        <v>83</v>
      </c>
      <c r="AV373" s="12" t="s">
        <v>83</v>
      </c>
      <c r="AW373" s="12" t="s">
        <v>31</v>
      </c>
      <c r="AX373" s="12" t="s">
        <v>75</v>
      </c>
      <c r="AY373" s="206" t="s">
        <v>137</v>
      </c>
    </row>
    <row r="374" spans="1:65" s="13" customFormat="1">
      <c r="B374" s="207"/>
      <c r="C374" s="208"/>
      <c r="D374" s="192" t="s">
        <v>147</v>
      </c>
      <c r="E374" s="209" t="s">
        <v>1</v>
      </c>
      <c r="F374" s="210" t="s">
        <v>14</v>
      </c>
      <c r="G374" s="208"/>
      <c r="H374" s="211">
        <v>14</v>
      </c>
      <c r="I374" s="208"/>
      <c r="J374" s="208"/>
      <c r="K374" s="208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147</v>
      </c>
      <c r="AU374" s="217" t="s">
        <v>83</v>
      </c>
      <c r="AV374" s="13" t="s">
        <v>85</v>
      </c>
      <c r="AW374" s="13" t="s">
        <v>31</v>
      </c>
      <c r="AX374" s="13" t="s">
        <v>75</v>
      </c>
      <c r="AY374" s="217" t="s">
        <v>137</v>
      </c>
    </row>
    <row r="375" spans="1:65" s="14" customFormat="1">
      <c r="B375" s="218"/>
      <c r="C375" s="219"/>
      <c r="D375" s="192" t="s">
        <v>147</v>
      </c>
      <c r="E375" s="220" t="s">
        <v>1</v>
      </c>
      <c r="F375" s="221" t="s">
        <v>152</v>
      </c>
      <c r="G375" s="219"/>
      <c r="H375" s="222">
        <v>53</v>
      </c>
      <c r="I375" s="219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147</v>
      </c>
      <c r="AU375" s="228" t="s">
        <v>83</v>
      </c>
      <c r="AV375" s="14" t="s">
        <v>144</v>
      </c>
      <c r="AW375" s="14" t="s">
        <v>31</v>
      </c>
      <c r="AX375" s="14" t="s">
        <v>83</v>
      </c>
      <c r="AY375" s="228" t="s">
        <v>137</v>
      </c>
    </row>
    <row r="376" spans="1:65" s="12" customFormat="1">
      <c r="B376" s="197"/>
      <c r="C376" s="198"/>
      <c r="D376" s="192" t="s">
        <v>147</v>
      </c>
      <c r="E376" s="199" t="s">
        <v>1</v>
      </c>
      <c r="F376" s="200" t="s">
        <v>153</v>
      </c>
      <c r="G376" s="198"/>
      <c r="H376" s="199" t="s">
        <v>1</v>
      </c>
      <c r="I376" s="198"/>
      <c r="J376" s="198"/>
      <c r="K376" s="198"/>
      <c r="L376" s="202"/>
      <c r="M376" s="203"/>
      <c r="N376" s="204"/>
      <c r="O376" s="204"/>
      <c r="P376" s="204"/>
      <c r="Q376" s="204"/>
      <c r="R376" s="204"/>
      <c r="S376" s="204"/>
      <c r="T376" s="205"/>
      <c r="AT376" s="206" t="s">
        <v>147</v>
      </c>
      <c r="AU376" s="206" t="s">
        <v>83</v>
      </c>
      <c r="AV376" s="12" t="s">
        <v>83</v>
      </c>
      <c r="AW376" s="12" t="s">
        <v>31</v>
      </c>
      <c r="AX376" s="12" t="s">
        <v>75</v>
      </c>
      <c r="AY376" s="206" t="s">
        <v>137</v>
      </c>
    </row>
    <row r="377" spans="1:65" s="2" customFormat="1" ht="24.2" customHeight="1">
      <c r="A377" s="34"/>
      <c r="B377" s="35"/>
      <c r="C377" s="178" t="s">
        <v>276</v>
      </c>
      <c r="D377" s="178" t="s">
        <v>138</v>
      </c>
      <c r="E377" s="179" t="s">
        <v>254</v>
      </c>
      <c r="F377" s="180" t="s">
        <v>255</v>
      </c>
      <c r="G377" s="181" t="s">
        <v>156</v>
      </c>
      <c r="H377" s="182">
        <v>25</v>
      </c>
      <c r="I377" s="253"/>
      <c r="J377" s="184">
        <f>ROUND(I377*H377,2)</f>
        <v>0</v>
      </c>
      <c r="K377" s="180" t="s">
        <v>142</v>
      </c>
      <c r="L377" s="185"/>
      <c r="M377" s="186" t="s">
        <v>1</v>
      </c>
      <c r="N377" s="187" t="s">
        <v>40</v>
      </c>
      <c r="O377" s="71"/>
      <c r="P377" s="188">
        <f>O377*H377</f>
        <v>0</v>
      </c>
      <c r="Q377" s="188">
        <v>0.11192000000000001</v>
      </c>
      <c r="R377" s="188">
        <f>Q377*H377</f>
        <v>2.798</v>
      </c>
      <c r="S377" s="188">
        <v>0</v>
      </c>
      <c r="T377" s="189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0" t="s">
        <v>143</v>
      </c>
      <c r="AT377" s="190" t="s">
        <v>138</v>
      </c>
      <c r="AU377" s="190" t="s">
        <v>83</v>
      </c>
      <c r="AY377" s="17" t="s">
        <v>137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7" t="s">
        <v>83</v>
      </c>
      <c r="BK377" s="191">
        <f>ROUND(I377*H377,2)</f>
        <v>0</v>
      </c>
      <c r="BL377" s="17" t="s">
        <v>144</v>
      </c>
      <c r="BM377" s="190" t="s">
        <v>2486</v>
      </c>
    </row>
    <row r="378" spans="1:65" s="2" customFormat="1">
      <c r="A378" s="34"/>
      <c r="B378" s="35"/>
      <c r="C378" s="36"/>
      <c r="D378" s="192" t="s">
        <v>146</v>
      </c>
      <c r="E378" s="36"/>
      <c r="F378" s="193" t="s">
        <v>255</v>
      </c>
      <c r="G378" s="36"/>
      <c r="H378" s="36"/>
      <c r="I378" s="36"/>
      <c r="J378" s="36"/>
      <c r="K378" s="36"/>
      <c r="L378" s="39"/>
      <c r="M378" s="195"/>
      <c r="N378" s="196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7" t="s">
        <v>146</v>
      </c>
      <c r="AU378" s="17" t="s">
        <v>83</v>
      </c>
    </row>
    <row r="379" spans="1:65" s="12" customFormat="1">
      <c r="B379" s="197"/>
      <c r="C379" s="198"/>
      <c r="D379" s="192" t="s">
        <v>147</v>
      </c>
      <c r="E379" s="199" t="s">
        <v>1</v>
      </c>
      <c r="F379" s="200" t="s">
        <v>2428</v>
      </c>
      <c r="G379" s="198"/>
      <c r="H379" s="199" t="s">
        <v>1</v>
      </c>
      <c r="I379" s="198"/>
      <c r="J379" s="198"/>
      <c r="K379" s="198"/>
      <c r="L379" s="202"/>
      <c r="M379" s="203"/>
      <c r="N379" s="204"/>
      <c r="O379" s="204"/>
      <c r="P379" s="204"/>
      <c r="Q379" s="204"/>
      <c r="R379" s="204"/>
      <c r="S379" s="204"/>
      <c r="T379" s="205"/>
      <c r="AT379" s="206" t="s">
        <v>147</v>
      </c>
      <c r="AU379" s="206" t="s">
        <v>83</v>
      </c>
      <c r="AV379" s="12" t="s">
        <v>83</v>
      </c>
      <c r="AW379" s="12" t="s">
        <v>31</v>
      </c>
      <c r="AX379" s="12" t="s">
        <v>75</v>
      </c>
      <c r="AY379" s="206" t="s">
        <v>137</v>
      </c>
    </row>
    <row r="380" spans="1:65" s="13" customFormat="1">
      <c r="B380" s="207"/>
      <c r="C380" s="208"/>
      <c r="D380" s="192" t="s">
        <v>147</v>
      </c>
      <c r="E380" s="209" t="s">
        <v>1</v>
      </c>
      <c r="F380" s="210" t="s">
        <v>136</v>
      </c>
      <c r="G380" s="208"/>
      <c r="H380" s="211">
        <v>3</v>
      </c>
      <c r="I380" s="208"/>
      <c r="J380" s="208"/>
      <c r="K380" s="208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147</v>
      </c>
      <c r="AU380" s="217" t="s">
        <v>83</v>
      </c>
      <c r="AV380" s="13" t="s">
        <v>85</v>
      </c>
      <c r="AW380" s="13" t="s">
        <v>31</v>
      </c>
      <c r="AX380" s="13" t="s">
        <v>75</v>
      </c>
      <c r="AY380" s="217" t="s">
        <v>137</v>
      </c>
    </row>
    <row r="381" spans="1:65" s="12" customFormat="1">
      <c r="B381" s="197"/>
      <c r="C381" s="198"/>
      <c r="D381" s="192" t="s">
        <v>147</v>
      </c>
      <c r="E381" s="199" t="s">
        <v>1</v>
      </c>
      <c r="F381" s="200" t="s">
        <v>2429</v>
      </c>
      <c r="G381" s="198"/>
      <c r="H381" s="199" t="s">
        <v>1</v>
      </c>
      <c r="I381" s="198"/>
      <c r="J381" s="198"/>
      <c r="K381" s="198"/>
      <c r="L381" s="202"/>
      <c r="M381" s="203"/>
      <c r="N381" s="204"/>
      <c r="O381" s="204"/>
      <c r="P381" s="204"/>
      <c r="Q381" s="204"/>
      <c r="R381" s="204"/>
      <c r="S381" s="204"/>
      <c r="T381" s="205"/>
      <c r="AT381" s="206" t="s">
        <v>147</v>
      </c>
      <c r="AU381" s="206" t="s">
        <v>83</v>
      </c>
      <c r="AV381" s="12" t="s">
        <v>83</v>
      </c>
      <c r="AW381" s="12" t="s">
        <v>31</v>
      </c>
      <c r="AX381" s="12" t="s">
        <v>75</v>
      </c>
      <c r="AY381" s="206" t="s">
        <v>137</v>
      </c>
    </row>
    <row r="382" spans="1:65" s="13" customFormat="1">
      <c r="B382" s="207"/>
      <c r="C382" s="208"/>
      <c r="D382" s="192" t="s">
        <v>147</v>
      </c>
      <c r="E382" s="209" t="s">
        <v>1</v>
      </c>
      <c r="F382" s="210" t="s">
        <v>1471</v>
      </c>
      <c r="G382" s="208"/>
      <c r="H382" s="211">
        <v>4</v>
      </c>
      <c r="I382" s="208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147</v>
      </c>
      <c r="AU382" s="217" t="s">
        <v>83</v>
      </c>
      <c r="AV382" s="13" t="s">
        <v>85</v>
      </c>
      <c r="AW382" s="13" t="s">
        <v>31</v>
      </c>
      <c r="AX382" s="13" t="s">
        <v>75</v>
      </c>
      <c r="AY382" s="217" t="s">
        <v>137</v>
      </c>
    </row>
    <row r="383" spans="1:65" s="12" customFormat="1">
      <c r="B383" s="197"/>
      <c r="C383" s="198"/>
      <c r="D383" s="192" t="s">
        <v>147</v>
      </c>
      <c r="E383" s="199" t="s">
        <v>1</v>
      </c>
      <c r="F383" s="200" t="s">
        <v>2479</v>
      </c>
      <c r="G383" s="198"/>
      <c r="H383" s="199" t="s">
        <v>1</v>
      </c>
      <c r="I383" s="198"/>
      <c r="J383" s="198"/>
      <c r="K383" s="198"/>
      <c r="L383" s="202"/>
      <c r="M383" s="203"/>
      <c r="N383" s="204"/>
      <c r="O383" s="204"/>
      <c r="P383" s="204"/>
      <c r="Q383" s="204"/>
      <c r="R383" s="204"/>
      <c r="S383" s="204"/>
      <c r="T383" s="205"/>
      <c r="AT383" s="206" t="s">
        <v>147</v>
      </c>
      <c r="AU383" s="206" t="s">
        <v>83</v>
      </c>
      <c r="AV383" s="12" t="s">
        <v>83</v>
      </c>
      <c r="AW383" s="12" t="s">
        <v>31</v>
      </c>
      <c r="AX383" s="12" t="s">
        <v>75</v>
      </c>
      <c r="AY383" s="206" t="s">
        <v>137</v>
      </c>
    </row>
    <row r="384" spans="1:65" s="13" customFormat="1">
      <c r="B384" s="207"/>
      <c r="C384" s="208"/>
      <c r="D384" s="192" t="s">
        <v>147</v>
      </c>
      <c r="E384" s="209" t="s">
        <v>1</v>
      </c>
      <c r="F384" s="210" t="s">
        <v>2487</v>
      </c>
      <c r="G384" s="208"/>
      <c r="H384" s="211">
        <v>6</v>
      </c>
      <c r="I384" s="208"/>
      <c r="J384" s="208"/>
      <c r="K384" s="208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147</v>
      </c>
      <c r="AU384" s="217" t="s">
        <v>83</v>
      </c>
      <c r="AV384" s="13" t="s">
        <v>85</v>
      </c>
      <c r="AW384" s="13" t="s">
        <v>31</v>
      </c>
      <c r="AX384" s="13" t="s">
        <v>75</v>
      </c>
      <c r="AY384" s="217" t="s">
        <v>137</v>
      </c>
    </row>
    <row r="385" spans="1:65" s="12" customFormat="1">
      <c r="B385" s="197"/>
      <c r="C385" s="198"/>
      <c r="D385" s="192" t="s">
        <v>147</v>
      </c>
      <c r="E385" s="199" t="s">
        <v>1</v>
      </c>
      <c r="F385" s="200" t="s">
        <v>2481</v>
      </c>
      <c r="G385" s="198"/>
      <c r="H385" s="199" t="s">
        <v>1</v>
      </c>
      <c r="I385" s="198"/>
      <c r="J385" s="198"/>
      <c r="K385" s="198"/>
      <c r="L385" s="202"/>
      <c r="M385" s="203"/>
      <c r="N385" s="204"/>
      <c r="O385" s="204"/>
      <c r="P385" s="204"/>
      <c r="Q385" s="204"/>
      <c r="R385" s="204"/>
      <c r="S385" s="204"/>
      <c r="T385" s="205"/>
      <c r="AT385" s="206" t="s">
        <v>147</v>
      </c>
      <c r="AU385" s="206" t="s">
        <v>83</v>
      </c>
      <c r="AV385" s="12" t="s">
        <v>83</v>
      </c>
      <c r="AW385" s="12" t="s">
        <v>31</v>
      </c>
      <c r="AX385" s="12" t="s">
        <v>75</v>
      </c>
      <c r="AY385" s="206" t="s">
        <v>137</v>
      </c>
    </row>
    <row r="386" spans="1:65" s="13" customFormat="1">
      <c r="B386" s="207"/>
      <c r="C386" s="208"/>
      <c r="D386" s="192" t="s">
        <v>147</v>
      </c>
      <c r="E386" s="209" t="s">
        <v>1</v>
      </c>
      <c r="F386" s="210" t="s">
        <v>1406</v>
      </c>
      <c r="G386" s="208"/>
      <c r="H386" s="211">
        <v>12</v>
      </c>
      <c r="I386" s="208"/>
      <c r="J386" s="208"/>
      <c r="K386" s="208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147</v>
      </c>
      <c r="AU386" s="217" t="s">
        <v>83</v>
      </c>
      <c r="AV386" s="13" t="s">
        <v>85</v>
      </c>
      <c r="AW386" s="13" t="s">
        <v>31</v>
      </c>
      <c r="AX386" s="13" t="s">
        <v>75</v>
      </c>
      <c r="AY386" s="217" t="s">
        <v>137</v>
      </c>
    </row>
    <row r="387" spans="1:65" s="14" customFormat="1">
      <c r="B387" s="218"/>
      <c r="C387" s="219"/>
      <c r="D387" s="192" t="s">
        <v>147</v>
      </c>
      <c r="E387" s="220" t="s">
        <v>1</v>
      </c>
      <c r="F387" s="221" t="s">
        <v>152</v>
      </c>
      <c r="G387" s="219"/>
      <c r="H387" s="222">
        <v>25</v>
      </c>
      <c r="I387" s="219"/>
      <c r="J387" s="219"/>
      <c r="K387" s="219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147</v>
      </c>
      <c r="AU387" s="228" t="s">
        <v>83</v>
      </c>
      <c r="AV387" s="14" t="s">
        <v>144</v>
      </c>
      <c r="AW387" s="14" t="s">
        <v>31</v>
      </c>
      <c r="AX387" s="14" t="s">
        <v>83</v>
      </c>
      <c r="AY387" s="228" t="s">
        <v>137</v>
      </c>
    </row>
    <row r="388" spans="1:65" s="12" customFormat="1">
      <c r="B388" s="197"/>
      <c r="C388" s="198"/>
      <c r="D388" s="192" t="s">
        <v>147</v>
      </c>
      <c r="E388" s="199" t="s">
        <v>1</v>
      </c>
      <c r="F388" s="200" t="s">
        <v>153</v>
      </c>
      <c r="G388" s="198"/>
      <c r="H388" s="199" t="s">
        <v>1</v>
      </c>
      <c r="I388" s="198"/>
      <c r="J388" s="198"/>
      <c r="K388" s="198"/>
      <c r="L388" s="202"/>
      <c r="M388" s="203"/>
      <c r="N388" s="204"/>
      <c r="O388" s="204"/>
      <c r="P388" s="204"/>
      <c r="Q388" s="204"/>
      <c r="R388" s="204"/>
      <c r="S388" s="204"/>
      <c r="T388" s="205"/>
      <c r="AT388" s="206" t="s">
        <v>147</v>
      </c>
      <c r="AU388" s="206" t="s">
        <v>83</v>
      </c>
      <c r="AV388" s="12" t="s">
        <v>83</v>
      </c>
      <c r="AW388" s="12" t="s">
        <v>31</v>
      </c>
      <c r="AX388" s="12" t="s">
        <v>75</v>
      </c>
      <c r="AY388" s="206" t="s">
        <v>137</v>
      </c>
    </row>
    <row r="389" spans="1:65" s="2" customFormat="1" ht="24.2" customHeight="1">
      <c r="A389" s="34"/>
      <c r="B389" s="35"/>
      <c r="C389" s="178" t="s">
        <v>280</v>
      </c>
      <c r="D389" s="178" t="s">
        <v>138</v>
      </c>
      <c r="E389" s="179" t="s">
        <v>258</v>
      </c>
      <c r="F389" s="180" t="s">
        <v>259</v>
      </c>
      <c r="G389" s="181" t="s">
        <v>156</v>
      </c>
      <c r="H389" s="182">
        <v>25</v>
      </c>
      <c r="I389" s="253"/>
      <c r="J389" s="184">
        <f>ROUND(I389*H389,2)</f>
        <v>0</v>
      </c>
      <c r="K389" s="180" t="s">
        <v>142</v>
      </c>
      <c r="L389" s="185"/>
      <c r="M389" s="186" t="s">
        <v>1</v>
      </c>
      <c r="N389" s="187" t="s">
        <v>40</v>
      </c>
      <c r="O389" s="71"/>
      <c r="P389" s="188">
        <f>O389*H389</f>
        <v>0</v>
      </c>
      <c r="Q389" s="188">
        <v>0.11565</v>
      </c>
      <c r="R389" s="188">
        <f>Q389*H389</f>
        <v>2.8912499999999999</v>
      </c>
      <c r="S389" s="188">
        <v>0</v>
      </c>
      <c r="T389" s="189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0" t="s">
        <v>143</v>
      </c>
      <c r="AT389" s="190" t="s">
        <v>138</v>
      </c>
      <c r="AU389" s="190" t="s">
        <v>83</v>
      </c>
      <c r="AY389" s="17" t="s">
        <v>137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7" t="s">
        <v>83</v>
      </c>
      <c r="BK389" s="191">
        <f>ROUND(I389*H389,2)</f>
        <v>0</v>
      </c>
      <c r="BL389" s="17" t="s">
        <v>144</v>
      </c>
      <c r="BM389" s="190" t="s">
        <v>2488</v>
      </c>
    </row>
    <row r="390" spans="1:65" s="2" customFormat="1">
      <c r="A390" s="34"/>
      <c r="B390" s="35"/>
      <c r="C390" s="36"/>
      <c r="D390" s="192" t="s">
        <v>146</v>
      </c>
      <c r="E390" s="36"/>
      <c r="F390" s="193" t="s">
        <v>259</v>
      </c>
      <c r="G390" s="36"/>
      <c r="H390" s="36"/>
      <c r="I390" s="36"/>
      <c r="J390" s="36"/>
      <c r="K390" s="36"/>
      <c r="L390" s="39"/>
      <c r="M390" s="195"/>
      <c r="N390" s="196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7" t="s">
        <v>146</v>
      </c>
      <c r="AU390" s="17" t="s">
        <v>83</v>
      </c>
    </row>
    <row r="391" spans="1:65" s="12" customFormat="1">
      <c r="B391" s="197"/>
      <c r="C391" s="198"/>
      <c r="D391" s="192" t="s">
        <v>147</v>
      </c>
      <c r="E391" s="199" t="s">
        <v>1</v>
      </c>
      <c r="F391" s="200" t="s">
        <v>2428</v>
      </c>
      <c r="G391" s="198"/>
      <c r="H391" s="199" t="s">
        <v>1</v>
      </c>
      <c r="I391" s="198"/>
      <c r="J391" s="198"/>
      <c r="K391" s="198"/>
      <c r="L391" s="202"/>
      <c r="M391" s="203"/>
      <c r="N391" s="204"/>
      <c r="O391" s="204"/>
      <c r="P391" s="204"/>
      <c r="Q391" s="204"/>
      <c r="R391" s="204"/>
      <c r="S391" s="204"/>
      <c r="T391" s="205"/>
      <c r="AT391" s="206" t="s">
        <v>147</v>
      </c>
      <c r="AU391" s="206" t="s">
        <v>83</v>
      </c>
      <c r="AV391" s="12" t="s">
        <v>83</v>
      </c>
      <c r="AW391" s="12" t="s">
        <v>31</v>
      </c>
      <c r="AX391" s="12" t="s">
        <v>75</v>
      </c>
      <c r="AY391" s="206" t="s">
        <v>137</v>
      </c>
    </row>
    <row r="392" spans="1:65" s="13" customFormat="1">
      <c r="B392" s="207"/>
      <c r="C392" s="208"/>
      <c r="D392" s="192" t="s">
        <v>147</v>
      </c>
      <c r="E392" s="209" t="s">
        <v>1</v>
      </c>
      <c r="F392" s="210" t="s">
        <v>136</v>
      </c>
      <c r="G392" s="208"/>
      <c r="H392" s="211">
        <v>3</v>
      </c>
      <c r="I392" s="208"/>
      <c r="J392" s="208"/>
      <c r="K392" s="208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147</v>
      </c>
      <c r="AU392" s="217" t="s">
        <v>83</v>
      </c>
      <c r="AV392" s="13" t="s">
        <v>85</v>
      </c>
      <c r="AW392" s="13" t="s">
        <v>31</v>
      </c>
      <c r="AX392" s="13" t="s">
        <v>75</v>
      </c>
      <c r="AY392" s="217" t="s">
        <v>137</v>
      </c>
    </row>
    <row r="393" spans="1:65" s="12" customFormat="1">
      <c r="B393" s="197"/>
      <c r="C393" s="198"/>
      <c r="D393" s="192" t="s">
        <v>147</v>
      </c>
      <c r="E393" s="199" t="s">
        <v>1</v>
      </c>
      <c r="F393" s="200" t="s">
        <v>2429</v>
      </c>
      <c r="G393" s="198"/>
      <c r="H393" s="199" t="s">
        <v>1</v>
      </c>
      <c r="I393" s="198"/>
      <c r="J393" s="198"/>
      <c r="K393" s="198"/>
      <c r="L393" s="202"/>
      <c r="M393" s="203"/>
      <c r="N393" s="204"/>
      <c r="O393" s="204"/>
      <c r="P393" s="204"/>
      <c r="Q393" s="204"/>
      <c r="R393" s="204"/>
      <c r="S393" s="204"/>
      <c r="T393" s="205"/>
      <c r="AT393" s="206" t="s">
        <v>147</v>
      </c>
      <c r="AU393" s="206" t="s">
        <v>83</v>
      </c>
      <c r="AV393" s="12" t="s">
        <v>83</v>
      </c>
      <c r="AW393" s="12" t="s">
        <v>31</v>
      </c>
      <c r="AX393" s="12" t="s">
        <v>75</v>
      </c>
      <c r="AY393" s="206" t="s">
        <v>137</v>
      </c>
    </row>
    <row r="394" spans="1:65" s="13" customFormat="1">
      <c r="B394" s="207"/>
      <c r="C394" s="208"/>
      <c r="D394" s="192" t="s">
        <v>147</v>
      </c>
      <c r="E394" s="209" t="s">
        <v>1</v>
      </c>
      <c r="F394" s="210" t="s">
        <v>1471</v>
      </c>
      <c r="G394" s="208"/>
      <c r="H394" s="211">
        <v>4</v>
      </c>
      <c r="I394" s="208"/>
      <c r="J394" s="208"/>
      <c r="K394" s="208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147</v>
      </c>
      <c r="AU394" s="217" t="s">
        <v>83</v>
      </c>
      <c r="AV394" s="13" t="s">
        <v>85</v>
      </c>
      <c r="AW394" s="13" t="s">
        <v>31</v>
      </c>
      <c r="AX394" s="13" t="s">
        <v>75</v>
      </c>
      <c r="AY394" s="217" t="s">
        <v>137</v>
      </c>
    </row>
    <row r="395" spans="1:65" s="12" customFormat="1">
      <c r="B395" s="197"/>
      <c r="C395" s="198"/>
      <c r="D395" s="192" t="s">
        <v>147</v>
      </c>
      <c r="E395" s="199" t="s">
        <v>1</v>
      </c>
      <c r="F395" s="200" t="s">
        <v>2479</v>
      </c>
      <c r="G395" s="198"/>
      <c r="H395" s="199" t="s">
        <v>1</v>
      </c>
      <c r="I395" s="198"/>
      <c r="J395" s="198"/>
      <c r="K395" s="198"/>
      <c r="L395" s="202"/>
      <c r="M395" s="203"/>
      <c r="N395" s="204"/>
      <c r="O395" s="204"/>
      <c r="P395" s="204"/>
      <c r="Q395" s="204"/>
      <c r="R395" s="204"/>
      <c r="S395" s="204"/>
      <c r="T395" s="205"/>
      <c r="AT395" s="206" t="s">
        <v>147</v>
      </c>
      <c r="AU395" s="206" t="s">
        <v>83</v>
      </c>
      <c r="AV395" s="12" t="s">
        <v>83</v>
      </c>
      <c r="AW395" s="12" t="s">
        <v>31</v>
      </c>
      <c r="AX395" s="12" t="s">
        <v>75</v>
      </c>
      <c r="AY395" s="206" t="s">
        <v>137</v>
      </c>
    </row>
    <row r="396" spans="1:65" s="13" customFormat="1">
      <c r="B396" s="207"/>
      <c r="C396" s="208"/>
      <c r="D396" s="192" t="s">
        <v>147</v>
      </c>
      <c r="E396" s="209" t="s">
        <v>1</v>
      </c>
      <c r="F396" s="210" t="s">
        <v>2487</v>
      </c>
      <c r="G396" s="208"/>
      <c r="H396" s="211">
        <v>6</v>
      </c>
      <c r="I396" s="208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147</v>
      </c>
      <c r="AU396" s="217" t="s">
        <v>83</v>
      </c>
      <c r="AV396" s="13" t="s">
        <v>85</v>
      </c>
      <c r="AW396" s="13" t="s">
        <v>31</v>
      </c>
      <c r="AX396" s="13" t="s">
        <v>75</v>
      </c>
      <c r="AY396" s="217" t="s">
        <v>137</v>
      </c>
    </row>
    <row r="397" spans="1:65" s="12" customFormat="1">
      <c r="B397" s="197"/>
      <c r="C397" s="198"/>
      <c r="D397" s="192" t="s">
        <v>147</v>
      </c>
      <c r="E397" s="199" t="s">
        <v>1</v>
      </c>
      <c r="F397" s="200" t="s">
        <v>2481</v>
      </c>
      <c r="G397" s="198"/>
      <c r="H397" s="199" t="s">
        <v>1</v>
      </c>
      <c r="I397" s="198"/>
      <c r="J397" s="198"/>
      <c r="K397" s="198"/>
      <c r="L397" s="202"/>
      <c r="M397" s="203"/>
      <c r="N397" s="204"/>
      <c r="O397" s="204"/>
      <c r="P397" s="204"/>
      <c r="Q397" s="204"/>
      <c r="R397" s="204"/>
      <c r="S397" s="204"/>
      <c r="T397" s="205"/>
      <c r="AT397" s="206" t="s">
        <v>147</v>
      </c>
      <c r="AU397" s="206" t="s">
        <v>83</v>
      </c>
      <c r="AV397" s="12" t="s">
        <v>83</v>
      </c>
      <c r="AW397" s="12" t="s">
        <v>31</v>
      </c>
      <c r="AX397" s="12" t="s">
        <v>75</v>
      </c>
      <c r="AY397" s="206" t="s">
        <v>137</v>
      </c>
    </row>
    <row r="398" spans="1:65" s="13" customFormat="1">
      <c r="B398" s="207"/>
      <c r="C398" s="208"/>
      <c r="D398" s="192" t="s">
        <v>147</v>
      </c>
      <c r="E398" s="209" t="s">
        <v>1</v>
      </c>
      <c r="F398" s="210" t="s">
        <v>1406</v>
      </c>
      <c r="G398" s="208"/>
      <c r="H398" s="211">
        <v>12</v>
      </c>
      <c r="I398" s="208"/>
      <c r="J398" s="208"/>
      <c r="K398" s="208"/>
      <c r="L398" s="213"/>
      <c r="M398" s="214"/>
      <c r="N398" s="215"/>
      <c r="O398" s="215"/>
      <c r="P398" s="215"/>
      <c r="Q398" s="215"/>
      <c r="R398" s="215"/>
      <c r="S398" s="215"/>
      <c r="T398" s="216"/>
      <c r="AT398" s="217" t="s">
        <v>147</v>
      </c>
      <c r="AU398" s="217" t="s">
        <v>83</v>
      </c>
      <c r="AV398" s="13" t="s">
        <v>85</v>
      </c>
      <c r="AW398" s="13" t="s">
        <v>31</v>
      </c>
      <c r="AX398" s="13" t="s">
        <v>75</v>
      </c>
      <c r="AY398" s="217" t="s">
        <v>137</v>
      </c>
    </row>
    <row r="399" spans="1:65" s="14" customFormat="1">
      <c r="B399" s="218"/>
      <c r="C399" s="219"/>
      <c r="D399" s="192" t="s">
        <v>147</v>
      </c>
      <c r="E399" s="220" t="s">
        <v>1</v>
      </c>
      <c r="F399" s="221" t="s">
        <v>152</v>
      </c>
      <c r="G399" s="219"/>
      <c r="H399" s="222">
        <v>25</v>
      </c>
      <c r="I399" s="219"/>
      <c r="J399" s="219"/>
      <c r="K399" s="219"/>
      <c r="L399" s="224"/>
      <c r="M399" s="225"/>
      <c r="N399" s="226"/>
      <c r="O399" s="226"/>
      <c r="P399" s="226"/>
      <c r="Q399" s="226"/>
      <c r="R399" s="226"/>
      <c r="S399" s="226"/>
      <c r="T399" s="227"/>
      <c r="AT399" s="228" t="s">
        <v>147</v>
      </c>
      <c r="AU399" s="228" t="s">
        <v>83</v>
      </c>
      <c r="AV399" s="14" t="s">
        <v>144</v>
      </c>
      <c r="AW399" s="14" t="s">
        <v>31</v>
      </c>
      <c r="AX399" s="14" t="s">
        <v>83</v>
      </c>
      <c r="AY399" s="228" t="s">
        <v>137</v>
      </c>
    </row>
    <row r="400" spans="1:65" s="12" customFormat="1">
      <c r="B400" s="197"/>
      <c r="C400" s="198"/>
      <c r="D400" s="192" t="s">
        <v>147</v>
      </c>
      <c r="E400" s="199" t="s">
        <v>1</v>
      </c>
      <c r="F400" s="200" t="s">
        <v>153</v>
      </c>
      <c r="G400" s="198"/>
      <c r="H400" s="199" t="s">
        <v>1</v>
      </c>
      <c r="I400" s="198"/>
      <c r="J400" s="198"/>
      <c r="K400" s="198"/>
      <c r="L400" s="202"/>
      <c r="M400" s="203"/>
      <c r="N400" s="204"/>
      <c r="O400" s="204"/>
      <c r="P400" s="204"/>
      <c r="Q400" s="204"/>
      <c r="R400" s="204"/>
      <c r="S400" s="204"/>
      <c r="T400" s="205"/>
      <c r="AT400" s="206" t="s">
        <v>147</v>
      </c>
      <c r="AU400" s="206" t="s">
        <v>83</v>
      </c>
      <c r="AV400" s="12" t="s">
        <v>83</v>
      </c>
      <c r="AW400" s="12" t="s">
        <v>31</v>
      </c>
      <c r="AX400" s="12" t="s">
        <v>75</v>
      </c>
      <c r="AY400" s="206" t="s">
        <v>137</v>
      </c>
    </row>
    <row r="401" spans="1:65" s="2" customFormat="1" ht="24.2" customHeight="1">
      <c r="A401" s="34"/>
      <c r="B401" s="35"/>
      <c r="C401" s="178" t="s">
        <v>284</v>
      </c>
      <c r="D401" s="178" t="s">
        <v>138</v>
      </c>
      <c r="E401" s="179" t="s">
        <v>262</v>
      </c>
      <c r="F401" s="180" t="s">
        <v>263</v>
      </c>
      <c r="G401" s="181" t="s">
        <v>156</v>
      </c>
      <c r="H401" s="182">
        <v>15</v>
      </c>
      <c r="I401" s="253"/>
      <c r="J401" s="184">
        <f>ROUND(I401*H401,2)</f>
        <v>0</v>
      </c>
      <c r="K401" s="180" t="s">
        <v>142</v>
      </c>
      <c r="L401" s="185"/>
      <c r="M401" s="186" t="s">
        <v>1</v>
      </c>
      <c r="N401" s="187" t="s">
        <v>40</v>
      </c>
      <c r="O401" s="71"/>
      <c r="P401" s="188">
        <f>O401*H401</f>
        <v>0</v>
      </c>
      <c r="Q401" s="188">
        <v>0.11938</v>
      </c>
      <c r="R401" s="188">
        <f>Q401*H401</f>
        <v>1.7907</v>
      </c>
      <c r="S401" s="188">
        <v>0</v>
      </c>
      <c r="T401" s="189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90" t="s">
        <v>143</v>
      </c>
      <c r="AT401" s="190" t="s">
        <v>138</v>
      </c>
      <c r="AU401" s="190" t="s">
        <v>83</v>
      </c>
      <c r="AY401" s="17" t="s">
        <v>137</v>
      </c>
      <c r="BE401" s="191">
        <f>IF(N401="základní",J401,0)</f>
        <v>0</v>
      </c>
      <c r="BF401" s="191">
        <f>IF(N401="snížená",J401,0)</f>
        <v>0</v>
      </c>
      <c r="BG401" s="191">
        <f>IF(N401="zákl. přenesená",J401,0)</f>
        <v>0</v>
      </c>
      <c r="BH401" s="191">
        <f>IF(N401="sníž. přenesená",J401,0)</f>
        <v>0</v>
      </c>
      <c r="BI401" s="191">
        <f>IF(N401="nulová",J401,0)</f>
        <v>0</v>
      </c>
      <c r="BJ401" s="17" t="s">
        <v>83</v>
      </c>
      <c r="BK401" s="191">
        <f>ROUND(I401*H401,2)</f>
        <v>0</v>
      </c>
      <c r="BL401" s="17" t="s">
        <v>144</v>
      </c>
      <c r="BM401" s="190" t="s">
        <v>2489</v>
      </c>
    </row>
    <row r="402" spans="1:65" s="2" customFormat="1">
      <c r="A402" s="34"/>
      <c r="B402" s="35"/>
      <c r="C402" s="36"/>
      <c r="D402" s="192" t="s">
        <v>146</v>
      </c>
      <c r="E402" s="36"/>
      <c r="F402" s="193" t="s">
        <v>263</v>
      </c>
      <c r="G402" s="36"/>
      <c r="H402" s="36"/>
      <c r="I402" s="36"/>
      <c r="J402" s="36"/>
      <c r="K402" s="36"/>
      <c r="L402" s="39"/>
      <c r="M402" s="195"/>
      <c r="N402" s="196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7" t="s">
        <v>146</v>
      </c>
      <c r="AU402" s="17" t="s">
        <v>83</v>
      </c>
    </row>
    <row r="403" spans="1:65" s="12" customFormat="1">
      <c r="B403" s="197"/>
      <c r="C403" s="198"/>
      <c r="D403" s="192" t="s">
        <v>147</v>
      </c>
      <c r="E403" s="199" t="s">
        <v>1</v>
      </c>
      <c r="F403" s="200" t="s">
        <v>2428</v>
      </c>
      <c r="G403" s="198"/>
      <c r="H403" s="199" t="s">
        <v>1</v>
      </c>
      <c r="I403" s="198"/>
      <c r="J403" s="198"/>
      <c r="K403" s="198"/>
      <c r="L403" s="202"/>
      <c r="M403" s="203"/>
      <c r="N403" s="204"/>
      <c r="O403" s="204"/>
      <c r="P403" s="204"/>
      <c r="Q403" s="204"/>
      <c r="R403" s="204"/>
      <c r="S403" s="204"/>
      <c r="T403" s="205"/>
      <c r="AT403" s="206" t="s">
        <v>147</v>
      </c>
      <c r="AU403" s="206" t="s">
        <v>83</v>
      </c>
      <c r="AV403" s="12" t="s">
        <v>83</v>
      </c>
      <c r="AW403" s="12" t="s">
        <v>31</v>
      </c>
      <c r="AX403" s="12" t="s">
        <v>75</v>
      </c>
      <c r="AY403" s="206" t="s">
        <v>137</v>
      </c>
    </row>
    <row r="404" spans="1:65" s="13" customFormat="1">
      <c r="B404" s="207"/>
      <c r="C404" s="208"/>
      <c r="D404" s="192" t="s">
        <v>147</v>
      </c>
      <c r="E404" s="209" t="s">
        <v>1</v>
      </c>
      <c r="F404" s="210" t="s">
        <v>85</v>
      </c>
      <c r="G404" s="208"/>
      <c r="H404" s="211">
        <v>2</v>
      </c>
      <c r="I404" s="208"/>
      <c r="J404" s="208"/>
      <c r="K404" s="208"/>
      <c r="L404" s="213"/>
      <c r="M404" s="214"/>
      <c r="N404" s="215"/>
      <c r="O404" s="215"/>
      <c r="P404" s="215"/>
      <c r="Q404" s="215"/>
      <c r="R404" s="215"/>
      <c r="S404" s="215"/>
      <c r="T404" s="216"/>
      <c r="AT404" s="217" t="s">
        <v>147</v>
      </c>
      <c r="AU404" s="217" t="s">
        <v>83</v>
      </c>
      <c r="AV404" s="13" t="s">
        <v>85</v>
      </c>
      <c r="AW404" s="13" t="s">
        <v>31</v>
      </c>
      <c r="AX404" s="13" t="s">
        <v>75</v>
      </c>
      <c r="AY404" s="217" t="s">
        <v>137</v>
      </c>
    </row>
    <row r="405" spans="1:65" s="12" customFormat="1">
      <c r="B405" s="197"/>
      <c r="C405" s="198"/>
      <c r="D405" s="192" t="s">
        <v>147</v>
      </c>
      <c r="E405" s="199" t="s">
        <v>1</v>
      </c>
      <c r="F405" s="200" t="s">
        <v>2429</v>
      </c>
      <c r="G405" s="198"/>
      <c r="H405" s="199" t="s">
        <v>1</v>
      </c>
      <c r="I405" s="198"/>
      <c r="J405" s="198"/>
      <c r="K405" s="198"/>
      <c r="L405" s="202"/>
      <c r="M405" s="203"/>
      <c r="N405" s="204"/>
      <c r="O405" s="204"/>
      <c r="P405" s="204"/>
      <c r="Q405" s="204"/>
      <c r="R405" s="204"/>
      <c r="S405" s="204"/>
      <c r="T405" s="205"/>
      <c r="AT405" s="206" t="s">
        <v>147</v>
      </c>
      <c r="AU405" s="206" t="s">
        <v>83</v>
      </c>
      <c r="AV405" s="12" t="s">
        <v>83</v>
      </c>
      <c r="AW405" s="12" t="s">
        <v>31</v>
      </c>
      <c r="AX405" s="12" t="s">
        <v>75</v>
      </c>
      <c r="AY405" s="206" t="s">
        <v>137</v>
      </c>
    </row>
    <row r="406" spans="1:65" s="13" customFormat="1">
      <c r="B406" s="207"/>
      <c r="C406" s="208"/>
      <c r="D406" s="192" t="s">
        <v>147</v>
      </c>
      <c r="E406" s="209" t="s">
        <v>1</v>
      </c>
      <c r="F406" s="210" t="s">
        <v>1453</v>
      </c>
      <c r="G406" s="208"/>
      <c r="H406" s="211">
        <v>2</v>
      </c>
      <c r="I406" s="208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147</v>
      </c>
      <c r="AU406" s="217" t="s">
        <v>83</v>
      </c>
      <c r="AV406" s="13" t="s">
        <v>85</v>
      </c>
      <c r="AW406" s="13" t="s">
        <v>31</v>
      </c>
      <c r="AX406" s="13" t="s">
        <v>75</v>
      </c>
      <c r="AY406" s="217" t="s">
        <v>137</v>
      </c>
    </row>
    <row r="407" spans="1:65" s="12" customFormat="1">
      <c r="B407" s="197"/>
      <c r="C407" s="198"/>
      <c r="D407" s="192" t="s">
        <v>147</v>
      </c>
      <c r="E407" s="199" t="s">
        <v>1</v>
      </c>
      <c r="F407" s="200" t="s">
        <v>2479</v>
      </c>
      <c r="G407" s="198"/>
      <c r="H407" s="199" t="s">
        <v>1</v>
      </c>
      <c r="I407" s="198"/>
      <c r="J407" s="198"/>
      <c r="K407" s="198"/>
      <c r="L407" s="202"/>
      <c r="M407" s="203"/>
      <c r="N407" s="204"/>
      <c r="O407" s="204"/>
      <c r="P407" s="204"/>
      <c r="Q407" s="204"/>
      <c r="R407" s="204"/>
      <c r="S407" s="204"/>
      <c r="T407" s="205"/>
      <c r="AT407" s="206" t="s">
        <v>147</v>
      </c>
      <c r="AU407" s="206" t="s">
        <v>83</v>
      </c>
      <c r="AV407" s="12" t="s">
        <v>83</v>
      </c>
      <c r="AW407" s="12" t="s">
        <v>31</v>
      </c>
      <c r="AX407" s="12" t="s">
        <v>75</v>
      </c>
      <c r="AY407" s="206" t="s">
        <v>137</v>
      </c>
    </row>
    <row r="408" spans="1:65" s="13" customFormat="1">
      <c r="B408" s="207"/>
      <c r="C408" s="208"/>
      <c r="D408" s="192" t="s">
        <v>147</v>
      </c>
      <c r="E408" s="209" t="s">
        <v>1</v>
      </c>
      <c r="F408" s="210" t="s">
        <v>2490</v>
      </c>
      <c r="G408" s="208"/>
      <c r="H408" s="211">
        <v>3</v>
      </c>
      <c r="I408" s="208"/>
      <c r="J408" s="208"/>
      <c r="K408" s="208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147</v>
      </c>
      <c r="AU408" s="217" t="s">
        <v>83</v>
      </c>
      <c r="AV408" s="13" t="s">
        <v>85</v>
      </c>
      <c r="AW408" s="13" t="s">
        <v>31</v>
      </c>
      <c r="AX408" s="13" t="s">
        <v>75</v>
      </c>
      <c r="AY408" s="217" t="s">
        <v>137</v>
      </c>
    </row>
    <row r="409" spans="1:65" s="12" customFormat="1">
      <c r="B409" s="197"/>
      <c r="C409" s="198"/>
      <c r="D409" s="192" t="s">
        <v>147</v>
      </c>
      <c r="E409" s="199" t="s">
        <v>1</v>
      </c>
      <c r="F409" s="200" t="s">
        <v>2481</v>
      </c>
      <c r="G409" s="198"/>
      <c r="H409" s="199" t="s">
        <v>1</v>
      </c>
      <c r="I409" s="198"/>
      <c r="J409" s="198"/>
      <c r="K409" s="198"/>
      <c r="L409" s="202"/>
      <c r="M409" s="203"/>
      <c r="N409" s="204"/>
      <c r="O409" s="204"/>
      <c r="P409" s="204"/>
      <c r="Q409" s="204"/>
      <c r="R409" s="204"/>
      <c r="S409" s="204"/>
      <c r="T409" s="205"/>
      <c r="AT409" s="206" t="s">
        <v>147</v>
      </c>
      <c r="AU409" s="206" t="s">
        <v>83</v>
      </c>
      <c r="AV409" s="12" t="s">
        <v>83</v>
      </c>
      <c r="AW409" s="12" t="s">
        <v>31</v>
      </c>
      <c r="AX409" s="12" t="s">
        <v>75</v>
      </c>
      <c r="AY409" s="206" t="s">
        <v>137</v>
      </c>
    </row>
    <row r="410" spans="1:65" s="13" customFormat="1">
      <c r="B410" s="207"/>
      <c r="C410" s="208"/>
      <c r="D410" s="192" t="s">
        <v>147</v>
      </c>
      <c r="E410" s="209" t="s">
        <v>1</v>
      </c>
      <c r="F410" s="210" t="s">
        <v>1422</v>
      </c>
      <c r="G410" s="208"/>
      <c r="H410" s="211">
        <v>8</v>
      </c>
      <c r="I410" s="208"/>
      <c r="J410" s="208"/>
      <c r="K410" s="208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147</v>
      </c>
      <c r="AU410" s="217" t="s">
        <v>83</v>
      </c>
      <c r="AV410" s="13" t="s">
        <v>85</v>
      </c>
      <c r="AW410" s="13" t="s">
        <v>31</v>
      </c>
      <c r="AX410" s="13" t="s">
        <v>75</v>
      </c>
      <c r="AY410" s="217" t="s">
        <v>137</v>
      </c>
    </row>
    <row r="411" spans="1:65" s="14" customFormat="1">
      <c r="B411" s="218"/>
      <c r="C411" s="219"/>
      <c r="D411" s="192" t="s">
        <v>147</v>
      </c>
      <c r="E411" s="220" t="s">
        <v>1</v>
      </c>
      <c r="F411" s="221" t="s">
        <v>152</v>
      </c>
      <c r="G411" s="219"/>
      <c r="H411" s="222">
        <v>15</v>
      </c>
      <c r="I411" s="219"/>
      <c r="J411" s="219"/>
      <c r="K411" s="219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147</v>
      </c>
      <c r="AU411" s="228" t="s">
        <v>83</v>
      </c>
      <c r="AV411" s="14" t="s">
        <v>144</v>
      </c>
      <c r="AW411" s="14" t="s">
        <v>31</v>
      </c>
      <c r="AX411" s="14" t="s">
        <v>83</v>
      </c>
      <c r="AY411" s="228" t="s">
        <v>137</v>
      </c>
    </row>
    <row r="412" spans="1:65" s="12" customFormat="1">
      <c r="B412" s="197"/>
      <c r="C412" s="198"/>
      <c r="D412" s="192" t="s">
        <v>147</v>
      </c>
      <c r="E412" s="199" t="s">
        <v>1</v>
      </c>
      <c r="F412" s="200" t="s">
        <v>153</v>
      </c>
      <c r="G412" s="198"/>
      <c r="H412" s="199" t="s">
        <v>1</v>
      </c>
      <c r="I412" s="198"/>
      <c r="J412" s="198"/>
      <c r="K412" s="198"/>
      <c r="L412" s="202"/>
      <c r="M412" s="203"/>
      <c r="N412" s="204"/>
      <c r="O412" s="204"/>
      <c r="P412" s="204"/>
      <c r="Q412" s="204"/>
      <c r="R412" s="204"/>
      <c r="S412" s="204"/>
      <c r="T412" s="205"/>
      <c r="AT412" s="206" t="s">
        <v>147</v>
      </c>
      <c r="AU412" s="206" t="s">
        <v>83</v>
      </c>
      <c r="AV412" s="12" t="s">
        <v>83</v>
      </c>
      <c r="AW412" s="12" t="s">
        <v>31</v>
      </c>
      <c r="AX412" s="12" t="s">
        <v>75</v>
      </c>
      <c r="AY412" s="206" t="s">
        <v>137</v>
      </c>
    </row>
    <row r="413" spans="1:65" s="2" customFormat="1" ht="24.2" customHeight="1">
      <c r="A413" s="34"/>
      <c r="B413" s="35"/>
      <c r="C413" s="178" t="s">
        <v>288</v>
      </c>
      <c r="D413" s="178" t="s">
        <v>138</v>
      </c>
      <c r="E413" s="179" t="s">
        <v>265</v>
      </c>
      <c r="F413" s="180" t="s">
        <v>266</v>
      </c>
      <c r="G413" s="181" t="s">
        <v>156</v>
      </c>
      <c r="H413" s="182">
        <v>20</v>
      </c>
      <c r="I413" s="253"/>
      <c r="J413" s="184">
        <f>ROUND(I413*H413,2)</f>
        <v>0</v>
      </c>
      <c r="K413" s="180" t="s">
        <v>142</v>
      </c>
      <c r="L413" s="185"/>
      <c r="M413" s="186" t="s">
        <v>1</v>
      </c>
      <c r="N413" s="187" t="s">
        <v>40</v>
      </c>
      <c r="O413" s="71"/>
      <c r="P413" s="188">
        <f>O413*H413</f>
        <v>0</v>
      </c>
      <c r="Q413" s="188">
        <v>0.12311999999999999</v>
      </c>
      <c r="R413" s="188">
        <f>Q413*H413</f>
        <v>2.4623999999999997</v>
      </c>
      <c r="S413" s="188">
        <v>0</v>
      </c>
      <c r="T413" s="189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190" t="s">
        <v>143</v>
      </c>
      <c r="AT413" s="190" t="s">
        <v>138</v>
      </c>
      <c r="AU413" s="190" t="s">
        <v>83</v>
      </c>
      <c r="AY413" s="17" t="s">
        <v>137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7" t="s">
        <v>83</v>
      </c>
      <c r="BK413" s="191">
        <f>ROUND(I413*H413,2)</f>
        <v>0</v>
      </c>
      <c r="BL413" s="17" t="s">
        <v>144</v>
      </c>
      <c r="BM413" s="190" t="s">
        <v>2491</v>
      </c>
    </row>
    <row r="414" spans="1:65" s="2" customFormat="1">
      <c r="A414" s="34"/>
      <c r="B414" s="35"/>
      <c r="C414" s="36"/>
      <c r="D414" s="192" t="s">
        <v>146</v>
      </c>
      <c r="E414" s="36"/>
      <c r="F414" s="193" t="s">
        <v>266</v>
      </c>
      <c r="G414" s="36"/>
      <c r="H414" s="36"/>
      <c r="I414" s="36"/>
      <c r="J414" s="36"/>
      <c r="K414" s="36"/>
      <c r="L414" s="39"/>
      <c r="M414" s="195"/>
      <c r="N414" s="196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7" t="s">
        <v>146</v>
      </c>
      <c r="AU414" s="17" t="s">
        <v>83</v>
      </c>
    </row>
    <row r="415" spans="1:65" s="12" customFormat="1">
      <c r="B415" s="197"/>
      <c r="C415" s="198"/>
      <c r="D415" s="192" t="s">
        <v>147</v>
      </c>
      <c r="E415" s="199" t="s">
        <v>1</v>
      </c>
      <c r="F415" s="200" t="s">
        <v>2428</v>
      </c>
      <c r="G415" s="198"/>
      <c r="H415" s="199" t="s">
        <v>1</v>
      </c>
      <c r="I415" s="198"/>
      <c r="J415" s="198"/>
      <c r="K415" s="198"/>
      <c r="L415" s="202"/>
      <c r="M415" s="203"/>
      <c r="N415" s="204"/>
      <c r="O415" s="204"/>
      <c r="P415" s="204"/>
      <c r="Q415" s="204"/>
      <c r="R415" s="204"/>
      <c r="S415" s="204"/>
      <c r="T415" s="205"/>
      <c r="AT415" s="206" t="s">
        <v>147</v>
      </c>
      <c r="AU415" s="206" t="s">
        <v>83</v>
      </c>
      <c r="AV415" s="12" t="s">
        <v>83</v>
      </c>
      <c r="AW415" s="12" t="s">
        <v>31</v>
      </c>
      <c r="AX415" s="12" t="s">
        <v>75</v>
      </c>
      <c r="AY415" s="206" t="s">
        <v>137</v>
      </c>
    </row>
    <row r="416" spans="1:65" s="13" customFormat="1">
      <c r="B416" s="207"/>
      <c r="C416" s="208"/>
      <c r="D416" s="192" t="s">
        <v>147</v>
      </c>
      <c r="E416" s="209" t="s">
        <v>1</v>
      </c>
      <c r="F416" s="210" t="s">
        <v>136</v>
      </c>
      <c r="G416" s="208"/>
      <c r="H416" s="211">
        <v>3</v>
      </c>
      <c r="I416" s="208"/>
      <c r="J416" s="208"/>
      <c r="K416" s="208"/>
      <c r="L416" s="213"/>
      <c r="M416" s="214"/>
      <c r="N416" s="215"/>
      <c r="O416" s="215"/>
      <c r="P416" s="215"/>
      <c r="Q416" s="215"/>
      <c r="R416" s="215"/>
      <c r="S416" s="215"/>
      <c r="T416" s="216"/>
      <c r="AT416" s="217" t="s">
        <v>147</v>
      </c>
      <c r="AU416" s="217" t="s">
        <v>83</v>
      </c>
      <c r="AV416" s="13" t="s">
        <v>85</v>
      </c>
      <c r="AW416" s="13" t="s">
        <v>31</v>
      </c>
      <c r="AX416" s="13" t="s">
        <v>75</v>
      </c>
      <c r="AY416" s="217" t="s">
        <v>137</v>
      </c>
    </row>
    <row r="417" spans="1:65" s="12" customFormat="1">
      <c r="B417" s="197"/>
      <c r="C417" s="198"/>
      <c r="D417" s="192" t="s">
        <v>147</v>
      </c>
      <c r="E417" s="199" t="s">
        <v>1</v>
      </c>
      <c r="F417" s="200" t="s">
        <v>2429</v>
      </c>
      <c r="G417" s="198"/>
      <c r="H417" s="199" t="s">
        <v>1</v>
      </c>
      <c r="I417" s="198"/>
      <c r="J417" s="198"/>
      <c r="K417" s="198"/>
      <c r="L417" s="202"/>
      <c r="M417" s="203"/>
      <c r="N417" s="204"/>
      <c r="O417" s="204"/>
      <c r="P417" s="204"/>
      <c r="Q417" s="204"/>
      <c r="R417" s="204"/>
      <c r="S417" s="204"/>
      <c r="T417" s="205"/>
      <c r="AT417" s="206" t="s">
        <v>147</v>
      </c>
      <c r="AU417" s="206" t="s">
        <v>83</v>
      </c>
      <c r="AV417" s="12" t="s">
        <v>83</v>
      </c>
      <c r="AW417" s="12" t="s">
        <v>31</v>
      </c>
      <c r="AX417" s="12" t="s">
        <v>75</v>
      </c>
      <c r="AY417" s="206" t="s">
        <v>137</v>
      </c>
    </row>
    <row r="418" spans="1:65" s="13" customFormat="1">
      <c r="B418" s="207"/>
      <c r="C418" s="208"/>
      <c r="D418" s="192" t="s">
        <v>147</v>
      </c>
      <c r="E418" s="209" t="s">
        <v>1</v>
      </c>
      <c r="F418" s="210" t="s">
        <v>1453</v>
      </c>
      <c r="G418" s="208"/>
      <c r="H418" s="211">
        <v>2</v>
      </c>
      <c r="I418" s="208"/>
      <c r="J418" s="208"/>
      <c r="K418" s="208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147</v>
      </c>
      <c r="AU418" s="217" t="s">
        <v>83</v>
      </c>
      <c r="AV418" s="13" t="s">
        <v>85</v>
      </c>
      <c r="AW418" s="13" t="s">
        <v>31</v>
      </c>
      <c r="AX418" s="13" t="s">
        <v>75</v>
      </c>
      <c r="AY418" s="217" t="s">
        <v>137</v>
      </c>
    </row>
    <row r="419" spans="1:65" s="12" customFormat="1">
      <c r="B419" s="197"/>
      <c r="C419" s="198"/>
      <c r="D419" s="192" t="s">
        <v>147</v>
      </c>
      <c r="E419" s="199" t="s">
        <v>1</v>
      </c>
      <c r="F419" s="200" t="s">
        <v>2479</v>
      </c>
      <c r="G419" s="198"/>
      <c r="H419" s="199" t="s">
        <v>1</v>
      </c>
      <c r="I419" s="198"/>
      <c r="J419" s="198"/>
      <c r="K419" s="198"/>
      <c r="L419" s="202"/>
      <c r="M419" s="203"/>
      <c r="N419" s="204"/>
      <c r="O419" s="204"/>
      <c r="P419" s="204"/>
      <c r="Q419" s="204"/>
      <c r="R419" s="204"/>
      <c r="S419" s="204"/>
      <c r="T419" s="205"/>
      <c r="AT419" s="206" t="s">
        <v>147</v>
      </c>
      <c r="AU419" s="206" t="s">
        <v>83</v>
      </c>
      <c r="AV419" s="12" t="s">
        <v>83</v>
      </c>
      <c r="AW419" s="12" t="s">
        <v>31</v>
      </c>
      <c r="AX419" s="12" t="s">
        <v>75</v>
      </c>
      <c r="AY419" s="206" t="s">
        <v>137</v>
      </c>
    </row>
    <row r="420" spans="1:65" s="13" customFormat="1">
      <c r="B420" s="207"/>
      <c r="C420" s="208"/>
      <c r="D420" s="192" t="s">
        <v>147</v>
      </c>
      <c r="E420" s="209" t="s">
        <v>1</v>
      </c>
      <c r="F420" s="210" t="s">
        <v>2490</v>
      </c>
      <c r="G420" s="208"/>
      <c r="H420" s="211">
        <v>3</v>
      </c>
      <c r="I420" s="208"/>
      <c r="J420" s="208"/>
      <c r="K420" s="208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147</v>
      </c>
      <c r="AU420" s="217" t="s">
        <v>83</v>
      </c>
      <c r="AV420" s="13" t="s">
        <v>85</v>
      </c>
      <c r="AW420" s="13" t="s">
        <v>31</v>
      </c>
      <c r="AX420" s="13" t="s">
        <v>75</v>
      </c>
      <c r="AY420" s="217" t="s">
        <v>137</v>
      </c>
    </row>
    <row r="421" spans="1:65" s="12" customFormat="1">
      <c r="B421" s="197"/>
      <c r="C421" s="198"/>
      <c r="D421" s="192" t="s">
        <v>147</v>
      </c>
      <c r="E421" s="199" t="s">
        <v>1</v>
      </c>
      <c r="F421" s="200" t="s">
        <v>2481</v>
      </c>
      <c r="G421" s="198"/>
      <c r="H421" s="199" t="s">
        <v>1</v>
      </c>
      <c r="I421" s="198"/>
      <c r="J421" s="198"/>
      <c r="K421" s="198"/>
      <c r="L421" s="202"/>
      <c r="M421" s="203"/>
      <c r="N421" s="204"/>
      <c r="O421" s="204"/>
      <c r="P421" s="204"/>
      <c r="Q421" s="204"/>
      <c r="R421" s="204"/>
      <c r="S421" s="204"/>
      <c r="T421" s="205"/>
      <c r="AT421" s="206" t="s">
        <v>147</v>
      </c>
      <c r="AU421" s="206" t="s">
        <v>83</v>
      </c>
      <c r="AV421" s="12" t="s">
        <v>83</v>
      </c>
      <c r="AW421" s="12" t="s">
        <v>31</v>
      </c>
      <c r="AX421" s="12" t="s">
        <v>75</v>
      </c>
      <c r="AY421" s="206" t="s">
        <v>137</v>
      </c>
    </row>
    <row r="422" spans="1:65" s="13" customFormat="1">
      <c r="B422" s="207"/>
      <c r="C422" s="208"/>
      <c r="D422" s="192" t="s">
        <v>147</v>
      </c>
      <c r="E422" s="209" t="s">
        <v>1</v>
      </c>
      <c r="F422" s="210" t="s">
        <v>1406</v>
      </c>
      <c r="G422" s="208"/>
      <c r="H422" s="211">
        <v>12</v>
      </c>
      <c r="I422" s="208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147</v>
      </c>
      <c r="AU422" s="217" t="s">
        <v>83</v>
      </c>
      <c r="AV422" s="13" t="s">
        <v>85</v>
      </c>
      <c r="AW422" s="13" t="s">
        <v>31</v>
      </c>
      <c r="AX422" s="13" t="s">
        <v>75</v>
      </c>
      <c r="AY422" s="217" t="s">
        <v>137</v>
      </c>
    </row>
    <row r="423" spans="1:65" s="14" customFormat="1">
      <c r="B423" s="218"/>
      <c r="C423" s="219"/>
      <c r="D423" s="192" t="s">
        <v>147</v>
      </c>
      <c r="E423" s="220" t="s">
        <v>1</v>
      </c>
      <c r="F423" s="221" t="s">
        <v>152</v>
      </c>
      <c r="G423" s="219"/>
      <c r="H423" s="222">
        <v>20</v>
      </c>
      <c r="I423" s="219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147</v>
      </c>
      <c r="AU423" s="228" t="s">
        <v>83</v>
      </c>
      <c r="AV423" s="14" t="s">
        <v>144</v>
      </c>
      <c r="AW423" s="14" t="s">
        <v>31</v>
      </c>
      <c r="AX423" s="14" t="s">
        <v>83</v>
      </c>
      <c r="AY423" s="228" t="s">
        <v>137</v>
      </c>
    </row>
    <row r="424" spans="1:65" s="12" customFormat="1">
      <c r="B424" s="197"/>
      <c r="C424" s="198"/>
      <c r="D424" s="192" t="s">
        <v>147</v>
      </c>
      <c r="E424" s="199" t="s">
        <v>1</v>
      </c>
      <c r="F424" s="200" t="s">
        <v>153</v>
      </c>
      <c r="G424" s="198"/>
      <c r="H424" s="199" t="s">
        <v>1</v>
      </c>
      <c r="I424" s="198"/>
      <c r="J424" s="198"/>
      <c r="K424" s="198"/>
      <c r="L424" s="202"/>
      <c r="M424" s="203"/>
      <c r="N424" s="204"/>
      <c r="O424" s="204"/>
      <c r="P424" s="204"/>
      <c r="Q424" s="204"/>
      <c r="R424" s="204"/>
      <c r="S424" s="204"/>
      <c r="T424" s="205"/>
      <c r="AT424" s="206" t="s">
        <v>147</v>
      </c>
      <c r="AU424" s="206" t="s">
        <v>83</v>
      </c>
      <c r="AV424" s="12" t="s">
        <v>83</v>
      </c>
      <c r="AW424" s="12" t="s">
        <v>31</v>
      </c>
      <c r="AX424" s="12" t="s">
        <v>75</v>
      </c>
      <c r="AY424" s="206" t="s">
        <v>137</v>
      </c>
    </row>
    <row r="425" spans="1:65" s="2" customFormat="1" ht="24.2" customHeight="1">
      <c r="A425" s="34"/>
      <c r="B425" s="35"/>
      <c r="C425" s="178" t="s">
        <v>191</v>
      </c>
      <c r="D425" s="178" t="s">
        <v>138</v>
      </c>
      <c r="E425" s="179" t="s">
        <v>269</v>
      </c>
      <c r="F425" s="180" t="s">
        <v>270</v>
      </c>
      <c r="G425" s="181" t="s">
        <v>156</v>
      </c>
      <c r="H425" s="182">
        <v>21</v>
      </c>
      <c r="I425" s="253"/>
      <c r="J425" s="184">
        <f>ROUND(I425*H425,2)</f>
        <v>0</v>
      </c>
      <c r="K425" s="180" t="s">
        <v>142</v>
      </c>
      <c r="L425" s="185"/>
      <c r="M425" s="186" t="s">
        <v>1</v>
      </c>
      <c r="N425" s="187" t="s">
        <v>40</v>
      </c>
      <c r="O425" s="71"/>
      <c r="P425" s="188">
        <f>O425*H425</f>
        <v>0</v>
      </c>
      <c r="Q425" s="188">
        <v>0.12684999999999999</v>
      </c>
      <c r="R425" s="188">
        <f>Q425*H425</f>
        <v>2.6638499999999996</v>
      </c>
      <c r="S425" s="188">
        <v>0</v>
      </c>
      <c r="T425" s="189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190" t="s">
        <v>143</v>
      </c>
      <c r="AT425" s="190" t="s">
        <v>138</v>
      </c>
      <c r="AU425" s="190" t="s">
        <v>83</v>
      </c>
      <c r="AY425" s="17" t="s">
        <v>137</v>
      </c>
      <c r="BE425" s="191">
        <f>IF(N425="základní",J425,0)</f>
        <v>0</v>
      </c>
      <c r="BF425" s="191">
        <f>IF(N425="snížená",J425,0)</f>
        <v>0</v>
      </c>
      <c r="BG425" s="191">
        <f>IF(N425="zákl. přenesená",J425,0)</f>
        <v>0</v>
      </c>
      <c r="BH425" s="191">
        <f>IF(N425="sníž. přenesená",J425,0)</f>
        <v>0</v>
      </c>
      <c r="BI425" s="191">
        <f>IF(N425="nulová",J425,0)</f>
        <v>0</v>
      </c>
      <c r="BJ425" s="17" t="s">
        <v>83</v>
      </c>
      <c r="BK425" s="191">
        <f>ROUND(I425*H425,2)</f>
        <v>0</v>
      </c>
      <c r="BL425" s="17" t="s">
        <v>144</v>
      </c>
      <c r="BM425" s="190" t="s">
        <v>2492</v>
      </c>
    </row>
    <row r="426" spans="1:65" s="2" customFormat="1">
      <c r="A426" s="34"/>
      <c r="B426" s="35"/>
      <c r="C426" s="36"/>
      <c r="D426" s="192" t="s">
        <v>146</v>
      </c>
      <c r="E426" s="36"/>
      <c r="F426" s="193" t="s">
        <v>270</v>
      </c>
      <c r="G426" s="36"/>
      <c r="H426" s="36"/>
      <c r="I426" s="36"/>
      <c r="J426" s="36"/>
      <c r="K426" s="36"/>
      <c r="L426" s="39"/>
      <c r="M426" s="195"/>
      <c r="N426" s="196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7" t="s">
        <v>146</v>
      </c>
      <c r="AU426" s="17" t="s">
        <v>83</v>
      </c>
    </row>
    <row r="427" spans="1:65" s="12" customFormat="1">
      <c r="B427" s="197"/>
      <c r="C427" s="198"/>
      <c r="D427" s="192" t="s">
        <v>147</v>
      </c>
      <c r="E427" s="199" t="s">
        <v>1</v>
      </c>
      <c r="F427" s="200" t="s">
        <v>2428</v>
      </c>
      <c r="G427" s="198"/>
      <c r="H427" s="199" t="s">
        <v>1</v>
      </c>
      <c r="I427" s="198"/>
      <c r="J427" s="198"/>
      <c r="K427" s="198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147</v>
      </c>
      <c r="AU427" s="206" t="s">
        <v>83</v>
      </c>
      <c r="AV427" s="12" t="s">
        <v>83</v>
      </c>
      <c r="AW427" s="12" t="s">
        <v>31</v>
      </c>
      <c r="AX427" s="12" t="s">
        <v>75</v>
      </c>
      <c r="AY427" s="206" t="s">
        <v>137</v>
      </c>
    </row>
    <row r="428" spans="1:65" s="13" customFormat="1">
      <c r="B428" s="207"/>
      <c r="C428" s="208"/>
      <c r="D428" s="192" t="s">
        <v>147</v>
      </c>
      <c r="E428" s="209" t="s">
        <v>1</v>
      </c>
      <c r="F428" s="210" t="s">
        <v>136</v>
      </c>
      <c r="G428" s="208"/>
      <c r="H428" s="211">
        <v>3</v>
      </c>
      <c r="I428" s="208"/>
      <c r="J428" s="208"/>
      <c r="K428" s="208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147</v>
      </c>
      <c r="AU428" s="217" t="s">
        <v>83</v>
      </c>
      <c r="AV428" s="13" t="s">
        <v>85</v>
      </c>
      <c r="AW428" s="13" t="s">
        <v>31</v>
      </c>
      <c r="AX428" s="13" t="s">
        <v>75</v>
      </c>
      <c r="AY428" s="217" t="s">
        <v>137</v>
      </c>
    </row>
    <row r="429" spans="1:65" s="12" customFormat="1">
      <c r="B429" s="197"/>
      <c r="C429" s="198"/>
      <c r="D429" s="192" t="s">
        <v>147</v>
      </c>
      <c r="E429" s="199" t="s">
        <v>1</v>
      </c>
      <c r="F429" s="200" t="s">
        <v>2429</v>
      </c>
      <c r="G429" s="198"/>
      <c r="H429" s="199" t="s">
        <v>1</v>
      </c>
      <c r="I429" s="198"/>
      <c r="J429" s="198"/>
      <c r="K429" s="198"/>
      <c r="L429" s="202"/>
      <c r="M429" s="203"/>
      <c r="N429" s="204"/>
      <c r="O429" s="204"/>
      <c r="P429" s="204"/>
      <c r="Q429" s="204"/>
      <c r="R429" s="204"/>
      <c r="S429" s="204"/>
      <c r="T429" s="205"/>
      <c r="AT429" s="206" t="s">
        <v>147</v>
      </c>
      <c r="AU429" s="206" t="s">
        <v>83</v>
      </c>
      <c r="AV429" s="12" t="s">
        <v>83</v>
      </c>
      <c r="AW429" s="12" t="s">
        <v>31</v>
      </c>
      <c r="AX429" s="12" t="s">
        <v>75</v>
      </c>
      <c r="AY429" s="206" t="s">
        <v>137</v>
      </c>
    </row>
    <row r="430" spans="1:65" s="13" customFormat="1">
      <c r="B430" s="207"/>
      <c r="C430" s="208"/>
      <c r="D430" s="192" t="s">
        <v>147</v>
      </c>
      <c r="E430" s="209" t="s">
        <v>1</v>
      </c>
      <c r="F430" s="210" t="s">
        <v>1471</v>
      </c>
      <c r="G430" s="208"/>
      <c r="H430" s="211">
        <v>4</v>
      </c>
      <c r="I430" s="208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147</v>
      </c>
      <c r="AU430" s="217" t="s">
        <v>83</v>
      </c>
      <c r="AV430" s="13" t="s">
        <v>85</v>
      </c>
      <c r="AW430" s="13" t="s">
        <v>31</v>
      </c>
      <c r="AX430" s="13" t="s">
        <v>75</v>
      </c>
      <c r="AY430" s="217" t="s">
        <v>137</v>
      </c>
    </row>
    <row r="431" spans="1:65" s="12" customFormat="1">
      <c r="B431" s="197"/>
      <c r="C431" s="198"/>
      <c r="D431" s="192" t="s">
        <v>147</v>
      </c>
      <c r="E431" s="199" t="s">
        <v>1</v>
      </c>
      <c r="F431" s="200" t="s">
        <v>2479</v>
      </c>
      <c r="G431" s="198"/>
      <c r="H431" s="199" t="s">
        <v>1</v>
      </c>
      <c r="I431" s="198"/>
      <c r="J431" s="198"/>
      <c r="K431" s="198"/>
      <c r="L431" s="202"/>
      <c r="M431" s="203"/>
      <c r="N431" s="204"/>
      <c r="O431" s="204"/>
      <c r="P431" s="204"/>
      <c r="Q431" s="204"/>
      <c r="R431" s="204"/>
      <c r="S431" s="204"/>
      <c r="T431" s="205"/>
      <c r="AT431" s="206" t="s">
        <v>147</v>
      </c>
      <c r="AU431" s="206" t="s">
        <v>83</v>
      </c>
      <c r="AV431" s="12" t="s">
        <v>83</v>
      </c>
      <c r="AW431" s="12" t="s">
        <v>31</v>
      </c>
      <c r="AX431" s="12" t="s">
        <v>75</v>
      </c>
      <c r="AY431" s="206" t="s">
        <v>137</v>
      </c>
    </row>
    <row r="432" spans="1:65" s="13" customFormat="1">
      <c r="B432" s="207"/>
      <c r="C432" s="208"/>
      <c r="D432" s="192" t="s">
        <v>147</v>
      </c>
      <c r="E432" s="209" t="s">
        <v>1</v>
      </c>
      <c r="F432" s="210" t="s">
        <v>2487</v>
      </c>
      <c r="G432" s="208"/>
      <c r="H432" s="211">
        <v>6</v>
      </c>
      <c r="I432" s="208"/>
      <c r="J432" s="208"/>
      <c r="K432" s="208"/>
      <c r="L432" s="213"/>
      <c r="M432" s="214"/>
      <c r="N432" s="215"/>
      <c r="O432" s="215"/>
      <c r="P432" s="215"/>
      <c r="Q432" s="215"/>
      <c r="R432" s="215"/>
      <c r="S432" s="215"/>
      <c r="T432" s="216"/>
      <c r="AT432" s="217" t="s">
        <v>147</v>
      </c>
      <c r="AU432" s="217" t="s">
        <v>83</v>
      </c>
      <c r="AV432" s="13" t="s">
        <v>85</v>
      </c>
      <c r="AW432" s="13" t="s">
        <v>31</v>
      </c>
      <c r="AX432" s="13" t="s">
        <v>75</v>
      </c>
      <c r="AY432" s="217" t="s">
        <v>137</v>
      </c>
    </row>
    <row r="433" spans="1:65" s="12" customFormat="1">
      <c r="B433" s="197"/>
      <c r="C433" s="198"/>
      <c r="D433" s="192" t="s">
        <v>147</v>
      </c>
      <c r="E433" s="199" t="s">
        <v>1</v>
      </c>
      <c r="F433" s="200" t="s">
        <v>2481</v>
      </c>
      <c r="G433" s="198"/>
      <c r="H433" s="199" t="s">
        <v>1</v>
      </c>
      <c r="I433" s="198"/>
      <c r="J433" s="198"/>
      <c r="K433" s="198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147</v>
      </c>
      <c r="AU433" s="206" t="s">
        <v>83</v>
      </c>
      <c r="AV433" s="12" t="s">
        <v>83</v>
      </c>
      <c r="AW433" s="12" t="s">
        <v>31</v>
      </c>
      <c r="AX433" s="12" t="s">
        <v>75</v>
      </c>
      <c r="AY433" s="206" t="s">
        <v>137</v>
      </c>
    </row>
    <row r="434" spans="1:65" s="13" customFormat="1">
      <c r="B434" s="207"/>
      <c r="C434" s="208"/>
      <c r="D434" s="192" t="s">
        <v>147</v>
      </c>
      <c r="E434" s="209" t="s">
        <v>1</v>
      </c>
      <c r="F434" s="210" t="s">
        <v>1422</v>
      </c>
      <c r="G434" s="208"/>
      <c r="H434" s="211">
        <v>8</v>
      </c>
      <c r="I434" s="208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147</v>
      </c>
      <c r="AU434" s="217" t="s">
        <v>83</v>
      </c>
      <c r="AV434" s="13" t="s">
        <v>85</v>
      </c>
      <c r="AW434" s="13" t="s">
        <v>31</v>
      </c>
      <c r="AX434" s="13" t="s">
        <v>75</v>
      </c>
      <c r="AY434" s="217" t="s">
        <v>137</v>
      </c>
    </row>
    <row r="435" spans="1:65" s="14" customFormat="1">
      <c r="B435" s="218"/>
      <c r="C435" s="219"/>
      <c r="D435" s="192" t="s">
        <v>147</v>
      </c>
      <c r="E435" s="220" t="s">
        <v>1</v>
      </c>
      <c r="F435" s="221" t="s">
        <v>152</v>
      </c>
      <c r="G435" s="219"/>
      <c r="H435" s="222">
        <v>21</v>
      </c>
      <c r="I435" s="219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147</v>
      </c>
      <c r="AU435" s="228" t="s">
        <v>83</v>
      </c>
      <c r="AV435" s="14" t="s">
        <v>144</v>
      </c>
      <c r="AW435" s="14" t="s">
        <v>31</v>
      </c>
      <c r="AX435" s="14" t="s">
        <v>83</v>
      </c>
      <c r="AY435" s="228" t="s">
        <v>137</v>
      </c>
    </row>
    <row r="436" spans="1:65" s="12" customFormat="1">
      <c r="B436" s="197"/>
      <c r="C436" s="198"/>
      <c r="D436" s="192" t="s">
        <v>147</v>
      </c>
      <c r="E436" s="199" t="s">
        <v>1</v>
      </c>
      <c r="F436" s="200" t="s">
        <v>153</v>
      </c>
      <c r="G436" s="198"/>
      <c r="H436" s="199" t="s">
        <v>1</v>
      </c>
      <c r="I436" s="198"/>
      <c r="J436" s="198"/>
      <c r="K436" s="198"/>
      <c r="L436" s="202"/>
      <c r="M436" s="203"/>
      <c r="N436" s="204"/>
      <c r="O436" s="204"/>
      <c r="P436" s="204"/>
      <c r="Q436" s="204"/>
      <c r="R436" s="204"/>
      <c r="S436" s="204"/>
      <c r="T436" s="205"/>
      <c r="AT436" s="206" t="s">
        <v>147</v>
      </c>
      <c r="AU436" s="206" t="s">
        <v>83</v>
      </c>
      <c r="AV436" s="12" t="s">
        <v>83</v>
      </c>
      <c r="AW436" s="12" t="s">
        <v>31</v>
      </c>
      <c r="AX436" s="12" t="s">
        <v>75</v>
      </c>
      <c r="AY436" s="206" t="s">
        <v>137</v>
      </c>
    </row>
    <row r="437" spans="1:65" s="2" customFormat="1" ht="24.2" customHeight="1">
      <c r="A437" s="34"/>
      <c r="B437" s="35"/>
      <c r="C437" s="178" t="s">
        <v>296</v>
      </c>
      <c r="D437" s="178" t="s">
        <v>138</v>
      </c>
      <c r="E437" s="179" t="s">
        <v>273</v>
      </c>
      <c r="F437" s="180" t="s">
        <v>274</v>
      </c>
      <c r="G437" s="181" t="s">
        <v>156</v>
      </c>
      <c r="H437" s="182">
        <v>21</v>
      </c>
      <c r="I437" s="253"/>
      <c r="J437" s="184">
        <f>ROUND(I437*H437,2)</f>
        <v>0</v>
      </c>
      <c r="K437" s="180" t="s">
        <v>142</v>
      </c>
      <c r="L437" s="185"/>
      <c r="M437" s="186" t="s">
        <v>1</v>
      </c>
      <c r="N437" s="187" t="s">
        <v>40</v>
      </c>
      <c r="O437" s="71"/>
      <c r="P437" s="188">
        <f>O437*H437</f>
        <v>0</v>
      </c>
      <c r="Q437" s="188">
        <v>0.13058</v>
      </c>
      <c r="R437" s="188">
        <f>Q437*H437</f>
        <v>2.7421799999999998</v>
      </c>
      <c r="S437" s="188">
        <v>0</v>
      </c>
      <c r="T437" s="189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190" t="s">
        <v>143</v>
      </c>
      <c r="AT437" s="190" t="s">
        <v>138</v>
      </c>
      <c r="AU437" s="190" t="s">
        <v>83</v>
      </c>
      <c r="AY437" s="17" t="s">
        <v>137</v>
      </c>
      <c r="BE437" s="191">
        <f>IF(N437="základní",J437,0)</f>
        <v>0</v>
      </c>
      <c r="BF437" s="191">
        <f>IF(N437="snížená",J437,0)</f>
        <v>0</v>
      </c>
      <c r="BG437" s="191">
        <f>IF(N437="zákl. přenesená",J437,0)</f>
        <v>0</v>
      </c>
      <c r="BH437" s="191">
        <f>IF(N437="sníž. přenesená",J437,0)</f>
        <v>0</v>
      </c>
      <c r="BI437" s="191">
        <f>IF(N437="nulová",J437,0)</f>
        <v>0</v>
      </c>
      <c r="BJ437" s="17" t="s">
        <v>83</v>
      </c>
      <c r="BK437" s="191">
        <f>ROUND(I437*H437,2)</f>
        <v>0</v>
      </c>
      <c r="BL437" s="17" t="s">
        <v>144</v>
      </c>
      <c r="BM437" s="190" t="s">
        <v>2493</v>
      </c>
    </row>
    <row r="438" spans="1:65" s="2" customFormat="1">
      <c r="A438" s="34"/>
      <c r="B438" s="35"/>
      <c r="C438" s="36"/>
      <c r="D438" s="192" t="s">
        <v>146</v>
      </c>
      <c r="E438" s="36"/>
      <c r="F438" s="193" t="s">
        <v>274</v>
      </c>
      <c r="G438" s="36"/>
      <c r="H438" s="36"/>
      <c r="I438" s="36"/>
      <c r="J438" s="36"/>
      <c r="K438" s="36"/>
      <c r="L438" s="39"/>
      <c r="M438" s="195"/>
      <c r="N438" s="196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7" t="s">
        <v>146</v>
      </c>
      <c r="AU438" s="17" t="s">
        <v>83</v>
      </c>
    </row>
    <row r="439" spans="1:65" s="12" customFormat="1">
      <c r="B439" s="197"/>
      <c r="C439" s="198"/>
      <c r="D439" s="192" t="s">
        <v>147</v>
      </c>
      <c r="E439" s="199" t="s">
        <v>1</v>
      </c>
      <c r="F439" s="200" t="s">
        <v>2428</v>
      </c>
      <c r="G439" s="198"/>
      <c r="H439" s="199" t="s">
        <v>1</v>
      </c>
      <c r="I439" s="198"/>
      <c r="J439" s="198"/>
      <c r="K439" s="198"/>
      <c r="L439" s="202"/>
      <c r="M439" s="203"/>
      <c r="N439" s="204"/>
      <c r="O439" s="204"/>
      <c r="P439" s="204"/>
      <c r="Q439" s="204"/>
      <c r="R439" s="204"/>
      <c r="S439" s="204"/>
      <c r="T439" s="205"/>
      <c r="AT439" s="206" t="s">
        <v>147</v>
      </c>
      <c r="AU439" s="206" t="s">
        <v>83</v>
      </c>
      <c r="AV439" s="12" t="s">
        <v>83</v>
      </c>
      <c r="AW439" s="12" t="s">
        <v>31</v>
      </c>
      <c r="AX439" s="12" t="s">
        <v>75</v>
      </c>
      <c r="AY439" s="206" t="s">
        <v>137</v>
      </c>
    </row>
    <row r="440" spans="1:65" s="13" customFormat="1">
      <c r="B440" s="207"/>
      <c r="C440" s="208"/>
      <c r="D440" s="192" t="s">
        <v>147</v>
      </c>
      <c r="E440" s="209" t="s">
        <v>1</v>
      </c>
      <c r="F440" s="210" t="s">
        <v>136</v>
      </c>
      <c r="G440" s="208"/>
      <c r="H440" s="211">
        <v>3</v>
      </c>
      <c r="I440" s="208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147</v>
      </c>
      <c r="AU440" s="217" t="s">
        <v>83</v>
      </c>
      <c r="AV440" s="13" t="s">
        <v>85</v>
      </c>
      <c r="AW440" s="13" t="s">
        <v>31</v>
      </c>
      <c r="AX440" s="13" t="s">
        <v>75</v>
      </c>
      <c r="AY440" s="217" t="s">
        <v>137</v>
      </c>
    </row>
    <row r="441" spans="1:65" s="12" customFormat="1">
      <c r="B441" s="197"/>
      <c r="C441" s="198"/>
      <c r="D441" s="192" t="s">
        <v>147</v>
      </c>
      <c r="E441" s="199" t="s">
        <v>1</v>
      </c>
      <c r="F441" s="200" t="s">
        <v>2429</v>
      </c>
      <c r="G441" s="198"/>
      <c r="H441" s="199" t="s">
        <v>1</v>
      </c>
      <c r="I441" s="198"/>
      <c r="J441" s="198"/>
      <c r="K441" s="198"/>
      <c r="L441" s="202"/>
      <c r="M441" s="203"/>
      <c r="N441" s="204"/>
      <c r="O441" s="204"/>
      <c r="P441" s="204"/>
      <c r="Q441" s="204"/>
      <c r="R441" s="204"/>
      <c r="S441" s="204"/>
      <c r="T441" s="205"/>
      <c r="AT441" s="206" t="s">
        <v>147</v>
      </c>
      <c r="AU441" s="206" t="s">
        <v>83</v>
      </c>
      <c r="AV441" s="12" t="s">
        <v>83</v>
      </c>
      <c r="AW441" s="12" t="s">
        <v>31</v>
      </c>
      <c r="AX441" s="12" t="s">
        <v>75</v>
      </c>
      <c r="AY441" s="206" t="s">
        <v>137</v>
      </c>
    </row>
    <row r="442" spans="1:65" s="13" customFormat="1">
      <c r="B442" s="207"/>
      <c r="C442" s="208"/>
      <c r="D442" s="192" t="s">
        <v>147</v>
      </c>
      <c r="E442" s="209" t="s">
        <v>1</v>
      </c>
      <c r="F442" s="210" t="s">
        <v>1471</v>
      </c>
      <c r="G442" s="208"/>
      <c r="H442" s="211">
        <v>4</v>
      </c>
      <c r="I442" s="208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147</v>
      </c>
      <c r="AU442" s="217" t="s">
        <v>83</v>
      </c>
      <c r="AV442" s="13" t="s">
        <v>85</v>
      </c>
      <c r="AW442" s="13" t="s">
        <v>31</v>
      </c>
      <c r="AX442" s="13" t="s">
        <v>75</v>
      </c>
      <c r="AY442" s="217" t="s">
        <v>137</v>
      </c>
    </row>
    <row r="443" spans="1:65" s="12" customFormat="1">
      <c r="B443" s="197"/>
      <c r="C443" s="198"/>
      <c r="D443" s="192" t="s">
        <v>147</v>
      </c>
      <c r="E443" s="199" t="s">
        <v>1</v>
      </c>
      <c r="F443" s="200" t="s">
        <v>2479</v>
      </c>
      <c r="G443" s="198"/>
      <c r="H443" s="199" t="s">
        <v>1</v>
      </c>
      <c r="I443" s="198"/>
      <c r="J443" s="198"/>
      <c r="K443" s="198"/>
      <c r="L443" s="202"/>
      <c r="M443" s="203"/>
      <c r="N443" s="204"/>
      <c r="O443" s="204"/>
      <c r="P443" s="204"/>
      <c r="Q443" s="204"/>
      <c r="R443" s="204"/>
      <c r="S443" s="204"/>
      <c r="T443" s="205"/>
      <c r="AT443" s="206" t="s">
        <v>147</v>
      </c>
      <c r="AU443" s="206" t="s">
        <v>83</v>
      </c>
      <c r="AV443" s="12" t="s">
        <v>83</v>
      </c>
      <c r="AW443" s="12" t="s">
        <v>31</v>
      </c>
      <c r="AX443" s="12" t="s">
        <v>75</v>
      </c>
      <c r="AY443" s="206" t="s">
        <v>137</v>
      </c>
    </row>
    <row r="444" spans="1:65" s="13" customFormat="1">
      <c r="B444" s="207"/>
      <c r="C444" s="208"/>
      <c r="D444" s="192" t="s">
        <v>147</v>
      </c>
      <c r="E444" s="209" t="s">
        <v>1</v>
      </c>
      <c r="F444" s="210" t="s">
        <v>2487</v>
      </c>
      <c r="G444" s="208"/>
      <c r="H444" s="211">
        <v>6</v>
      </c>
      <c r="I444" s="208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147</v>
      </c>
      <c r="AU444" s="217" t="s">
        <v>83</v>
      </c>
      <c r="AV444" s="13" t="s">
        <v>85</v>
      </c>
      <c r="AW444" s="13" t="s">
        <v>31</v>
      </c>
      <c r="AX444" s="13" t="s">
        <v>75</v>
      </c>
      <c r="AY444" s="217" t="s">
        <v>137</v>
      </c>
    </row>
    <row r="445" spans="1:65" s="12" customFormat="1">
      <c r="B445" s="197"/>
      <c r="C445" s="198"/>
      <c r="D445" s="192" t="s">
        <v>147</v>
      </c>
      <c r="E445" s="199" t="s">
        <v>1</v>
      </c>
      <c r="F445" s="200" t="s">
        <v>2481</v>
      </c>
      <c r="G445" s="198"/>
      <c r="H445" s="199" t="s">
        <v>1</v>
      </c>
      <c r="I445" s="198"/>
      <c r="J445" s="198"/>
      <c r="K445" s="198"/>
      <c r="L445" s="202"/>
      <c r="M445" s="203"/>
      <c r="N445" s="204"/>
      <c r="O445" s="204"/>
      <c r="P445" s="204"/>
      <c r="Q445" s="204"/>
      <c r="R445" s="204"/>
      <c r="S445" s="204"/>
      <c r="T445" s="205"/>
      <c r="AT445" s="206" t="s">
        <v>147</v>
      </c>
      <c r="AU445" s="206" t="s">
        <v>83</v>
      </c>
      <c r="AV445" s="12" t="s">
        <v>83</v>
      </c>
      <c r="AW445" s="12" t="s">
        <v>31</v>
      </c>
      <c r="AX445" s="12" t="s">
        <v>75</v>
      </c>
      <c r="AY445" s="206" t="s">
        <v>137</v>
      </c>
    </row>
    <row r="446" spans="1:65" s="13" customFormat="1">
      <c r="B446" s="207"/>
      <c r="C446" s="208"/>
      <c r="D446" s="192" t="s">
        <v>147</v>
      </c>
      <c r="E446" s="209" t="s">
        <v>1</v>
      </c>
      <c r="F446" s="210" t="s">
        <v>1422</v>
      </c>
      <c r="G446" s="208"/>
      <c r="H446" s="211">
        <v>8</v>
      </c>
      <c r="I446" s="208"/>
      <c r="J446" s="208"/>
      <c r="K446" s="208"/>
      <c r="L446" s="213"/>
      <c r="M446" s="214"/>
      <c r="N446" s="215"/>
      <c r="O446" s="215"/>
      <c r="P446" s="215"/>
      <c r="Q446" s="215"/>
      <c r="R446" s="215"/>
      <c r="S446" s="215"/>
      <c r="T446" s="216"/>
      <c r="AT446" s="217" t="s">
        <v>147</v>
      </c>
      <c r="AU446" s="217" t="s">
        <v>83</v>
      </c>
      <c r="AV446" s="13" t="s">
        <v>85</v>
      </c>
      <c r="AW446" s="13" t="s">
        <v>31</v>
      </c>
      <c r="AX446" s="13" t="s">
        <v>75</v>
      </c>
      <c r="AY446" s="217" t="s">
        <v>137</v>
      </c>
    </row>
    <row r="447" spans="1:65" s="14" customFormat="1">
      <c r="B447" s="218"/>
      <c r="C447" s="219"/>
      <c r="D447" s="192" t="s">
        <v>147</v>
      </c>
      <c r="E447" s="220" t="s">
        <v>1</v>
      </c>
      <c r="F447" s="221" t="s">
        <v>152</v>
      </c>
      <c r="G447" s="219"/>
      <c r="H447" s="222">
        <v>21</v>
      </c>
      <c r="I447" s="219"/>
      <c r="J447" s="219"/>
      <c r="K447" s="219"/>
      <c r="L447" s="224"/>
      <c r="M447" s="225"/>
      <c r="N447" s="226"/>
      <c r="O447" s="226"/>
      <c r="P447" s="226"/>
      <c r="Q447" s="226"/>
      <c r="R447" s="226"/>
      <c r="S447" s="226"/>
      <c r="T447" s="227"/>
      <c r="AT447" s="228" t="s">
        <v>147</v>
      </c>
      <c r="AU447" s="228" t="s">
        <v>83</v>
      </c>
      <c r="AV447" s="14" t="s">
        <v>144</v>
      </c>
      <c r="AW447" s="14" t="s">
        <v>31</v>
      </c>
      <c r="AX447" s="14" t="s">
        <v>83</v>
      </c>
      <c r="AY447" s="228" t="s">
        <v>137</v>
      </c>
    </row>
    <row r="448" spans="1:65" s="12" customFormat="1">
      <c r="B448" s="197"/>
      <c r="C448" s="198"/>
      <c r="D448" s="192" t="s">
        <v>147</v>
      </c>
      <c r="E448" s="199" t="s">
        <v>1</v>
      </c>
      <c r="F448" s="200" t="s">
        <v>153</v>
      </c>
      <c r="G448" s="198"/>
      <c r="H448" s="199" t="s">
        <v>1</v>
      </c>
      <c r="I448" s="198"/>
      <c r="J448" s="198"/>
      <c r="K448" s="198"/>
      <c r="L448" s="202"/>
      <c r="M448" s="203"/>
      <c r="N448" s="204"/>
      <c r="O448" s="204"/>
      <c r="P448" s="204"/>
      <c r="Q448" s="204"/>
      <c r="R448" s="204"/>
      <c r="S448" s="204"/>
      <c r="T448" s="205"/>
      <c r="AT448" s="206" t="s">
        <v>147</v>
      </c>
      <c r="AU448" s="206" t="s">
        <v>83</v>
      </c>
      <c r="AV448" s="12" t="s">
        <v>83</v>
      </c>
      <c r="AW448" s="12" t="s">
        <v>31</v>
      </c>
      <c r="AX448" s="12" t="s">
        <v>75</v>
      </c>
      <c r="AY448" s="206" t="s">
        <v>137</v>
      </c>
    </row>
    <row r="449" spans="1:65" s="2" customFormat="1" ht="24.2" customHeight="1">
      <c r="A449" s="34"/>
      <c r="B449" s="35"/>
      <c r="C449" s="178" t="s">
        <v>300</v>
      </c>
      <c r="D449" s="178" t="s">
        <v>138</v>
      </c>
      <c r="E449" s="179" t="s">
        <v>277</v>
      </c>
      <c r="F449" s="180" t="s">
        <v>278</v>
      </c>
      <c r="G449" s="181" t="s">
        <v>156</v>
      </c>
      <c r="H449" s="182">
        <v>49</v>
      </c>
      <c r="I449" s="253"/>
      <c r="J449" s="184">
        <f>ROUND(I449*H449,2)</f>
        <v>0</v>
      </c>
      <c r="K449" s="180" t="s">
        <v>142</v>
      </c>
      <c r="L449" s="185"/>
      <c r="M449" s="186" t="s">
        <v>1</v>
      </c>
      <c r="N449" s="187" t="s">
        <v>40</v>
      </c>
      <c r="O449" s="71"/>
      <c r="P449" s="188">
        <f>O449*H449</f>
        <v>0</v>
      </c>
      <c r="Q449" s="188">
        <v>0.13431000000000001</v>
      </c>
      <c r="R449" s="188">
        <f>Q449*H449</f>
        <v>6.5811900000000003</v>
      </c>
      <c r="S449" s="188">
        <v>0</v>
      </c>
      <c r="T449" s="189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190" t="s">
        <v>143</v>
      </c>
      <c r="AT449" s="190" t="s">
        <v>138</v>
      </c>
      <c r="AU449" s="190" t="s">
        <v>83</v>
      </c>
      <c r="AY449" s="17" t="s">
        <v>137</v>
      </c>
      <c r="BE449" s="191">
        <f>IF(N449="základní",J449,0)</f>
        <v>0</v>
      </c>
      <c r="BF449" s="191">
        <f>IF(N449="snížená",J449,0)</f>
        <v>0</v>
      </c>
      <c r="BG449" s="191">
        <f>IF(N449="zákl. přenesená",J449,0)</f>
        <v>0</v>
      </c>
      <c r="BH449" s="191">
        <f>IF(N449="sníž. přenesená",J449,0)</f>
        <v>0</v>
      </c>
      <c r="BI449" s="191">
        <f>IF(N449="nulová",J449,0)</f>
        <v>0</v>
      </c>
      <c r="BJ449" s="17" t="s">
        <v>83</v>
      </c>
      <c r="BK449" s="191">
        <f>ROUND(I449*H449,2)</f>
        <v>0</v>
      </c>
      <c r="BL449" s="17" t="s">
        <v>144</v>
      </c>
      <c r="BM449" s="190" t="s">
        <v>2494</v>
      </c>
    </row>
    <row r="450" spans="1:65" s="2" customFormat="1">
      <c r="A450" s="34"/>
      <c r="B450" s="35"/>
      <c r="C450" s="36"/>
      <c r="D450" s="192" t="s">
        <v>146</v>
      </c>
      <c r="E450" s="36"/>
      <c r="F450" s="193" t="s">
        <v>278</v>
      </c>
      <c r="G450" s="36"/>
      <c r="H450" s="36"/>
      <c r="I450" s="36"/>
      <c r="J450" s="36"/>
      <c r="K450" s="36"/>
      <c r="L450" s="39"/>
      <c r="M450" s="195"/>
      <c r="N450" s="196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7" t="s">
        <v>146</v>
      </c>
      <c r="AU450" s="17" t="s">
        <v>83</v>
      </c>
    </row>
    <row r="451" spans="1:65" s="12" customFormat="1">
      <c r="B451" s="197"/>
      <c r="C451" s="198"/>
      <c r="D451" s="192" t="s">
        <v>147</v>
      </c>
      <c r="E451" s="199" t="s">
        <v>1</v>
      </c>
      <c r="F451" s="200" t="s">
        <v>2428</v>
      </c>
      <c r="G451" s="198"/>
      <c r="H451" s="199" t="s">
        <v>1</v>
      </c>
      <c r="I451" s="198"/>
      <c r="J451" s="198"/>
      <c r="K451" s="198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147</v>
      </c>
      <c r="AU451" s="206" t="s">
        <v>83</v>
      </c>
      <c r="AV451" s="12" t="s">
        <v>83</v>
      </c>
      <c r="AW451" s="12" t="s">
        <v>31</v>
      </c>
      <c r="AX451" s="12" t="s">
        <v>75</v>
      </c>
      <c r="AY451" s="206" t="s">
        <v>137</v>
      </c>
    </row>
    <row r="452" spans="1:65" s="13" customFormat="1">
      <c r="B452" s="207"/>
      <c r="C452" s="208"/>
      <c r="D452" s="192" t="s">
        <v>147</v>
      </c>
      <c r="E452" s="209" t="s">
        <v>1</v>
      </c>
      <c r="F452" s="210" t="s">
        <v>83</v>
      </c>
      <c r="G452" s="208"/>
      <c r="H452" s="211">
        <v>1</v>
      </c>
      <c r="I452" s="208"/>
      <c r="J452" s="208"/>
      <c r="K452" s="208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147</v>
      </c>
      <c r="AU452" s="217" t="s">
        <v>83</v>
      </c>
      <c r="AV452" s="13" t="s">
        <v>85</v>
      </c>
      <c r="AW452" s="13" t="s">
        <v>31</v>
      </c>
      <c r="AX452" s="13" t="s">
        <v>75</v>
      </c>
      <c r="AY452" s="217" t="s">
        <v>137</v>
      </c>
    </row>
    <row r="453" spans="1:65" s="12" customFormat="1">
      <c r="B453" s="197"/>
      <c r="C453" s="198"/>
      <c r="D453" s="192" t="s">
        <v>147</v>
      </c>
      <c r="E453" s="199" t="s">
        <v>1</v>
      </c>
      <c r="F453" s="200" t="s">
        <v>2429</v>
      </c>
      <c r="G453" s="198"/>
      <c r="H453" s="199" t="s">
        <v>1</v>
      </c>
      <c r="I453" s="198"/>
      <c r="J453" s="198"/>
      <c r="K453" s="198"/>
      <c r="L453" s="202"/>
      <c r="M453" s="203"/>
      <c r="N453" s="204"/>
      <c r="O453" s="204"/>
      <c r="P453" s="204"/>
      <c r="Q453" s="204"/>
      <c r="R453" s="204"/>
      <c r="S453" s="204"/>
      <c r="T453" s="205"/>
      <c r="AT453" s="206" t="s">
        <v>147</v>
      </c>
      <c r="AU453" s="206" t="s">
        <v>83</v>
      </c>
      <c r="AV453" s="12" t="s">
        <v>83</v>
      </c>
      <c r="AW453" s="12" t="s">
        <v>31</v>
      </c>
      <c r="AX453" s="12" t="s">
        <v>75</v>
      </c>
      <c r="AY453" s="206" t="s">
        <v>137</v>
      </c>
    </row>
    <row r="454" spans="1:65" s="13" customFormat="1">
      <c r="B454" s="207"/>
      <c r="C454" s="208"/>
      <c r="D454" s="192" t="s">
        <v>147</v>
      </c>
      <c r="E454" s="209" t="s">
        <v>1</v>
      </c>
      <c r="F454" s="210" t="s">
        <v>1470</v>
      </c>
      <c r="G454" s="208"/>
      <c r="H454" s="211">
        <v>8</v>
      </c>
      <c r="I454" s="208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147</v>
      </c>
      <c r="AU454" s="217" t="s">
        <v>83</v>
      </c>
      <c r="AV454" s="13" t="s">
        <v>85</v>
      </c>
      <c r="AW454" s="13" t="s">
        <v>31</v>
      </c>
      <c r="AX454" s="13" t="s">
        <v>75</v>
      </c>
      <c r="AY454" s="217" t="s">
        <v>137</v>
      </c>
    </row>
    <row r="455" spans="1:65" s="12" customFormat="1">
      <c r="B455" s="197"/>
      <c r="C455" s="198"/>
      <c r="D455" s="192" t="s">
        <v>147</v>
      </c>
      <c r="E455" s="199" t="s">
        <v>1</v>
      </c>
      <c r="F455" s="200" t="s">
        <v>2479</v>
      </c>
      <c r="G455" s="198"/>
      <c r="H455" s="199" t="s">
        <v>1</v>
      </c>
      <c r="I455" s="198"/>
      <c r="J455" s="198"/>
      <c r="K455" s="198"/>
      <c r="L455" s="202"/>
      <c r="M455" s="203"/>
      <c r="N455" s="204"/>
      <c r="O455" s="204"/>
      <c r="P455" s="204"/>
      <c r="Q455" s="204"/>
      <c r="R455" s="204"/>
      <c r="S455" s="204"/>
      <c r="T455" s="205"/>
      <c r="AT455" s="206" t="s">
        <v>147</v>
      </c>
      <c r="AU455" s="206" t="s">
        <v>83</v>
      </c>
      <c r="AV455" s="12" t="s">
        <v>83</v>
      </c>
      <c r="AW455" s="12" t="s">
        <v>31</v>
      </c>
      <c r="AX455" s="12" t="s">
        <v>75</v>
      </c>
      <c r="AY455" s="206" t="s">
        <v>137</v>
      </c>
    </row>
    <row r="456" spans="1:65" s="13" customFormat="1">
      <c r="B456" s="207"/>
      <c r="C456" s="208"/>
      <c r="D456" s="192" t="s">
        <v>147</v>
      </c>
      <c r="E456" s="209" t="s">
        <v>1</v>
      </c>
      <c r="F456" s="210" t="s">
        <v>1634</v>
      </c>
      <c r="G456" s="208"/>
      <c r="H456" s="211">
        <v>12</v>
      </c>
      <c r="I456" s="208"/>
      <c r="J456" s="208"/>
      <c r="K456" s="208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147</v>
      </c>
      <c r="AU456" s="217" t="s">
        <v>83</v>
      </c>
      <c r="AV456" s="13" t="s">
        <v>85</v>
      </c>
      <c r="AW456" s="13" t="s">
        <v>31</v>
      </c>
      <c r="AX456" s="13" t="s">
        <v>75</v>
      </c>
      <c r="AY456" s="217" t="s">
        <v>137</v>
      </c>
    </row>
    <row r="457" spans="1:65" s="12" customFormat="1">
      <c r="B457" s="197"/>
      <c r="C457" s="198"/>
      <c r="D457" s="192" t="s">
        <v>147</v>
      </c>
      <c r="E457" s="199" t="s">
        <v>1</v>
      </c>
      <c r="F457" s="200" t="s">
        <v>2481</v>
      </c>
      <c r="G457" s="198"/>
      <c r="H457" s="199" t="s">
        <v>1</v>
      </c>
      <c r="I457" s="198"/>
      <c r="J457" s="198"/>
      <c r="K457" s="198"/>
      <c r="L457" s="202"/>
      <c r="M457" s="203"/>
      <c r="N457" s="204"/>
      <c r="O457" s="204"/>
      <c r="P457" s="204"/>
      <c r="Q457" s="204"/>
      <c r="R457" s="204"/>
      <c r="S457" s="204"/>
      <c r="T457" s="205"/>
      <c r="AT457" s="206" t="s">
        <v>147</v>
      </c>
      <c r="AU457" s="206" t="s">
        <v>83</v>
      </c>
      <c r="AV457" s="12" t="s">
        <v>83</v>
      </c>
      <c r="AW457" s="12" t="s">
        <v>31</v>
      </c>
      <c r="AX457" s="12" t="s">
        <v>75</v>
      </c>
      <c r="AY457" s="206" t="s">
        <v>137</v>
      </c>
    </row>
    <row r="458" spans="1:65" s="13" customFormat="1">
      <c r="B458" s="207"/>
      <c r="C458" s="208"/>
      <c r="D458" s="192" t="s">
        <v>147</v>
      </c>
      <c r="E458" s="209" t="s">
        <v>1</v>
      </c>
      <c r="F458" s="210" t="s">
        <v>1422</v>
      </c>
      <c r="G458" s="208"/>
      <c r="H458" s="211">
        <v>8</v>
      </c>
      <c r="I458" s="208"/>
      <c r="J458" s="208"/>
      <c r="K458" s="208"/>
      <c r="L458" s="213"/>
      <c r="M458" s="214"/>
      <c r="N458" s="215"/>
      <c r="O458" s="215"/>
      <c r="P458" s="215"/>
      <c r="Q458" s="215"/>
      <c r="R458" s="215"/>
      <c r="S458" s="215"/>
      <c r="T458" s="216"/>
      <c r="AT458" s="217" t="s">
        <v>147</v>
      </c>
      <c r="AU458" s="217" t="s">
        <v>83</v>
      </c>
      <c r="AV458" s="13" t="s">
        <v>85</v>
      </c>
      <c r="AW458" s="13" t="s">
        <v>31</v>
      </c>
      <c r="AX458" s="13" t="s">
        <v>75</v>
      </c>
      <c r="AY458" s="217" t="s">
        <v>137</v>
      </c>
    </row>
    <row r="459" spans="1:65" s="12" customFormat="1">
      <c r="B459" s="197"/>
      <c r="C459" s="198"/>
      <c r="D459" s="192" t="s">
        <v>147</v>
      </c>
      <c r="E459" s="199" t="s">
        <v>1</v>
      </c>
      <c r="F459" s="200" t="s">
        <v>2462</v>
      </c>
      <c r="G459" s="198"/>
      <c r="H459" s="199" t="s">
        <v>1</v>
      </c>
      <c r="I459" s="198"/>
      <c r="J459" s="198"/>
      <c r="K459" s="198"/>
      <c r="L459" s="202"/>
      <c r="M459" s="203"/>
      <c r="N459" s="204"/>
      <c r="O459" s="204"/>
      <c r="P459" s="204"/>
      <c r="Q459" s="204"/>
      <c r="R459" s="204"/>
      <c r="S459" s="204"/>
      <c r="T459" s="205"/>
      <c r="AT459" s="206" t="s">
        <v>147</v>
      </c>
      <c r="AU459" s="206" t="s">
        <v>83</v>
      </c>
      <c r="AV459" s="12" t="s">
        <v>83</v>
      </c>
      <c r="AW459" s="12" t="s">
        <v>31</v>
      </c>
      <c r="AX459" s="12" t="s">
        <v>75</v>
      </c>
      <c r="AY459" s="206" t="s">
        <v>137</v>
      </c>
    </row>
    <row r="460" spans="1:65" s="13" customFormat="1">
      <c r="B460" s="207"/>
      <c r="C460" s="208"/>
      <c r="D460" s="192" t="s">
        <v>147</v>
      </c>
      <c r="E460" s="209" t="s">
        <v>1</v>
      </c>
      <c r="F460" s="210" t="s">
        <v>261</v>
      </c>
      <c r="G460" s="208"/>
      <c r="H460" s="211">
        <v>20</v>
      </c>
      <c r="I460" s="208"/>
      <c r="J460" s="208"/>
      <c r="K460" s="208"/>
      <c r="L460" s="213"/>
      <c r="M460" s="214"/>
      <c r="N460" s="215"/>
      <c r="O460" s="215"/>
      <c r="P460" s="215"/>
      <c r="Q460" s="215"/>
      <c r="R460" s="215"/>
      <c r="S460" s="215"/>
      <c r="T460" s="216"/>
      <c r="AT460" s="217" t="s">
        <v>147</v>
      </c>
      <c r="AU460" s="217" t="s">
        <v>83</v>
      </c>
      <c r="AV460" s="13" t="s">
        <v>85</v>
      </c>
      <c r="AW460" s="13" t="s">
        <v>31</v>
      </c>
      <c r="AX460" s="13" t="s">
        <v>75</v>
      </c>
      <c r="AY460" s="217" t="s">
        <v>137</v>
      </c>
    </row>
    <row r="461" spans="1:65" s="14" customFormat="1">
      <c r="B461" s="218"/>
      <c r="C461" s="219"/>
      <c r="D461" s="192" t="s">
        <v>147</v>
      </c>
      <c r="E461" s="220" t="s">
        <v>1</v>
      </c>
      <c r="F461" s="221" t="s">
        <v>152</v>
      </c>
      <c r="G461" s="219"/>
      <c r="H461" s="222">
        <v>49</v>
      </c>
      <c r="I461" s="219"/>
      <c r="J461" s="219"/>
      <c r="K461" s="219"/>
      <c r="L461" s="224"/>
      <c r="M461" s="225"/>
      <c r="N461" s="226"/>
      <c r="O461" s="226"/>
      <c r="P461" s="226"/>
      <c r="Q461" s="226"/>
      <c r="R461" s="226"/>
      <c r="S461" s="226"/>
      <c r="T461" s="227"/>
      <c r="AT461" s="228" t="s">
        <v>147</v>
      </c>
      <c r="AU461" s="228" t="s">
        <v>83</v>
      </c>
      <c r="AV461" s="14" t="s">
        <v>144</v>
      </c>
      <c r="AW461" s="14" t="s">
        <v>31</v>
      </c>
      <c r="AX461" s="14" t="s">
        <v>83</v>
      </c>
      <c r="AY461" s="228" t="s">
        <v>137</v>
      </c>
    </row>
    <row r="462" spans="1:65" s="12" customFormat="1">
      <c r="B462" s="197"/>
      <c r="C462" s="198"/>
      <c r="D462" s="192" t="s">
        <v>147</v>
      </c>
      <c r="E462" s="199" t="s">
        <v>1</v>
      </c>
      <c r="F462" s="200" t="s">
        <v>153</v>
      </c>
      <c r="G462" s="198"/>
      <c r="H462" s="199" t="s">
        <v>1</v>
      </c>
      <c r="I462" s="198"/>
      <c r="J462" s="198"/>
      <c r="K462" s="198"/>
      <c r="L462" s="202"/>
      <c r="M462" s="203"/>
      <c r="N462" s="204"/>
      <c r="O462" s="204"/>
      <c r="P462" s="204"/>
      <c r="Q462" s="204"/>
      <c r="R462" s="204"/>
      <c r="S462" s="204"/>
      <c r="T462" s="205"/>
      <c r="AT462" s="206" t="s">
        <v>147</v>
      </c>
      <c r="AU462" s="206" t="s">
        <v>83</v>
      </c>
      <c r="AV462" s="12" t="s">
        <v>83</v>
      </c>
      <c r="AW462" s="12" t="s">
        <v>31</v>
      </c>
      <c r="AX462" s="12" t="s">
        <v>75</v>
      </c>
      <c r="AY462" s="206" t="s">
        <v>137</v>
      </c>
    </row>
    <row r="463" spans="1:65" s="2" customFormat="1" ht="24.2" customHeight="1">
      <c r="A463" s="34"/>
      <c r="B463" s="35"/>
      <c r="C463" s="178" t="s">
        <v>305</v>
      </c>
      <c r="D463" s="178" t="s">
        <v>138</v>
      </c>
      <c r="E463" s="179" t="s">
        <v>281</v>
      </c>
      <c r="F463" s="180" t="s">
        <v>282</v>
      </c>
      <c r="G463" s="181" t="s">
        <v>156</v>
      </c>
      <c r="H463" s="182">
        <v>7</v>
      </c>
      <c r="I463" s="253"/>
      <c r="J463" s="184">
        <f>ROUND(I463*H463,2)</f>
        <v>0</v>
      </c>
      <c r="K463" s="180" t="s">
        <v>142</v>
      </c>
      <c r="L463" s="185"/>
      <c r="M463" s="186" t="s">
        <v>1</v>
      </c>
      <c r="N463" s="187" t="s">
        <v>40</v>
      </c>
      <c r="O463" s="71"/>
      <c r="P463" s="188">
        <f>O463*H463</f>
        <v>0</v>
      </c>
      <c r="Q463" s="188">
        <v>0.13804</v>
      </c>
      <c r="R463" s="188">
        <f>Q463*H463</f>
        <v>0.96628000000000003</v>
      </c>
      <c r="S463" s="188">
        <v>0</v>
      </c>
      <c r="T463" s="189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190" t="s">
        <v>143</v>
      </c>
      <c r="AT463" s="190" t="s">
        <v>138</v>
      </c>
      <c r="AU463" s="190" t="s">
        <v>83</v>
      </c>
      <c r="AY463" s="17" t="s">
        <v>137</v>
      </c>
      <c r="BE463" s="191">
        <f>IF(N463="základní",J463,0)</f>
        <v>0</v>
      </c>
      <c r="BF463" s="191">
        <f>IF(N463="snížená",J463,0)</f>
        <v>0</v>
      </c>
      <c r="BG463" s="191">
        <f>IF(N463="zákl. přenesená",J463,0)</f>
        <v>0</v>
      </c>
      <c r="BH463" s="191">
        <f>IF(N463="sníž. přenesená",J463,0)</f>
        <v>0</v>
      </c>
      <c r="BI463" s="191">
        <f>IF(N463="nulová",J463,0)</f>
        <v>0</v>
      </c>
      <c r="BJ463" s="17" t="s">
        <v>83</v>
      </c>
      <c r="BK463" s="191">
        <f>ROUND(I463*H463,2)</f>
        <v>0</v>
      </c>
      <c r="BL463" s="17" t="s">
        <v>144</v>
      </c>
      <c r="BM463" s="190" t="s">
        <v>2495</v>
      </c>
    </row>
    <row r="464" spans="1:65" s="2" customFormat="1">
      <c r="A464" s="34"/>
      <c r="B464" s="35"/>
      <c r="C464" s="36"/>
      <c r="D464" s="192" t="s">
        <v>146</v>
      </c>
      <c r="E464" s="36"/>
      <c r="F464" s="193" t="s">
        <v>282</v>
      </c>
      <c r="G464" s="36"/>
      <c r="H464" s="36"/>
      <c r="I464" s="36"/>
      <c r="J464" s="36"/>
      <c r="K464" s="36"/>
      <c r="L464" s="39"/>
      <c r="M464" s="195"/>
      <c r="N464" s="196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7" t="s">
        <v>146</v>
      </c>
      <c r="AU464" s="17" t="s">
        <v>83</v>
      </c>
    </row>
    <row r="465" spans="1:65" s="12" customFormat="1">
      <c r="B465" s="197"/>
      <c r="C465" s="198"/>
      <c r="D465" s="192" t="s">
        <v>147</v>
      </c>
      <c r="E465" s="199" t="s">
        <v>1</v>
      </c>
      <c r="F465" s="200" t="s">
        <v>2428</v>
      </c>
      <c r="G465" s="198"/>
      <c r="H465" s="199" t="s">
        <v>1</v>
      </c>
      <c r="I465" s="198"/>
      <c r="J465" s="198"/>
      <c r="K465" s="198"/>
      <c r="L465" s="202"/>
      <c r="M465" s="203"/>
      <c r="N465" s="204"/>
      <c r="O465" s="204"/>
      <c r="P465" s="204"/>
      <c r="Q465" s="204"/>
      <c r="R465" s="204"/>
      <c r="S465" s="204"/>
      <c r="T465" s="205"/>
      <c r="AT465" s="206" t="s">
        <v>147</v>
      </c>
      <c r="AU465" s="206" t="s">
        <v>83</v>
      </c>
      <c r="AV465" s="12" t="s">
        <v>83</v>
      </c>
      <c r="AW465" s="12" t="s">
        <v>31</v>
      </c>
      <c r="AX465" s="12" t="s">
        <v>75</v>
      </c>
      <c r="AY465" s="206" t="s">
        <v>137</v>
      </c>
    </row>
    <row r="466" spans="1:65" s="13" customFormat="1">
      <c r="B466" s="207"/>
      <c r="C466" s="208"/>
      <c r="D466" s="192" t="s">
        <v>147</v>
      </c>
      <c r="E466" s="209" t="s">
        <v>1</v>
      </c>
      <c r="F466" s="210" t="s">
        <v>85</v>
      </c>
      <c r="G466" s="208"/>
      <c r="H466" s="211">
        <v>2</v>
      </c>
      <c r="I466" s="208"/>
      <c r="J466" s="208"/>
      <c r="K466" s="208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147</v>
      </c>
      <c r="AU466" s="217" t="s">
        <v>83</v>
      </c>
      <c r="AV466" s="13" t="s">
        <v>85</v>
      </c>
      <c r="AW466" s="13" t="s">
        <v>31</v>
      </c>
      <c r="AX466" s="13" t="s">
        <v>75</v>
      </c>
      <c r="AY466" s="217" t="s">
        <v>137</v>
      </c>
    </row>
    <row r="467" spans="1:65" s="12" customFormat="1">
      <c r="B467" s="197"/>
      <c r="C467" s="198"/>
      <c r="D467" s="192" t="s">
        <v>147</v>
      </c>
      <c r="E467" s="199" t="s">
        <v>1</v>
      </c>
      <c r="F467" s="200" t="s">
        <v>2429</v>
      </c>
      <c r="G467" s="198"/>
      <c r="H467" s="199" t="s">
        <v>1</v>
      </c>
      <c r="I467" s="198"/>
      <c r="J467" s="198"/>
      <c r="K467" s="198"/>
      <c r="L467" s="202"/>
      <c r="M467" s="203"/>
      <c r="N467" s="204"/>
      <c r="O467" s="204"/>
      <c r="P467" s="204"/>
      <c r="Q467" s="204"/>
      <c r="R467" s="204"/>
      <c r="S467" s="204"/>
      <c r="T467" s="205"/>
      <c r="AT467" s="206" t="s">
        <v>147</v>
      </c>
      <c r="AU467" s="206" t="s">
        <v>83</v>
      </c>
      <c r="AV467" s="12" t="s">
        <v>83</v>
      </c>
      <c r="AW467" s="12" t="s">
        <v>31</v>
      </c>
      <c r="AX467" s="12" t="s">
        <v>75</v>
      </c>
      <c r="AY467" s="206" t="s">
        <v>137</v>
      </c>
    </row>
    <row r="468" spans="1:65" s="13" customFormat="1">
      <c r="B468" s="207"/>
      <c r="C468" s="208"/>
      <c r="D468" s="192" t="s">
        <v>147</v>
      </c>
      <c r="E468" s="209" t="s">
        <v>1</v>
      </c>
      <c r="F468" s="210" t="s">
        <v>1453</v>
      </c>
      <c r="G468" s="208"/>
      <c r="H468" s="211">
        <v>2</v>
      </c>
      <c r="I468" s="208"/>
      <c r="J468" s="208"/>
      <c r="K468" s="208"/>
      <c r="L468" s="213"/>
      <c r="M468" s="214"/>
      <c r="N468" s="215"/>
      <c r="O468" s="215"/>
      <c r="P468" s="215"/>
      <c r="Q468" s="215"/>
      <c r="R468" s="215"/>
      <c r="S468" s="215"/>
      <c r="T468" s="216"/>
      <c r="AT468" s="217" t="s">
        <v>147</v>
      </c>
      <c r="AU468" s="217" t="s">
        <v>83</v>
      </c>
      <c r="AV468" s="13" t="s">
        <v>85</v>
      </c>
      <c r="AW468" s="13" t="s">
        <v>31</v>
      </c>
      <c r="AX468" s="13" t="s">
        <v>75</v>
      </c>
      <c r="AY468" s="217" t="s">
        <v>137</v>
      </c>
    </row>
    <row r="469" spans="1:65" s="12" customFormat="1">
      <c r="B469" s="197"/>
      <c r="C469" s="198"/>
      <c r="D469" s="192" t="s">
        <v>147</v>
      </c>
      <c r="E469" s="199" t="s">
        <v>1</v>
      </c>
      <c r="F469" s="200" t="s">
        <v>2479</v>
      </c>
      <c r="G469" s="198"/>
      <c r="H469" s="199" t="s">
        <v>1</v>
      </c>
      <c r="I469" s="198"/>
      <c r="J469" s="198"/>
      <c r="K469" s="198"/>
      <c r="L469" s="202"/>
      <c r="M469" s="203"/>
      <c r="N469" s="204"/>
      <c r="O469" s="204"/>
      <c r="P469" s="204"/>
      <c r="Q469" s="204"/>
      <c r="R469" s="204"/>
      <c r="S469" s="204"/>
      <c r="T469" s="205"/>
      <c r="AT469" s="206" t="s">
        <v>147</v>
      </c>
      <c r="AU469" s="206" t="s">
        <v>83</v>
      </c>
      <c r="AV469" s="12" t="s">
        <v>83</v>
      </c>
      <c r="AW469" s="12" t="s">
        <v>31</v>
      </c>
      <c r="AX469" s="12" t="s">
        <v>75</v>
      </c>
      <c r="AY469" s="206" t="s">
        <v>137</v>
      </c>
    </row>
    <row r="470" spans="1:65" s="13" customFormat="1">
      <c r="B470" s="207"/>
      <c r="C470" s="208"/>
      <c r="D470" s="192" t="s">
        <v>147</v>
      </c>
      <c r="E470" s="209" t="s">
        <v>1</v>
      </c>
      <c r="F470" s="210" t="s">
        <v>2490</v>
      </c>
      <c r="G470" s="208"/>
      <c r="H470" s="211">
        <v>3</v>
      </c>
      <c r="I470" s="208"/>
      <c r="J470" s="208"/>
      <c r="K470" s="208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147</v>
      </c>
      <c r="AU470" s="217" t="s">
        <v>83</v>
      </c>
      <c r="AV470" s="13" t="s">
        <v>85</v>
      </c>
      <c r="AW470" s="13" t="s">
        <v>31</v>
      </c>
      <c r="AX470" s="13" t="s">
        <v>75</v>
      </c>
      <c r="AY470" s="217" t="s">
        <v>137</v>
      </c>
    </row>
    <row r="471" spans="1:65" s="14" customFormat="1">
      <c r="B471" s="218"/>
      <c r="C471" s="219"/>
      <c r="D471" s="192" t="s">
        <v>147</v>
      </c>
      <c r="E471" s="220" t="s">
        <v>1</v>
      </c>
      <c r="F471" s="221" t="s">
        <v>152</v>
      </c>
      <c r="G471" s="219"/>
      <c r="H471" s="222">
        <v>7</v>
      </c>
      <c r="I471" s="219"/>
      <c r="J471" s="219"/>
      <c r="K471" s="219"/>
      <c r="L471" s="224"/>
      <c r="M471" s="225"/>
      <c r="N471" s="226"/>
      <c r="O471" s="226"/>
      <c r="P471" s="226"/>
      <c r="Q471" s="226"/>
      <c r="R471" s="226"/>
      <c r="S471" s="226"/>
      <c r="T471" s="227"/>
      <c r="AT471" s="228" t="s">
        <v>147</v>
      </c>
      <c r="AU471" s="228" t="s">
        <v>83</v>
      </c>
      <c r="AV471" s="14" t="s">
        <v>144</v>
      </c>
      <c r="AW471" s="14" t="s">
        <v>31</v>
      </c>
      <c r="AX471" s="14" t="s">
        <v>83</v>
      </c>
      <c r="AY471" s="228" t="s">
        <v>137</v>
      </c>
    </row>
    <row r="472" spans="1:65" s="12" customFormat="1">
      <c r="B472" s="197"/>
      <c r="C472" s="198"/>
      <c r="D472" s="192" t="s">
        <v>147</v>
      </c>
      <c r="E472" s="199" t="s">
        <v>1</v>
      </c>
      <c r="F472" s="200" t="s">
        <v>153</v>
      </c>
      <c r="G472" s="198"/>
      <c r="H472" s="199" t="s">
        <v>1</v>
      </c>
      <c r="I472" s="198"/>
      <c r="J472" s="198"/>
      <c r="K472" s="198"/>
      <c r="L472" s="202"/>
      <c r="M472" s="203"/>
      <c r="N472" s="204"/>
      <c r="O472" s="204"/>
      <c r="P472" s="204"/>
      <c r="Q472" s="204"/>
      <c r="R472" s="204"/>
      <c r="S472" s="204"/>
      <c r="T472" s="205"/>
      <c r="AT472" s="206" t="s">
        <v>147</v>
      </c>
      <c r="AU472" s="206" t="s">
        <v>83</v>
      </c>
      <c r="AV472" s="12" t="s">
        <v>83</v>
      </c>
      <c r="AW472" s="12" t="s">
        <v>31</v>
      </c>
      <c r="AX472" s="12" t="s">
        <v>75</v>
      </c>
      <c r="AY472" s="206" t="s">
        <v>137</v>
      </c>
    </row>
    <row r="473" spans="1:65" s="2" customFormat="1" ht="24.2" customHeight="1">
      <c r="A473" s="34"/>
      <c r="B473" s="35"/>
      <c r="C473" s="178" t="s">
        <v>309</v>
      </c>
      <c r="D473" s="178" t="s">
        <v>138</v>
      </c>
      <c r="E473" s="179" t="s">
        <v>285</v>
      </c>
      <c r="F473" s="180" t="s">
        <v>286</v>
      </c>
      <c r="G473" s="181" t="s">
        <v>156</v>
      </c>
      <c r="H473" s="182">
        <v>7</v>
      </c>
      <c r="I473" s="253"/>
      <c r="J473" s="184">
        <f>ROUND(I473*H473,2)</f>
        <v>0</v>
      </c>
      <c r="K473" s="180" t="s">
        <v>142</v>
      </c>
      <c r="L473" s="185"/>
      <c r="M473" s="186" t="s">
        <v>1</v>
      </c>
      <c r="N473" s="187" t="s">
        <v>40</v>
      </c>
      <c r="O473" s="71"/>
      <c r="P473" s="188">
        <f>O473*H473</f>
        <v>0</v>
      </c>
      <c r="Q473" s="188">
        <v>0.14177000000000001</v>
      </c>
      <c r="R473" s="188">
        <f>Q473*H473</f>
        <v>0.99239000000000011</v>
      </c>
      <c r="S473" s="188">
        <v>0</v>
      </c>
      <c r="T473" s="189">
        <f>S473*H473</f>
        <v>0</v>
      </c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R473" s="190" t="s">
        <v>143</v>
      </c>
      <c r="AT473" s="190" t="s">
        <v>138</v>
      </c>
      <c r="AU473" s="190" t="s">
        <v>83</v>
      </c>
      <c r="AY473" s="17" t="s">
        <v>137</v>
      </c>
      <c r="BE473" s="191">
        <f>IF(N473="základní",J473,0)</f>
        <v>0</v>
      </c>
      <c r="BF473" s="191">
        <f>IF(N473="snížená",J473,0)</f>
        <v>0</v>
      </c>
      <c r="BG473" s="191">
        <f>IF(N473="zákl. přenesená",J473,0)</f>
        <v>0</v>
      </c>
      <c r="BH473" s="191">
        <f>IF(N473="sníž. přenesená",J473,0)</f>
        <v>0</v>
      </c>
      <c r="BI473" s="191">
        <f>IF(N473="nulová",J473,0)</f>
        <v>0</v>
      </c>
      <c r="BJ473" s="17" t="s">
        <v>83</v>
      </c>
      <c r="BK473" s="191">
        <f>ROUND(I473*H473,2)</f>
        <v>0</v>
      </c>
      <c r="BL473" s="17" t="s">
        <v>144</v>
      </c>
      <c r="BM473" s="190" t="s">
        <v>2496</v>
      </c>
    </row>
    <row r="474" spans="1:65" s="2" customFormat="1">
      <c r="A474" s="34"/>
      <c r="B474" s="35"/>
      <c r="C474" s="36"/>
      <c r="D474" s="192" t="s">
        <v>146</v>
      </c>
      <c r="E474" s="36"/>
      <c r="F474" s="193" t="s">
        <v>286</v>
      </c>
      <c r="G474" s="36"/>
      <c r="H474" s="36"/>
      <c r="I474" s="36"/>
      <c r="J474" s="36"/>
      <c r="K474" s="36"/>
      <c r="L474" s="39"/>
      <c r="M474" s="195"/>
      <c r="N474" s="196"/>
      <c r="O474" s="71"/>
      <c r="P474" s="71"/>
      <c r="Q474" s="71"/>
      <c r="R474" s="71"/>
      <c r="S474" s="71"/>
      <c r="T474" s="72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T474" s="17" t="s">
        <v>146</v>
      </c>
      <c r="AU474" s="17" t="s">
        <v>83</v>
      </c>
    </row>
    <row r="475" spans="1:65" s="12" customFormat="1">
      <c r="B475" s="197"/>
      <c r="C475" s="198"/>
      <c r="D475" s="192" t="s">
        <v>147</v>
      </c>
      <c r="E475" s="199" t="s">
        <v>1</v>
      </c>
      <c r="F475" s="200" t="s">
        <v>2428</v>
      </c>
      <c r="G475" s="198"/>
      <c r="H475" s="199" t="s">
        <v>1</v>
      </c>
      <c r="I475" s="198"/>
      <c r="J475" s="198"/>
      <c r="K475" s="198"/>
      <c r="L475" s="202"/>
      <c r="M475" s="203"/>
      <c r="N475" s="204"/>
      <c r="O475" s="204"/>
      <c r="P475" s="204"/>
      <c r="Q475" s="204"/>
      <c r="R475" s="204"/>
      <c r="S475" s="204"/>
      <c r="T475" s="205"/>
      <c r="AT475" s="206" t="s">
        <v>147</v>
      </c>
      <c r="AU475" s="206" t="s">
        <v>83</v>
      </c>
      <c r="AV475" s="12" t="s">
        <v>83</v>
      </c>
      <c r="AW475" s="12" t="s">
        <v>31</v>
      </c>
      <c r="AX475" s="12" t="s">
        <v>75</v>
      </c>
      <c r="AY475" s="206" t="s">
        <v>137</v>
      </c>
    </row>
    <row r="476" spans="1:65" s="13" customFormat="1">
      <c r="B476" s="207"/>
      <c r="C476" s="208"/>
      <c r="D476" s="192" t="s">
        <v>147</v>
      </c>
      <c r="E476" s="209" t="s">
        <v>1</v>
      </c>
      <c r="F476" s="210" t="s">
        <v>85</v>
      </c>
      <c r="G476" s="208"/>
      <c r="H476" s="211">
        <v>2</v>
      </c>
      <c r="I476" s="208"/>
      <c r="J476" s="208"/>
      <c r="K476" s="208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147</v>
      </c>
      <c r="AU476" s="217" t="s">
        <v>83</v>
      </c>
      <c r="AV476" s="13" t="s">
        <v>85</v>
      </c>
      <c r="AW476" s="13" t="s">
        <v>31</v>
      </c>
      <c r="AX476" s="13" t="s">
        <v>75</v>
      </c>
      <c r="AY476" s="217" t="s">
        <v>137</v>
      </c>
    </row>
    <row r="477" spans="1:65" s="12" customFormat="1">
      <c r="B477" s="197"/>
      <c r="C477" s="198"/>
      <c r="D477" s="192" t="s">
        <v>147</v>
      </c>
      <c r="E477" s="199" t="s">
        <v>1</v>
      </c>
      <c r="F477" s="200" t="s">
        <v>2429</v>
      </c>
      <c r="G477" s="198"/>
      <c r="H477" s="199" t="s">
        <v>1</v>
      </c>
      <c r="I477" s="198"/>
      <c r="J477" s="198"/>
      <c r="K477" s="198"/>
      <c r="L477" s="202"/>
      <c r="M477" s="203"/>
      <c r="N477" s="204"/>
      <c r="O477" s="204"/>
      <c r="P477" s="204"/>
      <c r="Q477" s="204"/>
      <c r="R477" s="204"/>
      <c r="S477" s="204"/>
      <c r="T477" s="205"/>
      <c r="AT477" s="206" t="s">
        <v>147</v>
      </c>
      <c r="AU477" s="206" t="s">
        <v>83</v>
      </c>
      <c r="AV477" s="12" t="s">
        <v>83</v>
      </c>
      <c r="AW477" s="12" t="s">
        <v>31</v>
      </c>
      <c r="AX477" s="12" t="s">
        <v>75</v>
      </c>
      <c r="AY477" s="206" t="s">
        <v>137</v>
      </c>
    </row>
    <row r="478" spans="1:65" s="13" customFormat="1">
      <c r="B478" s="207"/>
      <c r="C478" s="208"/>
      <c r="D478" s="192" t="s">
        <v>147</v>
      </c>
      <c r="E478" s="209" t="s">
        <v>1</v>
      </c>
      <c r="F478" s="210" t="s">
        <v>1453</v>
      </c>
      <c r="G478" s="208"/>
      <c r="H478" s="211">
        <v>2</v>
      </c>
      <c r="I478" s="208"/>
      <c r="J478" s="208"/>
      <c r="K478" s="208"/>
      <c r="L478" s="213"/>
      <c r="M478" s="214"/>
      <c r="N478" s="215"/>
      <c r="O478" s="215"/>
      <c r="P478" s="215"/>
      <c r="Q478" s="215"/>
      <c r="R478" s="215"/>
      <c r="S478" s="215"/>
      <c r="T478" s="216"/>
      <c r="AT478" s="217" t="s">
        <v>147</v>
      </c>
      <c r="AU478" s="217" t="s">
        <v>83</v>
      </c>
      <c r="AV478" s="13" t="s">
        <v>85</v>
      </c>
      <c r="AW478" s="13" t="s">
        <v>31</v>
      </c>
      <c r="AX478" s="13" t="s">
        <v>75</v>
      </c>
      <c r="AY478" s="217" t="s">
        <v>137</v>
      </c>
    </row>
    <row r="479" spans="1:65" s="12" customFormat="1">
      <c r="B479" s="197"/>
      <c r="C479" s="198"/>
      <c r="D479" s="192" t="s">
        <v>147</v>
      </c>
      <c r="E479" s="199" t="s">
        <v>1</v>
      </c>
      <c r="F479" s="200" t="s">
        <v>2479</v>
      </c>
      <c r="G479" s="198"/>
      <c r="H479" s="199" t="s">
        <v>1</v>
      </c>
      <c r="I479" s="198"/>
      <c r="J479" s="198"/>
      <c r="K479" s="198"/>
      <c r="L479" s="202"/>
      <c r="M479" s="203"/>
      <c r="N479" s="204"/>
      <c r="O479" s="204"/>
      <c r="P479" s="204"/>
      <c r="Q479" s="204"/>
      <c r="R479" s="204"/>
      <c r="S479" s="204"/>
      <c r="T479" s="205"/>
      <c r="AT479" s="206" t="s">
        <v>147</v>
      </c>
      <c r="AU479" s="206" t="s">
        <v>83</v>
      </c>
      <c r="AV479" s="12" t="s">
        <v>83</v>
      </c>
      <c r="AW479" s="12" t="s">
        <v>31</v>
      </c>
      <c r="AX479" s="12" t="s">
        <v>75</v>
      </c>
      <c r="AY479" s="206" t="s">
        <v>137</v>
      </c>
    </row>
    <row r="480" spans="1:65" s="13" customFormat="1">
      <c r="B480" s="207"/>
      <c r="C480" s="208"/>
      <c r="D480" s="192" t="s">
        <v>147</v>
      </c>
      <c r="E480" s="209" t="s">
        <v>1</v>
      </c>
      <c r="F480" s="210" t="s">
        <v>2490</v>
      </c>
      <c r="G480" s="208"/>
      <c r="H480" s="211">
        <v>3</v>
      </c>
      <c r="I480" s="208"/>
      <c r="J480" s="208"/>
      <c r="K480" s="208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147</v>
      </c>
      <c r="AU480" s="217" t="s">
        <v>83</v>
      </c>
      <c r="AV480" s="13" t="s">
        <v>85</v>
      </c>
      <c r="AW480" s="13" t="s">
        <v>31</v>
      </c>
      <c r="AX480" s="13" t="s">
        <v>75</v>
      </c>
      <c r="AY480" s="217" t="s">
        <v>137</v>
      </c>
    </row>
    <row r="481" spans="1:65" s="14" customFormat="1">
      <c r="B481" s="218"/>
      <c r="C481" s="219"/>
      <c r="D481" s="192" t="s">
        <v>147</v>
      </c>
      <c r="E481" s="220" t="s">
        <v>1</v>
      </c>
      <c r="F481" s="221" t="s">
        <v>152</v>
      </c>
      <c r="G481" s="219"/>
      <c r="H481" s="222">
        <v>7</v>
      </c>
      <c r="I481" s="219"/>
      <c r="J481" s="219"/>
      <c r="K481" s="219"/>
      <c r="L481" s="224"/>
      <c r="M481" s="225"/>
      <c r="N481" s="226"/>
      <c r="O481" s="226"/>
      <c r="P481" s="226"/>
      <c r="Q481" s="226"/>
      <c r="R481" s="226"/>
      <c r="S481" s="226"/>
      <c r="T481" s="227"/>
      <c r="AT481" s="228" t="s">
        <v>147</v>
      </c>
      <c r="AU481" s="228" t="s">
        <v>83</v>
      </c>
      <c r="AV481" s="14" t="s">
        <v>144</v>
      </c>
      <c r="AW481" s="14" t="s">
        <v>31</v>
      </c>
      <c r="AX481" s="14" t="s">
        <v>83</v>
      </c>
      <c r="AY481" s="228" t="s">
        <v>137</v>
      </c>
    </row>
    <row r="482" spans="1:65" s="12" customFormat="1">
      <c r="B482" s="197"/>
      <c r="C482" s="198"/>
      <c r="D482" s="192" t="s">
        <v>147</v>
      </c>
      <c r="E482" s="199" t="s">
        <v>1</v>
      </c>
      <c r="F482" s="200" t="s">
        <v>153</v>
      </c>
      <c r="G482" s="198"/>
      <c r="H482" s="199" t="s">
        <v>1</v>
      </c>
      <c r="I482" s="198"/>
      <c r="J482" s="198"/>
      <c r="K482" s="198"/>
      <c r="L482" s="202"/>
      <c r="M482" s="203"/>
      <c r="N482" s="204"/>
      <c r="O482" s="204"/>
      <c r="P482" s="204"/>
      <c r="Q482" s="204"/>
      <c r="R482" s="204"/>
      <c r="S482" s="204"/>
      <c r="T482" s="205"/>
      <c r="AT482" s="206" t="s">
        <v>147</v>
      </c>
      <c r="AU482" s="206" t="s">
        <v>83</v>
      </c>
      <c r="AV482" s="12" t="s">
        <v>83</v>
      </c>
      <c r="AW482" s="12" t="s">
        <v>31</v>
      </c>
      <c r="AX482" s="12" t="s">
        <v>75</v>
      </c>
      <c r="AY482" s="206" t="s">
        <v>137</v>
      </c>
    </row>
    <row r="483" spans="1:65" s="2" customFormat="1" ht="24.2" customHeight="1">
      <c r="A483" s="34"/>
      <c r="B483" s="35"/>
      <c r="C483" s="178" t="s">
        <v>316</v>
      </c>
      <c r="D483" s="178" t="s">
        <v>138</v>
      </c>
      <c r="E483" s="179" t="s">
        <v>289</v>
      </c>
      <c r="F483" s="180" t="s">
        <v>290</v>
      </c>
      <c r="G483" s="181" t="s">
        <v>156</v>
      </c>
      <c r="H483" s="182">
        <v>6</v>
      </c>
      <c r="I483" s="253"/>
      <c r="J483" s="184">
        <f>ROUND(I483*H483,2)</f>
        <v>0</v>
      </c>
      <c r="K483" s="180" t="s">
        <v>142</v>
      </c>
      <c r="L483" s="185"/>
      <c r="M483" s="186" t="s">
        <v>1</v>
      </c>
      <c r="N483" s="187" t="s">
        <v>40</v>
      </c>
      <c r="O483" s="71"/>
      <c r="P483" s="188">
        <f>O483*H483</f>
        <v>0</v>
      </c>
      <c r="Q483" s="188">
        <v>0.14549999999999999</v>
      </c>
      <c r="R483" s="188">
        <f>Q483*H483</f>
        <v>0.873</v>
      </c>
      <c r="S483" s="188">
        <v>0</v>
      </c>
      <c r="T483" s="189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190" t="s">
        <v>143</v>
      </c>
      <c r="AT483" s="190" t="s">
        <v>138</v>
      </c>
      <c r="AU483" s="190" t="s">
        <v>83</v>
      </c>
      <c r="AY483" s="17" t="s">
        <v>137</v>
      </c>
      <c r="BE483" s="191">
        <f>IF(N483="základní",J483,0)</f>
        <v>0</v>
      </c>
      <c r="BF483" s="191">
        <f>IF(N483="snížená",J483,0)</f>
        <v>0</v>
      </c>
      <c r="BG483" s="191">
        <f>IF(N483="zákl. přenesená",J483,0)</f>
        <v>0</v>
      </c>
      <c r="BH483" s="191">
        <f>IF(N483="sníž. přenesená",J483,0)</f>
        <v>0</v>
      </c>
      <c r="BI483" s="191">
        <f>IF(N483="nulová",J483,0)</f>
        <v>0</v>
      </c>
      <c r="BJ483" s="17" t="s">
        <v>83</v>
      </c>
      <c r="BK483" s="191">
        <f>ROUND(I483*H483,2)</f>
        <v>0</v>
      </c>
      <c r="BL483" s="17" t="s">
        <v>144</v>
      </c>
      <c r="BM483" s="190" t="s">
        <v>2497</v>
      </c>
    </row>
    <row r="484" spans="1:65" s="2" customFormat="1">
      <c r="A484" s="34"/>
      <c r="B484" s="35"/>
      <c r="C484" s="36"/>
      <c r="D484" s="192" t="s">
        <v>146</v>
      </c>
      <c r="E484" s="36"/>
      <c r="F484" s="193" t="s">
        <v>290</v>
      </c>
      <c r="G484" s="36"/>
      <c r="H484" s="36"/>
      <c r="I484" s="36"/>
      <c r="J484" s="36"/>
      <c r="K484" s="36"/>
      <c r="L484" s="39"/>
      <c r="M484" s="195"/>
      <c r="N484" s="196"/>
      <c r="O484" s="71"/>
      <c r="P484" s="71"/>
      <c r="Q484" s="71"/>
      <c r="R484" s="71"/>
      <c r="S484" s="71"/>
      <c r="T484" s="72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T484" s="17" t="s">
        <v>146</v>
      </c>
      <c r="AU484" s="17" t="s">
        <v>83</v>
      </c>
    </row>
    <row r="485" spans="1:65" s="12" customFormat="1">
      <c r="B485" s="197"/>
      <c r="C485" s="198"/>
      <c r="D485" s="192" t="s">
        <v>147</v>
      </c>
      <c r="E485" s="199" t="s">
        <v>1</v>
      </c>
      <c r="F485" s="200" t="s">
        <v>2428</v>
      </c>
      <c r="G485" s="198"/>
      <c r="H485" s="199" t="s">
        <v>1</v>
      </c>
      <c r="I485" s="198"/>
      <c r="J485" s="198"/>
      <c r="K485" s="198"/>
      <c r="L485" s="202"/>
      <c r="M485" s="203"/>
      <c r="N485" s="204"/>
      <c r="O485" s="204"/>
      <c r="P485" s="204"/>
      <c r="Q485" s="204"/>
      <c r="R485" s="204"/>
      <c r="S485" s="204"/>
      <c r="T485" s="205"/>
      <c r="AT485" s="206" t="s">
        <v>147</v>
      </c>
      <c r="AU485" s="206" t="s">
        <v>83</v>
      </c>
      <c r="AV485" s="12" t="s">
        <v>83</v>
      </c>
      <c r="AW485" s="12" t="s">
        <v>31</v>
      </c>
      <c r="AX485" s="12" t="s">
        <v>75</v>
      </c>
      <c r="AY485" s="206" t="s">
        <v>137</v>
      </c>
    </row>
    <row r="486" spans="1:65" s="13" customFormat="1">
      <c r="B486" s="207"/>
      <c r="C486" s="208"/>
      <c r="D486" s="192" t="s">
        <v>147</v>
      </c>
      <c r="E486" s="209" t="s">
        <v>1</v>
      </c>
      <c r="F486" s="210" t="s">
        <v>83</v>
      </c>
      <c r="G486" s="208"/>
      <c r="H486" s="211">
        <v>1</v>
      </c>
      <c r="I486" s="208"/>
      <c r="J486" s="208"/>
      <c r="K486" s="208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147</v>
      </c>
      <c r="AU486" s="217" t="s">
        <v>83</v>
      </c>
      <c r="AV486" s="13" t="s">
        <v>85</v>
      </c>
      <c r="AW486" s="13" t="s">
        <v>31</v>
      </c>
      <c r="AX486" s="13" t="s">
        <v>75</v>
      </c>
      <c r="AY486" s="217" t="s">
        <v>137</v>
      </c>
    </row>
    <row r="487" spans="1:65" s="12" customFormat="1">
      <c r="B487" s="197"/>
      <c r="C487" s="198"/>
      <c r="D487" s="192" t="s">
        <v>147</v>
      </c>
      <c r="E487" s="199" t="s">
        <v>1</v>
      </c>
      <c r="F487" s="200" t="s">
        <v>2429</v>
      </c>
      <c r="G487" s="198"/>
      <c r="H487" s="199" t="s">
        <v>1</v>
      </c>
      <c r="I487" s="198"/>
      <c r="J487" s="198"/>
      <c r="K487" s="198"/>
      <c r="L487" s="202"/>
      <c r="M487" s="203"/>
      <c r="N487" s="204"/>
      <c r="O487" s="204"/>
      <c r="P487" s="204"/>
      <c r="Q487" s="204"/>
      <c r="R487" s="204"/>
      <c r="S487" s="204"/>
      <c r="T487" s="205"/>
      <c r="AT487" s="206" t="s">
        <v>147</v>
      </c>
      <c r="AU487" s="206" t="s">
        <v>83</v>
      </c>
      <c r="AV487" s="12" t="s">
        <v>83</v>
      </c>
      <c r="AW487" s="12" t="s">
        <v>31</v>
      </c>
      <c r="AX487" s="12" t="s">
        <v>75</v>
      </c>
      <c r="AY487" s="206" t="s">
        <v>137</v>
      </c>
    </row>
    <row r="488" spans="1:65" s="13" customFormat="1">
      <c r="B488" s="207"/>
      <c r="C488" s="208"/>
      <c r="D488" s="192" t="s">
        <v>147</v>
      </c>
      <c r="E488" s="209" t="s">
        <v>1</v>
      </c>
      <c r="F488" s="210" t="s">
        <v>1453</v>
      </c>
      <c r="G488" s="208"/>
      <c r="H488" s="211">
        <v>2</v>
      </c>
      <c r="I488" s="208"/>
      <c r="J488" s="208"/>
      <c r="K488" s="208"/>
      <c r="L488" s="213"/>
      <c r="M488" s="214"/>
      <c r="N488" s="215"/>
      <c r="O488" s="215"/>
      <c r="P488" s="215"/>
      <c r="Q488" s="215"/>
      <c r="R488" s="215"/>
      <c r="S488" s="215"/>
      <c r="T488" s="216"/>
      <c r="AT488" s="217" t="s">
        <v>147</v>
      </c>
      <c r="AU488" s="217" t="s">
        <v>83</v>
      </c>
      <c r="AV488" s="13" t="s">
        <v>85</v>
      </c>
      <c r="AW488" s="13" t="s">
        <v>31</v>
      </c>
      <c r="AX488" s="13" t="s">
        <v>75</v>
      </c>
      <c r="AY488" s="217" t="s">
        <v>137</v>
      </c>
    </row>
    <row r="489" spans="1:65" s="12" customFormat="1">
      <c r="B489" s="197"/>
      <c r="C489" s="198"/>
      <c r="D489" s="192" t="s">
        <v>147</v>
      </c>
      <c r="E489" s="199" t="s">
        <v>1</v>
      </c>
      <c r="F489" s="200" t="s">
        <v>2479</v>
      </c>
      <c r="G489" s="198"/>
      <c r="H489" s="199" t="s">
        <v>1</v>
      </c>
      <c r="I489" s="198"/>
      <c r="J489" s="198"/>
      <c r="K489" s="198"/>
      <c r="L489" s="202"/>
      <c r="M489" s="203"/>
      <c r="N489" s="204"/>
      <c r="O489" s="204"/>
      <c r="P489" s="204"/>
      <c r="Q489" s="204"/>
      <c r="R489" s="204"/>
      <c r="S489" s="204"/>
      <c r="T489" s="205"/>
      <c r="AT489" s="206" t="s">
        <v>147</v>
      </c>
      <c r="AU489" s="206" t="s">
        <v>83</v>
      </c>
      <c r="AV489" s="12" t="s">
        <v>83</v>
      </c>
      <c r="AW489" s="12" t="s">
        <v>31</v>
      </c>
      <c r="AX489" s="12" t="s">
        <v>75</v>
      </c>
      <c r="AY489" s="206" t="s">
        <v>137</v>
      </c>
    </row>
    <row r="490" spans="1:65" s="13" customFormat="1">
      <c r="B490" s="207"/>
      <c r="C490" s="208"/>
      <c r="D490" s="192" t="s">
        <v>147</v>
      </c>
      <c r="E490" s="209" t="s">
        <v>1</v>
      </c>
      <c r="F490" s="210" t="s">
        <v>2490</v>
      </c>
      <c r="G490" s="208"/>
      <c r="H490" s="211">
        <v>3</v>
      </c>
      <c r="I490" s="208"/>
      <c r="J490" s="208"/>
      <c r="K490" s="208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147</v>
      </c>
      <c r="AU490" s="217" t="s">
        <v>83</v>
      </c>
      <c r="AV490" s="13" t="s">
        <v>85</v>
      </c>
      <c r="AW490" s="13" t="s">
        <v>31</v>
      </c>
      <c r="AX490" s="13" t="s">
        <v>75</v>
      </c>
      <c r="AY490" s="217" t="s">
        <v>137</v>
      </c>
    </row>
    <row r="491" spans="1:65" s="14" customFormat="1">
      <c r="B491" s="218"/>
      <c r="C491" s="219"/>
      <c r="D491" s="192" t="s">
        <v>147</v>
      </c>
      <c r="E491" s="220" t="s">
        <v>1</v>
      </c>
      <c r="F491" s="221" t="s">
        <v>152</v>
      </c>
      <c r="G491" s="219"/>
      <c r="H491" s="222">
        <v>6</v>
      </c>
      <c r="I491" s="219"/>
      <c r="J491" s="219"/>
      <c r="K491" s="219"/>
      <c r="L491" s="224"/>
      <c r="M491" s="225"/>
      <c r="N491" s="226"/>
      <c r="O491" s="226"/>
      <c r="P491" s="226"/>
      <c r="Q491" s="226"/>
      <c r="R491" s="226"/>
      <c r="S491" s="226"/>
      <c r="T491" s="227"/>
      <c r="AT491" s="228" t="s">
        <v>147</v>
      </c>
      <c r="AU491" s="228" t="s">
        <v>83</v>
      </c>
      <c r="AV491" s="14" t="s">
        <v>144</v>
      </c>
      <c r="AW491" s="14" t="s">
        <v>31</v>
      </c>
      <c r="AX491" s="14" t="s">
        <v>83</v>
      </c>
      <c r="AY491" s="228" t="s">
        <v>137</v>
      </c>
    </row>
    <row r="492" spans="1:65" s="12" customFormat="1">
      <c r="B492" s="197"/>
      <c r="C492" s="198"/>
      <c r="D492" s="192" t="s">
        <v>147</v>
      </c>
      <c r="E492" s="199" t="s">
        <v>1</v>
      </c>
      <c r="F492" s="200" t="s">
        <v>153</v>
      </c>
      <c r="G492" s="198"/>
      <c r="H492" s="199" t="s">
        <v>1</v>
      </c>
      <c r="I492" s="198"/>
      <c r="J492" s="198"/>
      <c r="K492" s="198"/>
      <c r="L492" s="202"/>
      <c r="M492" s="203"/>
      <c r="N492" s="204"/>
      <c r="O492" s="204"/>
      <c r="P492" s="204"/>
      <c r="Q492" s="204"/>
      <c r="R492" s="204"/>
      <c r="S492" s="204"/>
      <c r="T492" s="205"/>
      <c r="AT492" s="206" t="s">
        <v>147</v>
      </c>
      <c r="AU492" s="206" t="s">
        <v>83</v>
      </c>
      <c r="AV492" s="12" t="s">
        <v>83</v>
      </c>
      <c r="AW492" s="12" t="s">
        <v>31</v>
      </c>
      <c r="AX492" s="12" t="s">
        <v>75</v>
      </c>
      <c r="AY492" s="206" t="s">
        <v>137</v>
      </c>
    </row>
    <row r="493" spans="1:65" s="2" customFormat="1" ht="24.2" customHeight="1">
      <c r="A493" s="34"/>
      <c r="B493" s="35"/>
      <c r="C493" s="178" t="s">
        <v>321</v>
      </c>
      <c r="D493" s="178" t="s">
        <v>138</v>
      </c>
      <c r="E493" s="179" t="s">
        <v>292</v>
      </c>
      <c r="F493" s="180" t="s">
        <v>293</v>
      </c>
      <c r="G493" s="181" t="s">
        <v>156</v>
      </c>
      <c r="H493" s="182">
        <v>21</v>
      </c>
      <c r="I493" s="253"/>
      <c r="J493" s="184">
        <f>ROUND(I493*H493,2)</f>
        <v>0</v>
      </c>
      <c r="K493" s="180" t="s">
        <v>142</v>
      </c>
      <c r="L493" s="185"/>
      <c r="M493" s="186" t="s">
        <v>1</v>
      </c>
      <c r="N493" s="187" t="s">
        <v>40</v>
      </c>
      <c r="O493" s="71"/>
      <c r="P493" s="188">
        <f>O493*H493</f>
        <v>0</v>
      </c>
      <c r="Q493" s="188">
        <v>0.14923</v>
      </c>
      <c r="R493" s="188">
        <f>Q493*H493</f>
        <v>3.1338300000000001</v>
      </c>
      <c r="S493" s="188">
        <v>0</v>
      </c>
      <c r="T493" s="189">
        <f>S493*H493</f>
        <v>0</v>
      </c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R493" s="190" t="s">
        <v>143</v>
      </c>
      <c r="AT493" s="190" t="s">
        <v>138</v>
      </c>
      <c r="AU493" s="190" t="s">
        <v>83</v>
      </c>
      <c r="AY493" s="17" t="s">
        <v>137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7" t="s">
        <v>83</v>
      </c>
      <c r="BK493" s="191">
        <f>ROUND(I493*H493,2)</f>
        <v>0</v>
      </c>
      <c r="BL493" s="17" t="s">
        <v>144</v>
      </c>
      <c r="BM493" s="190" t="s">
        <v>2498</v>
      </c>
    </row>
    <row r="494" spans="1:65" s="2" customFormat="1">
      <c r="A494" s="34"/>
      <c r="B494" s="35"/>
      <c r="C494" s="36"/>
      <c r="D494" s="192" t="s">
        <v>146</v>
      </c>
      <c r="E494" s="36"/>
      <c r="F494" s="193" t="s">
        <v>293</v>
      </c>
      <c r="G494" s="36"/>
      <c r="H494" s="36"/>
      <c r="I494" s="36"/>
      <c r="J494" s="36"/>
      <c r="K494" s="36"/>
      <c r="L494" s="39"/>
      <c r="M494" s="195"/>
      <c r="N494" s="196"/>
      <c r="O494" s="71"/>
      <c r="P494" s="71"/>
      <c r="Q494" s="71"/>
      <c r="R494" s="71"/>
      <c r="S494" s="71"/>
      <c r="T494" s="72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T494" s="17" t="s">
        <v>146</v>
      </c>
      <c r="AU494" s="17" t="s">
        <v>83</v>
      </c>
    </row>
    <row r="495" spans="1:65" s="12" customFormat="1">
      <c r="B495" s="197"/>
      <c r="C495" s="198"/>
      <c r="D495" s="192" t="s">
        <v>147</v>
      </c>
      <c r="E495" s="199" t="s">
        <v>1</v>
      </c>
      <c r="F495" s="200" t="s">
        <v>2499</v>
      </c>
      <c r="G495" s="198"/>
      <c r="H495" s="199" t="s">
        <v>1</v>
      </c>
      <c r="I495" s="198"/>
      <c r="J495" s="198"/>
      <c r="K495" s="198"/>
      <c r="L495" s="202"/>
      <c r="M495" s="203"/>
      <c r="N495" s="204"/>
      <c r="O495" s="204"/>
      <c r="P495" s="204"/>
      <c r="Q495" s="204"/>
      <c r="R495" s="204"/>
      <c r="S495" s="204"/>
      <c r="T495" s="205"/>
      <c r="AT495" s="206" t="s">
        <v>147</v>
      </c>
      <c r="AU495" s="206" t="s">
        <v>83</v>
      </c>
      <c r="AV495" s="12" t="s">
        <v>83</v>
      </c>
      <c r="AW495" s="12" t="s">
        <v>31</v>
      </c>
      <c r="AX495" s="12" t="s">
        <v>75</v>
      </c>
      <c r="AY495" s="206" t="s">
        <v>137</v>
      </c>
    </row>
    <row r="496" spans="1:65" s="13" customFormat="1">
      <c r="B496" s="207"/>
      <c r="C496" s="208"/>
      <c r="D496" s="192" t="s">
        <v>147</v>
      </c>
      <c r="E496" s="209" t="s">
        <v>1</v>
      </c>
      <c r="F496" s="210" t="s">
        <v>85</v>
      </c>
      <c r="G496" s="208"/>
      <c r="H496" s="211">
        <v>2</v>
      </c>
      <c r="I496" s="208"/>
      <c r="J496" s="208"/>
      <c r="K496" s="208"/>
      <c r="L496" s="213"/>
      <c r="M496" s="214"/>
      <c r="N496" s="215"/>
      <c r="O496" s="215"/>
      <c r="P496" s="215"/>
      <c r="Q496" s="215"/>
      <c r="R496" s="215"/>
      <c r="S496" s="215"/>
      <c r="T496" s="216"/>
      <c r="AT496" s="217" t="s">
        <v>147</v>
      </c>
      <c r="AU496" s="217" t="s">
        <v>83</v>
      </c>
      <c r="AV496" s="13" t="s">
        <v>85</v>
      </c>
      <c r="AW496" s="13" t="s">
        <v>31</v>
      </c>
      <c r="AX496" s="13" t="s">
        <v>75</v>
      </c>
      <c r="AY496" s="217" t="s">
        <v>137</v>
      </c>
    </row>
    <row r="497" spans="1:65" s="12" customFormat="1">
      <c r="B497" s="197"/>
      <c r="C497" s="198"/>
      <c r="D497" s="192" t="s">
        <v>147</v>
      </c>
      <c r="E497" s="199" t="s">
        <v>1</v>
      </c>
      <c r="F497" s="200" t="s">
        <v>2500</v>
      </c>
      <c r="G497" s="198"/>
      <c r="H497" s="199" t="s">
        <v>1</v>
      </c>
      <c r="I497" s="198"/>
      <c r="J497" s="198"/>
      <c r="K497" s="198"/>
      <c r="L497" s="202"/>
      <c r="M497" s="203"/>
      <c r="N497" s="204"/>
      <c r="O497" s="204"/>
      <c r="P497" s="204"/>
      <c r="Q497" s="204"/>
      <c r="R497" s="204"/>
      <c r="S497" s="204"/>
      <c r="T497" s="205"/>
      <c r="AT497" s="206" t="s">
        <v>147</v>
      </c>
      <c r="AU497" s="206" t="s">
        <v>83</v>
      </c>
      <c r="AV497" s="12" t="s">
        <v>83</v>
      </c>
      <c r="AW497" s="12" t="s">
        <v>31</v>
      </c>
      <c r="AX497" s="12" t="s">
        <v>75</v>
      </c>
      <c r="AY497" s="206" t="s">
        <v>137</v>
      </c>
    </row>
    <row r="498" spans="1:65" s="13" customFormat="1">
      <c r="B498" s="207"/>
      <c r="C498" s="208"/>
      <c r="D498" s="192" t="s">
        <v>147</v>
      </c>
      <c r="E498" s="209" t="s">
        <v>1</v>
      </c>
      <c r="F498" s="210" t="s">
        <v>1469</v>
      </c>
      <c r="G498" s="208"/>
      <c r="H498" s="211">
        <v>6</v>
      </c>
      <c r="I498" s="208"/>
      <c r="J498" s="208"/>
      <c r="K498" s="208"/>
      <c r="L498" s="213"/>
      <c r="M498" s="214"/>
      <c r="N498" s="215"/>
      <c r="O498" s="215"/>
      <c r="P498" s="215"/>
      <c r="Q498" s="215"/>
      <c r="R498" s="215"/>
      <c r="S498" s="215"/>
      <c r="T498" s="216"/>
      <c r="AT498" s="217" t="s">
        <v>147</v>
      </c>
      <c r="AU498" s="217" t="s">
        <v>83</v>
      </c>
      <c r="AV498" s="13" t="s">
        <v>85</v>
      </c>
      <c r="AW498" s="13" t="s">
        <v>31</v>
      </c>
      <c r="AX498" s="13" t="s">
        <v>75</v>
      </c>
      <c r="AY498" s="217" t="s">
        <v>137</v>
      </c>
    </row>
    <row r="499" spans="1:65" s="12" customFormat="1">
      <c r="B499" s="197"/>
      <c r="C499" s="198"/>
      <c r="D499" s="192" t="s">
        <v>147</v>
      </c>
      <c r="E499" s="199" t="s">
        <v>1</v>
      </c>
      <c r="F499" s="200" t="s">
        <v>2501</v>
      </c>
      <c r="G499" s="198"/>
      <c r="H499" s="199" t="s">
        <v>1</v>
      </c>
      <c r="I499" s="198"/>
      <c r="J499" s="198"/>
      <c r="K499" s="198"/>
      <c r="L499" s="202"/>
      <c r="M499" s="203"/>
      <c r="N499" s="204"/>
      <c r="O499" s="204"/>
      <c r="P499" s="204"/>
      <c r="Q499" s="204"/>
      <c r="R499" s="204"/>
      <c r="S499" s="204"/>
      <c r="T499" s="205"/>
      <c r="AT499" s="206" t="s">
        <v>147</v>
      </c>
      <c r="AU499" s="206" t="s">
        <v>83</v>
      </c>
      <c r="AV499" s="12" t="s">
        <v>83</v>
      </c>
      <c r="AW499" s="12" t="s">
        <v>31</v>
      </c>
      <c r="AX499" s="12" t="s">
        <v>75</v>
      </c>
      <c r="AY499" s="206" t="s">
        <v>137</v>
      </c>
    </row>
    <row r="500" spans="1:65" s="13" customFormat="1">
      <c r="B500" s="207"/>
      <c r="C500" s="208"/>
      <c r="D500" s="192" t="s">
        <v>147</v>
      </c>
      <c r="E500" s="209" t="s">
        <v>1</v>
      </c>
      <c r="F500" s="210" t="s">
        <v>2484</v>
      </c>
      <c r="G500" s="208"/>
      <c r="H500" s="211">
        <v>9</v>
      </c>
      <c r="I500" s="208"/>
      <c r="J500" s="208"/>
      <c r="K500" s="208"/>
      <c r="L500" s="213"/>
      <c r="M500" s="214"/>
      <c r="N500" s="215"/>
      <c r="O500" s="215"/>
      <c r="P500" s="215"/>
      <c r="Q500" s="215"/>
      <c r="R500" s="215"/>
      <c r="S500" s="215"/>
      <c r="T500" s="216"/>
      <c r="AT500" s="217" t="s">
        <v>147</v>
      </c>
      <c r="AU500" s="217" t="s">
        <v>83</v>
      </c>
      <c r="AV500" s="13" t="s">
        <v>85</v>
      </c>
      <c r="AW500" s="13" t="s">
        <v>31</v>
      </c>
      <c r="AX500" s="13" t="s">
        <v>75</v>
      </c>
      <c r="AY500" s="217" t="s">
        <v>137</v>
      </c>
    </row>
    <row r="501" spans="1:65" s="12" customFormat="1">
      <c r="B501" s="197"/>
      <c r="C501" s="198"/>
      <c r="D501" s="192" t="s">
        <v>147</v>
      </c>
      <c r="E501" s="199" t="s">
        <v>1</v>
      </c>
      <c r="F501" s="200" t="s">
        <v>2502</v>
      </c>
      <c r="G501" s="198"/>
      <c r="H501" s="199" t="s">
        <v>1</v>
      </c>
      <c r="I501" s="198"/>
      <c r="J501" s="198"/>
      <c r="K501" s="198"/>
      <c r="L501" s="202"/>
      <c r="M501" s="203"/>
      <c r="N501" s="204"/>
      <c r="O501" s="204"/>
      <c r="P501" s="204"/>
      <c r="Q501" s="204"/>
      <c r="R501" s="204"/>
      <c r="S501" s="204"/>
      <c r="T501" s="205"/>
      <c r="AT501" s="206" t="s">
        <v>147</v>
      </c>
      <c r="AU501" s="206" t="s">
        <v>83</v>
      </c>
      <c r="AV501" s="12" t="s">
        <v>83</v>
      </c>
      <c r="AW501" s="12" t="s">
        <v>31</v>
      </c>
      <c r="AX501" s="12" t="s">
        <v>75</v>
      </c>
      <c r="AY501" s="206" t="s">
        <v>137</v>
      </c>
    </row>
    <row r="502" spans="1:65" s="13" customFormat="1">
      <c r="B502" s="207"/>
      <c r="C502" s="208"/>
      <c r="D502" s="192" t="s">
        <v>147</v>
      </c>
      <c r="E502" s="209" t="s">
        <v>1</v>
      </c>
      <c r="F502" s="210" t="s">
        <v>333</v>
      </c>
      <c r="G502" s="208"/>
      <c r="H502" s="211">
        <v>4</v>
      </c>
      <c r="I502" s="208"/>
      <c r="J502" s="208"/>
      <c r="K502" s="208"/>
      <c r="L502" s="213"/>
      <c r="M502" s="214"/>
      <c r="N502" s="215"/>
      <c r="O502" s="215"/>
      <c r="P502" s="215"/>
      <c r="Q502" s="215"/>
      <c r="R502" s="215"/>
      <c r="S502" s="215"/>
      <c r="T502" s="216"/>
      <c r="AT502" s="217" t="s">
        <v>147</v>
      </c>
      <c r="AU502" s="217" t="s">
        <v>83</v>
      </c>
      <c r="AV502" s="13" t="s">
        <v>85</v>
      </c>
      <c r="AW502" s="13" t="s">
        <v>31</v>
      </c>
      <c r="AX502" s="13" t="s">
        <v>75</v>
      </c>
      <c r="AY502" s="217" t="s">
        <v>137</v>
      </c>
    </row>
    <row r="503" spans="1:65" s="14" customFormat="1">
      <c r="B503" s="218"/>
      <c r="C503" s="219"/>
      <c r="D503" s="192" t="s">
        <v>147</v>
      </c>
      <c r="E503" s="220" t="s">
        <v>1</v>
      </c>
      <c r="F503" s="221" t="s">
        <v>152</v>
      </c>
      <c r="G503" s="219"/>
      <c r="H503" s="222">
        <v>21</v>
      </c>
      <c r="I503" s="219"/>
      <c r="J503" s="219"/>
      <c r="K503" s="219"/>
      <c r="L503" s="224"/>
      <c r="M503" s="225"/>
      <c r="N503" s="226"/>
      <c r="O503" s="226"/>
      <c r="P503" s="226"/>
      <c r="Q503" s="226"/>
      <c r="R503" s="226"/>
      <c r="S503" s="226"/>
      <c r="T503" s="227"/>
      <c r="AT503" s="228" t="s">
        <v>147</v>
      </c>
      <c r="AU503" s="228" t="s">
        <v>83</v>
      </c>
      <c r="AV503" s="14" t="s">
        <v>144</v>
      </c>
      <c r="AW503" s="14" t="s">
        <v>31</v>
      </c>
      <c r="AX503" s="14" t="s">
        <v>83</v>
      </c>
      <c r="AY503" s="228" t="s">
        <v>137</v>
      </c>
    </row>
    <row r="504" spans="1:65" s="12" customFormat="1">
      <c r="B504" s="197"/>
      <c r="C504" s="198"/>
      <c r="D504" s="192" t="s">
        <v>147</v>
      </c>
      <c r="E504" s="199" t="s">
        <v>1</v>
      </c>
      <c r="F504" s="200" t="s">
        <v>153</v>
      </c>
      <c r="G504" s="198"/>
      <c r="H504" s="199" t="s">
        <v>1</v>
      </c>
      <c r="I504" s="198"/>
      <c r="J504" s="198"/>
      <c r="K504" s="198"/>
      <c r="L504" s="202"/>
      <c r="M504" s="203"/>
      <c r="N504" s="204"/>
      <c r="O504" s="204"/>
      <c r="P504" s="204"/>
      <c r="Q504" s="204"/>
      <c r="R504" s="204"/>
      <c r="S504" s="204"/>
      <c r="T504" s="205"/>
      <c r="AT504" s="206" t="s">
        <v>147</v>
      </c>
      <c r="AU504" s="206" t="s">
        <v>83</v>
      </c>
      <c r="AV504" s="12" t="s">
        <v>83</v>
      </c>
      <c r="AW504" s="12" t="s">
        <v>31</v>
      </c>
      <c r="AX504" s="12" t="s">
        <v>75</v>
      </c>
      <c r="AY504" s="206" t="s">
        <v>137</v>
      </c>
    </row>
    <row r="505" spans="1:65" s="2" customFormat="1" ht="24.2" customHeight="1">
      <c r="A505" s="34"/>
      <c r="B505" s="35"/>
      <c r="C505" s="178" t="s">
        <v>342</v>
      </c>
      <c r="D505" s="178" t="s">
        <v>138</v>
      </c>
      <c r="E505" s="179" t="s">
        <v>297</v>
      </c>
      <c r="F505" s="180" t="s">
        <v>298</v>
      </c>
      <c r="G505" s="181" t="s">
        <v>156</v>
      </c>
      <c r="H505" s="182">
        <v>7</v>
      </c>
      <c r="I505" s="253"/>
      <c r="J505" s="184">
        <f>ROUND(I505*H505,2)</f>
        <v>0</v>
      </c>
      <c r="K505" s="180" t="s">
        <v>142</v>
      </c>
      <c r="L505" s="185"/>
      <c r="M505" s="186" t="s">
        <v>1</v>
      </c>
      <c r="N505" s="187" t="s">
        <v>40</v>
      </c>
      <c r="O505" s="71"/>
      <c r="P505" s="188">
        <f>O505*H505</f>
        <v>0</v>
      </c>
      <c r="Q505" s="188">
        <v>0.15296000000000001</v>
      </c>
      <c r="R505" s="188">
        <f>Q505*H505</f>
        <v>1.0707200000000001</v>
      </c>
      <c r="S505" s="188">
        <v>0</v>
      </c>
      <c r="T505" s="189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190" t="s">
        <v>143</v>
      </c>
      <c r="AT505" s="190" t="s">
        <v>138</v>
      </c>
      <c r="AU505" s="190" t="s">
        <v>83</v>
      </c>
      <c r="AY505" s="17" t="s">
        <v>137</v>
      </c>
      <c r="BE505" s="191">
        <f>IF(N505="základní",J505,0)</f>
        <v>0</v>
      </c>
      <c r="BF505" s="191">
        <f>IF(N505="snížená",J505,0)</f>
        <v>0</v>
      </c>
      <c r="BG505" s="191">
        <f>IF(N505="zákl. přenesená",J505,0)</f>
        <v>0</v>
      </c>
      <c r="BH505" s="191">
        <f>IF(N505="sníž. přenesená",J505,0)</f>
        <v>0</v>
      </c>
      <c r="BI505" s="191">
        <f>IF(N505="nulová",J505,0)</f>
        <v>0</v>
      </c>
      <c r="BJ505" s="17" t="s">
        <v>83</v>
      </c>
      <c r="BK505" s="191">
        <f>ROUND(I505*H505,2)</f>
        <v>0</v>
      </c>
      <c r="BL505" s="17" t="s">
        <v>144</v>
      </c>
      <c r="BM505" s="190" t="s">
        <v>2503</v>
      </c>
    </row>
    <row r="506" spans="1:65" s="2" customFormat="1">
      <c r="A506" s="34"/>
      <c r="B506" s="35"/>
      <c r="C506" s="36"/>
      <c r="D506" s="192" t="s">
        <v>146</v>
      </c>
      <c r="E506" s="36"/>
      <c r="F506" s="193" t="s">
        <v>298</v>
      </c>
      <c r="G506" s="36"/>
      <c r="H506" s="36"/>
      <c r="I506" s="36"/>
      <c r="J506" s="36"/>
      <c r="K506" s="36"/>
      <c r="L506" s="39"/>
      <c r="M506" s="195"/>
      <c r="N506" s="196"/>
      <c r="O506" s="71"/>
      <c r="P506" s="71"/>
      <c r="Q506" s="71"/>
      <c r="R506" s="71"/>
      <c r="S506" s="71"/>
      <c r="T506" s="72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T506" s="17" t="s">
        <v>146</v>
      </c>
      <c r="AU506" s="17" t="s">
        <v>83</v>
      </c>
    </row>
    <row r="507" spans="1:65" s="12" customFormat="1">
      <c r="B507" s="197"/>
      <c r="C507" s="198"/>
      <c r="D507" s="192" t="s">
        <v>147</v>
      </c>
      <c r="E507" s="199" t="s">
        <v>1</v>
      </c>
      <c r="F507" s="200" t="s">
        <v>2428</v>
      </c>
      <c r="G507" s="198"/>
      <c r="H507" s="199" t="s">
        <v>1</v>
      </c>
      <c r="I507" s="198"/>
      <c r="J507" s="198"/>
      <c r="K507" s="198"/>
      <c r="L507" s="202"/>
      <c r="M507" s="203"/>
      <c r="N507" s="204"/>
      <c r="O507" s="204"/>
      <c r="P507" s="204"/>
      <c r="Q507" s="204"/>
      <c r="R507" s="204"/>
      <c r="S507" s="204"/>
      <c r="T507" s="205"/>
      <c r="AT507" s="206" t="s">
        <v>147</v>
      </c>
      <c r="AU507" s="206" t="s">
        <v>83</v>
      </c>
      <c r="AV507" s="12" t="s">
        <v>83</v>
      </c>
      <c r="AW507" s="12" t="s">
        <v>31</v>
      </c>
      <c r="AX507" s="12" t="s">
        <v>75</v>
      </c>
      <c r="AY507" s="206" t="s">
        <v>137</v>
      </c>
    </row>
    <row r="508" spans="1:65" s="13" customFormat="1">
      <c r="B508" s="207"/>
      <c r="C508" s="208"/>
      <c r="D508" s="192" t="s">
        <v>147</v>
      </c>
      <c r="E508" s="209" t="s">
        <v>1</v>
      </c>
      <c r="F508" s="210" t="s">
        <v>85</v>
      </c>
      <c r="G508" s="208"/>
      <c r="H508" s="211">
        <v>2</v>
      </c>
      <c r="I508" s="208"/>
      <c r="J508" s="208"/>
      <c r="K508" s="208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147</v>
      </c>
      <c r="AU508" s="217" t="s">
        <v>83</v>
      </c>
      <c r="AV508" s="13" t="s">
        <v>85</v>
      </c>
      <c r="AW508" s="13" t="s">
        <v>31</v>
      </c>
      <c r="AX508" s="13" t="s">
        <v>75</v>
      </c>
      <c r="AY508" s="217" t="s">
        <v>137</v>
      </c>
    </row>
    <row r="509" spans="1:65" s="12" customFormat="1">
      <c r="B509" s="197"/>
      <c r="C509" s="198"/>
      <c r="D509" s="192" t="s">
        <v>147</v>
      </c>
      <c r="E509" s="199" t="s">
        <v>1</v>
      </c>
      <c r="F509" s="200" t="s">
        <v>2429</v>
      </c>
      <c r="G509" s="198"/>
      <c r="H509" s="199" t="s">
        <v>1</v>
      </c>
      <c r="I509" s="198"/>
      <c r="J509" s="198"/>
      <c r="K509" s="198"/>
      <c r="L509" s="202"/>
      <c r="M509" s="203"/>
      <c r="N509" s="204"/>
      <c r="O509" s="204"/>
      <c r="P509" s="204"/>
      <c r="Q509" s="204"/>
      <c r="R509" s="204"/>
      <c r="S509" s="204"/>
      <c r="T509" s="205"/>
      <c r="AT509" s="206" t="s">
        <v>147</v>
      </c>
      <c r="AU509" s="206" t="s">
        <v>83</v>
      </c>
      <c r="AV509" s="12" t="s">
        <v>83</v>
      </c>
      <c r="AW509" s="12" t="s">
        <v>31</v>
      </c>
      <c r="AX509" s="12" t="s">
        <v>75</v>
      </c>
      <c r="AY509" s="206" t="s">
        <v>137</v>
      </c>
    </row>
    <row r="510" spans="1:65" s="13" customFormat="1">
      <c r="B510" s="207"/>
      <c r="C510" s="208"/>
      <c r="D510" s="192" t="s">
        <v>147</v>
      </c>
      <c r="E510" s="209" t="s">
        <v>1</v>
      </c>
      <c r="F510" s="210" t="s">
        <v>1453</v>
      </c>
      <c r="G510" s="208"/>
      <c r="H510" s="211">
        <v>2</v>
      </c>
      <c r="I510" s="208"/>
      <c r="J510" s="208"/>
      <c r="K510" s="208"/>
      <c r="L510" s="213"/>
      <c r="M510" s="214"/>
      <c r="N510" s="215"/>
      <c r="O510" s="215"/>
      <c r="P510" s="215"/>
      <c r="Q510" s="215"/>
      <c r="R510" s="215"/>
      <c r="S510" s="215"/>
      <c r="T510" s="216"/>
      <c r="AT510" s="217" t="s">
        <v>147</v>
      </c>
      <c r="AU510" s="217" t="s">
        <v>83</v>
      </c>
      <c r="AV510" s="13" t="s">
        <v>85</v>
      </c>
      <c r="AW510" s="13" t="s">
        <v>31</v>
      </c>
      <c r="AX510" s="13" t="s">
        <v>75</v>
      </c>
      <c r="AY510" s="217" t="s">
        <v>137</v>
      </c>
    </row>
    <row r="511" spans="1:65" s="12" customFormat="1">
      <c r="B511" s="197"/>
      <c r="C511" s="198"/>
      <c r="D511" s="192" t="s">
        <v>147</v>
      </c>
      <c r="E511" s="199" t="s">
        <v>1</v>
      </c>
      <c r="F511" s="200" t="s">
        <v>2479</v>
      </c>
      <c r="G511" s="198"/>
      <c r="H511" s="199" t="s">
        <v>1</v>
      </c>
      <c r="I511" s="198"/>
      <c r="J511" s="198"/>
      <c r="K511" s="198"/>
      <c r="L511" s="202"/>
      <c r="M511" s="203"/>
      <c r="N511" s="204"/>
      <c r="O511" s="204"/>
      <c r="P511" s="204"/>
      <c r="Q511" s="204"/>
      <c r="R511" s="204"/>
      <c r="S511" s="204"/>
      <c r="T511" s="205"/>
      <c r="AT511" s="206" t="s">
        <v>147</v>
      </c>
      <c r="AU511" s="206" t="s">
        <v>83</v>
      </c>
      <c r="AV511" s="12" t="s">
        <v>83</v>
      </c>
      <c r="AW511" s="12" t="s">
        <v>31</v>
      </c>
      <c r="AX511" s="12" t="s">
        <v>75</v>
      </c>
      <c r="AY511" s="206" t="s">
        <v>137</v>
      </c>
    </row>
    <row r="512" spans="1:65" s="13" customFormat="1">
      <c r="B512" s="207"/>
      <c r="C512" s="208"/>
      <c r="D512" s="192" t="s">
        <v>147</v>
      </c>
      <c r="E512" s="209" t="s">
        <v>1</v>
      </c>
      <c r="F512" s="210" t="s">
        <v>2490</v>
      </c>
      <c r="G512" s="208"/>
      <c r="H512" s="211">
        <v>3</v>
      </c>
      <c r="I512" s="208"/>
      <c r="J512" s="208"/>
      <c r="K512" s="208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147</v>
      </c>
      <c r="AU512" s="217" t="s">
        <v>83</v>
      </c>
      <c r="AV512" s="13" t="s">
        <v>85</v>
      </c>
      <c r="AW512" s="13" t="s">
        <v>31</v>
      </c>
      <c r="AX512" s="13" t="s">
        <v>75</v>
      </c>
      <c r="AY512" s="217" t="s">
        <v>137</v>
      </c>
    </row>
    <row r="513" spans="1:65" s="14" customFormat="1">
      <c r="B513" s="218"/>
      <c r="C513" s="219"/>
      <c r="D513" s="192" t="s">
        <v>147</v>
      </c>
      <c r="E513" s="220" t="s">
        <v>1</v>
      </c>
      <c r="F513" s="221" t="s">
        <v>152</v>
      </c>
      <c r="G513" s="219"/>
      <c r="H513" s="222">
        <v>7</v>
      </c>
      <c r="I513" s="219"/>
      <c r="J513" s="219"/>
      <c r="K513" s="219"/>
      <c r="L513" s="224"/>
      <c r="M513" s="225"/>
      <c r="N513" s="226"/>
      <c r="O513" s="226"/>
      <c r="P513" s="226"/>
      <c r="Q513" s="226"/>
      <c r="R513" s="226"/>
      <c r="S513" s="226"/>
      <c r="T513" s="227"/>
      <c r="AT513" s="228" t="s">
        <v>147</v>
      </c>
      <c r="AU513" s="228" t="s">
        <v>83</v>
      </c>
      <c r="AV513" s="14" t="s">
        <v>144</v>
      </c>
      <c r="AW513" s="14" t="s">
        <v>31</v>
      </c>
      <c r="AX513" s="14" t="s">
        <v>83</v>
      </c>
      <c r="AY513" s="228" t="s">
        <v>137</v>
      </c>
    </row>
    <row r="514" spans="1:65" s="12" customFormat="1">
      <c r="B514" s="197"/>
      <c r="C514" s="198"/>
      <c r="D514" s="192" t="s">
        <v>147</v>
      </c>
      <c r="E514" s="199" t="s">
        <v>1</v>
      </c>
      <c r="F514" s="200" t="s">
        <v>153</v>
      </c>
      <c r="G514" s="198"/>
      <c r="H514" s="199" t="s">
        <v>1</v>
      </c>
      <c r="I514" s="198"/>
      <c r="J514" s="198"/>
      <c r="K514" s="198"/>
      <c r="L514" s="202"/>
      <c r="M514" s="203"/>
      <c r="N514" s="204"/>
      <c r="O514" s="204"/>
      <c r="P514" s="204"/>
      <c r="Q514" s="204"/>
      <c r="R514" s="204"/>
      <c r="S514" s="204"/>
      <c r="T514" s="205"/>
      <c r="AT514" s="206" t="s">
        <v>147</v>
      </c>
      <c r="AU514" s="206" t="s">
        <v>83</v>
      </c>
      <c r="AV514" s="12" t="s">
        <v>83</v>
      </c>
      <c r="AW514" s="12" t="s">
        <v>31</v>
      </c>
      <c r="AX514" s="12" t="s">
        <v>75</v>
      </c>
      <c r="AY514" s="206" t="s">
        <v>137</v>
      </c>
    </row>
    <row r="515" spans="1:65" s="2" customFormat="1" ht="24.2" customHeight="1">
      <c r="A515" s="34"/>
      <c r="B515" s="35"/>
      <c r="C515" s="178" t="s">
        <v>346</v>
      </c>
      <c r="D515" s="178" t="s">
        <v>138</v>
      </c>
      <c r="E515" s="179" t="s">
        <v>301</v>
      </c>
      <c r="F515" s="180" t="s">
        <v>302</v>
      </c>
      <c r="G515" s="181" t="s">
        <v>156</v>
      </c>
      <c r="H515" s="182">
        <v>20</v>
      </c>
      <c r="I515" s="253"/>
      <c r="J515" s="184">
        <f>ROUND(I515*H515,2)</f>
        <v>0</v>
      </c>
      <c r="K515" s="180" t="s">
        <v>142</v>
      </c>
      <c r="L515" s="185"/>
      <c r="M515" s="186" t="s">
        <v>1</v>
      </c>
      <c r="N515" s="187" t="s">
        <v>40</v>
      </c>
      <c r="O515" s="71"/>
      <c r="P515" s="188">
        <f>O515*H515</f>
        <v>0</v>
      </c>
      <c r="Q515" s="188">
        <v>0.15669</v>
      </c>
      <c r="R515" s="188">
        <f>Q515*H515</f>
        <v>3.1337999999999999</v>
      </c>
      <c r="S515" s="188">
        <v>0</v>
      </c>
      <c r="T515" s="189">
        <f>S515*H515</f>
        <v>0</v>
      </c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R515" s="190" t="s">
        <v>143</v>
      </c>
      <c r="AT515" s="190" t="s">
        <v>138</v>
      </c>
      <c r="AU515" s="190" t="s">
        <v>83</v>
      </c>
      <c r="AY515" s="17" t="s">
        <v>137</v>
      </c>
      <c r="BE515" s="191">
        <f>IF(N515="základní",J515,0)</f>
        <v>0</v>
      </c>
      <c r="BF515" s="191">
        <f>IF(N515="snížená",J515,0)</f>
        <v>0</v>
      </c>
      <c r="BG515" s="191">
        <f>IF(N515="zákl. přenesená",J515,0)</f>
        <v>0</v>
      </c>
      <c r="BH515" s="191">
        <f>IF(N515="sníž. přenesená",J515,0)</f>
        <v>0</v>
      </c>
      <c r="BI515" s="191">
        <f>IF(N515="nulová",J515,0)</f>
        <v>0</v>
      </c>
      <c r="BJ515" s="17" t="s">
        <v>83</v>
      </c>
      <c r="BK515" s="191">
        <f>ROUND(I515*H515,2)</f>
        <v>0</v>
      </c>
      <c r="BL515" s="17" t="s">
        <v>144</v>
      </c>
      <c r="BM515" s="190" t="s">
        <v>2504</v>
      </c>
    </row>
    <row r="516" spans="1:65" s="2" customFormat="1">
      <c r="A516" s="34"/>
      <c r="B516" s="35"/>
      <c r="C516" s="36"/>
      <c r="D516" s="192" t="s">
        <v>146</v>
      </c>
      <c r="E516" s="36"/>
      <c r="F516" s="193" t="s">
        <v>302</v>
      </c>
      <c r="G516" s="36"/>
      <c r="H516" s="36"/>
      <c r="I516" s="36"/>
      <c r="J516" s="36"/>
      <c r="K516" s="36"/>
      <c r="L516" s="39"/>
      <c r="M516" s="195"/>
      <c r="N516" s="196"/>
      <c r="O516" s="71"/>
      <c r="P516" s="71"/>
      <c r="Q516" s="71"/>
      <c r="R516" s="71"/>
      <c r="S516" s="71"/>
      <c r="T516" s="72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T516" s="17" t="s">
        <v>146</v>
      </c>
      <c r="AU516" s="17" t="s">
        <v>83</v>
      </c>
    </row>
    <row r="517" spans="1:65" s="12" customFormat="1">
      <c r="B517" s="197"/>
      <c r="C517" s="198"/>
      <c r="D517" s="192" t="s">
        <v>147</v>
      </c>
      <c r="E517" s="199" t="s">
        <v>1</v>
      </c>
      <c r="F517" s="200" t="s">
        <v>2505</v>
      </c>
      <c r="G517" s="198"/>
      <c r="H517" s="199" t="s">
        <v>1</v>
      </c>
      <c r="I517" s="198"/>
      <c r="J517" s="198"/>
      <c r="K517" s="198"/>
      <c r="L517" s="202"/>
      <c r="M517" s="203"/>
      <c r="N517" s="204"/>
      <c r="O517" s="204"/>
      <c r="P517" s="204"/>
      <c r="Q517" s="204"/>
      <c r="R517" s="204"/>
      <c r="S517" s="204"/>
      <c r="T517" s="205"/>
      <c r="AT517" s="206" t="s">
        <v>147</v>
      </c>
      <c r="AU517" s="206" t="s">
        <v>83</v>
      </c>
      <c r="AV517" s="12" t="s">
        <v>83</v>
      </c>
      <c r="AW517" s="12" t="s">
        <v>31</v>
      </c>
      <c r="AX517" s="12" t="s">
        <v>75</v>
      </c>
      <c r="AY517" s="206" t="s">
        <v>137</v>
      </c>
    </row>
    <row r="518" spans="1:65" s="13" customFormat="1">
      <c r="B518" s="207"/>
      <c r="C518" s="208"/>
      <c r="D518" s="192" t="s">
        <v>147</v>
      </c>
      <c r="E518" s="209" t="s">
        <v>1</v>
      </c>
      <c r="F518" s="210" t="s">
        <v>85</v>
      </c>
      <c r="G518" s="208"/>
      <c r="H518" s="211">
        <v>2</v>
      </c>
      <c r="I518" s="208"/>
      <c r="J518" s="208"/>
      <c r="K518" s="208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147</v>
      </c>
      <c r="AU518" s="217" t="s">
        <v>83</v>
      </c>
      <c r="AV518" s="13" t="s">
        <v>85</v>
      </c>
      <c r="AW518" s="13" t="s">
        <v>31</v>
      </c>
      <c r="AX518" s="13" t="s">
        <v>75</v>
      </c>
      <c r="AY518" s="217" t="s">
        <v>137</v>
      </c>
    </row>
    <row r="519" spans="1:65" s="12" customFormat="1">
      <c r="B519" s="197"/>
      <c r="C519" s="198"/>
      <c r="D519" s="192" t="s">
        <v>147</v>
      </c>
      <c r="E519" s="199" t="s">
        <v>1</v>
      </c>
      <c r="F519" s="200" t="s">
        <v>2429</v>
      </c>
      <c r="G519" s="198"/>
      <c r="H519" s="199" t="s">
        <v>1</v>
      </c>
      <c r="I519" s="198"/>
      <c r="J519" s="198"/>
      <c r="K519" s="198"/>
      <c r="L519" s="202"/>
      <c r="M519" s="203"/>
      <c r="N519" s="204"/>
      <c r="O519" s="204"/>
      <c r="P519" s="204"/>
      <c r="Q519" s="204"/>
      <c r="R519" s="204"/>
      <c r="S519" s="204"/>
      <c r="T519" s="205"/>
      <c r="AT519" s="206" t="s">
        <v>147</v>
      </c>
      <c r="AU519" s="206" t="s">
        <v>83</v>
      </c>
      <c r="AV519" s="12" t="s">
        <v>83</v>
      </c>
      <c r="AW519" s="12" t="s">
        <v>31</v>
      </c>
      <c r="AX519" s="12" t="s">
        <v>75</v>
      </c>
      <c r="AY519" s="206" t="s">
        <v>137</v>
      </c>
    </row>
    <row r="520" spans="1:65" s="13" customFormat="1">
      <c r="B520" s="207"/>
      <c r="C520" s="208"/>
      <c r="D520" s="192" t="s">
        <v>147</v>
      </c>
      <c r="E520" s="209" t="s">
        <v>1</v>
      </c>
      <c r="F520" s="210" t="s">
        <v>1471</v>
      </c>
      <c r="G520" s="208"/>
      <c r="H520" s="211">
        <v>4</v>
      </c>
      <c r="I520" s="208"/>
      <c r="J520" s="208"/>
      <c r="K520" s="208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147</v>
      </c>
      <c r="AU520" s="217" t="s">
        <v>83</v>
      </c>
      <c r="AV520" s="13" t="s">
        <v>85</v>
      </c>
      <c r="AW520" s="13" t="s">
        <v>31</v>
      </c>
      <c r="AX520" s="13" t="s">
        <v>75</v>
      </c>
      <c r="AY520" s="217" t="s">
        <v>137</v>
      </c>
    </row>
    <row r="521" spans="1:65" s="12" customFormat="1">
      <c r="B521" s="197"/>
      <c r="C521" s="198"/>
      <c r="D521" s="192" t="s">
        <v>147</v>
      </c>
      <c r="E521" s="199" t="s">
        <v>1</v>
      </c>
      <c r="F521" s="200" t="s">
        <v>2479</v>
      </c>
      <c r="G521" s="198"/>
      <c r="H521" s="199" t="s">
        <v>1</v>
      </c>
      <c r="I521" s="198"/>
      <c r="J521" s="198"/>
      <c r="K521" s="198"/>
      <c r="L521" s="202"/>
      <c r="M521" s="203"/>
      <c r="N521" s="204"/>
      <c r="O521" s="204"/>
      <c r="P521" s="204"/>
      <c r="Q521" s="204"/>
      <c r="R521" s="204"/>
      <c r="S521" s="204"/>
      <c r="T521" s="205"/>
      <c r="AT521" s="206" t="s">
        <v>147</v>
      </c>
      <c r="AU521" s="206" t="s">
        <v>83</v>
      </c>
      <c r="AV521" s="12" t="s">
        <v>83</v>
      </c>
      <c r="AW521" s="12" t="s">
        <v>31</v>
      </c>
      <c r="AX521" s="12" t="s">
        <v>75</v>
      </c>
      <c r="AY521" s="206" t="s">
        <v>137</v>
      </c>
    </row>
    <row r="522" spans="1:65" s="13" customFormat="1">
      <c r="B522" s="207"/>
      <c r="C522" s="208"/>
      <c r="D522" s="192" t="s">
        <v>147</v>
      </c>
      <c r="E522" s="209" t="s">
        <v>1</v>
      </c>
      <c r="F522" s="210" t="s">
        <v>2487</v>
      </c>
      <c r="G522" s="208"/>
      <c r="H522" s="211">
        <v>6</v>
      </c>
      <c r="I522" s="208"/>
      <c r="J522" s="208"/>
      <c r="K522" s="208"/>
      <c r="L522" s="213"/>
      <c r="M522" s="214"/>
      <c r="N522" s="215"/>
      <c r="O522" s="215"/>
      <c r="P522" s="215"/>
      <c r="Q522" s="215"/>
      <c r="R522" s="215"/>
      <c r="S522" s="215"/>
      <c r="T522" s="216"/>
      <c r="AT522" s="217" t="s">
        <v>147</v>
      </c>
      <c r="AU522" s="217" t="s">
        <v>83</v>
      </c>
      <c r="AV522" s="13" t="s">
        <v>85</v>
      </c>
      <c r="AW522" s="13" t="s">
        <v>31</v>
      </c>
      <c r="AX522" s="13" t="s">
        <v>75</v>
      </c>
      <c r="AY522" s="217" t="s">
        <v>137</v>
      </c>
    </row>
    <row r="523" spans="1:65" s="12" customFormat="1">
      <c r="B523" s="197"/>
      <c r="C523" s="198"/>
      <c r="D523" s="192" t="s">
        <v>147</v>
      </c>
      <c r="E523" s="199" t="s">
        <v>1</v>
      </c>
      <c r="F523" s="200" t="s">
        <v>2502</v>
      </c>
      <c r="G523" s="198"/>
      <c r="H523" s="199" t="s">
        <v>1</v>
      </c>
      <c r="I523" s="198"/>
      <c r="J523" s="198"/>
      <c r="K523" s="198"/>
      <c r="L523" s="202"/>
      <c r="M523" s="203"/>
      <c r="N523" s="204"/>
      <c r="O523" s="204"/>
      <c r="P523" s="204"/>
      <c r="Q523" s="204"/>
      <c r="R523" s="204"/>
      <c r="S523" s="204"/>
      <c r="T523" s="205"/>
      <c r="AT523" s="206" t="s">
        <v>147</v>
      </c>
      <c r="AU523" s="206" t="s">
        <v>83</v>
      </c>
      <c r="AV523" s="12" t="s">
        <v>83</v>
      </c>
      <c r="AW523" s="12" t="s">
        <v>31</v>
      </c>
      <c r="AX523" s="12" t="s">
        <v>75</v>
      </c>
      <c r="AY523" s="206" t="s">
        <v>137</v>
      </c>
    </row>
    <row r="524" spans="1:65" s="13" customFormat="1">
      <c r="B524" s="207"/>
      <c r="C524" s="208"/>
      <c r="D524" s="192" t="s">
        <v>147</v>
      </c>
      <c r="E524" s="209" t="s">
        <v>1</v>
      </c>
      <c r="F524" s="210" t="s">
        <v>333</v>
      </c>
      <c r="G524" s="208"/>
      <c r="H524" s="211">
        <v>4</v>
      </c>
      <c r="I524" s="208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147</v>
      </c>
      <c r="AU524" s="217" t="s">
        <v>83</v>
      </c>
      <c r="AV524" s="13" t="s">
        <v>85</v>
      </c>
      <c r="AW524" s="13" t="s">
        <v>31</v>
      </c>
      <c r="AX524" s="13" t="s">
        <v>75</v>
      </c>
      <c r="AY524" s="217" t="s">
        <v>137</v>
      </c>
    </row>
    <row r="525" spans="1:65" s="12" customFormat="1">
      <c r="B525" s="197"/>
      <c r="C525" s="198"/>
      <c r="D525" s="192" t="s">
        <v>147</v>
      </c>
      <c r="E525" s="199" t="s">
        <v>1</v>
      </c>
      <c r="F525" s="200" t="s">
        <v>2462</v>
      </c>
      <c r="G525" s="198"/>
      <c r="H525" s="199" t="s">
        <v>1</v>
      </c>
      <c r="I525" s="198"/>
      <c r="J525" s="198"/>
      <c r="K525" s="198"/>
      <c r="L525" s="202"/>
      <c r="M525" s="203"/>
      <c r="N525" s="204"/>
      <c r="O525" s="204"/>
      <c r="P525" s="204"/>
      <c r="Q525" s="204"/>
      <c r="R525" s="204"/>
      <c r="S525" s="204"/>
      <c r="T525" s="205"/>
      <c r="AT525" s="206" t="s">
        <v>147</v>
      </c>
      <c r="AU525" s="206" t="s">
        <v>83</v>
      </c>
      <c r="AV525" s="12" t="s">
        <v>83</v>
      </c>
      <c r="AW525" s="12" t="s">
        <v>31</v>
      </c>
      <c r="AX525" s="12" t="s">
        <v>75</v>
      </c>
      <c r="AY525" s="206" t="s">
        <v>137</v>
      </c>
    </row>
    <row r="526" spans="1:65" s="13" customFormat="1">
      <c r="B526" s="207"/>
      <c r="C526" s="208"/>
      <c r="D526" s="192" t="s">
        <v>147</v>
      </c>
      <c r="E526" s="209" t="s">
        <v>1</v>
      </c>
      <c r="F526" s="210" t="s">
        <v>144</v>
      </c>
      <c r="G526" s="208"/>
      <c r="H526" s="211">
        <v>4</v>
      </c>
      <c r="I526" s="208"/>
      <c r="J526" s="208"/>
      <c r="K526" s="208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147</v>
      </c>
      <c r="AU526" s="217" t="s">
        <v>83</v>
      </c>
      <c r="AV526" s="13" t="s">
        <v>85</v>
      </c>
      <c r="AW526" s="13" t="s">
        <v>31</v>
      </c>
      <c r="AX526" s="13" t="s">
        <v>75</v>
      </c>
      <c r="AY526" s="217" t="s">
        <v>137</v>
      </c>
    </row>
    <row r="527" spans="1:65" s="14" customFormat="1">
      <c r="B527" s="218"/>
      <c r="C527" s="219"/>
      <c r="D527" s="192" t="s">
        <v>147</v>
      </c>
      <c r="E527" s="220" t="s">
        <v>1</v>
      </c>
      <c r="F527" s="221" t="s">
        <v>152</v>
      </c>
      <c r="G527" s="219"/>
      <c r="H527" s="222">
        <v>20</v>
      </c>
      <c r="I527" s="219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147</v>
      </c>
      <c r="AU527" s="228" t="s">
        <v>83</v>
      </c>
      <c r="AV527" s="14" t="s">
        <v>144</v>
      </c>
      <c r="AW527" s="14" t="s">
        <v>31</v>
      </c>
      <c r="AX527" s="14" t="s">
        <v>83</v>
      </c>
      <c r="AY527" s="228" t="s">
        <v>137</v>
      </c>
    </row>
    <row r="528" spans="1:65" s="12" customFormat="1">
      <c r="B528" s="197"/>
      <c r="C528" s="198"/>
      <c r="D528" s="192" t="s">
        <v>147</v>
      </c>
      <c r="E528" s="199" t="s">
        <v>1</v>
      </c>
      <c r="F528" s="200" t="s">
        <v>153</v>
      </c>
      <c r="G528" s="198"/>
      <c r="H528" s="199" t="s">
        <v>1</v>
      </c>
      <c r="I528" s="198"/>
      <c r="J528" s="198"/>
      <c r="K528" s="198"/>
      <c r="L528" s="202"/>
      <c r="M528" s="203"/>
      <c r="N528" s="204"/>
      <c r="O528" s="204"/>
      <c r="P528" s="204"/>
      <c r="Q528" s="204"/>
      <c r="R528" s="204"/>
      <c r="S528" s="204"/>
      <c r="T528" s="205"/>
      <c r="AT528" s="206" t="s">
        <v>147</v>
      </c>
      <c r="AU528" s="206" t="s">
        <v>83</v>
      </c>
      <c r="AV528" s="12" t="s">
        <v>83</v>
      </c>
      <c r="AW528" s="12" t="s">
        <v>31</v>
      </c>
      <c r="AX528" s="12" t="s">
        <v>75</v>
      </c>
      <c r="AY528" s="206" t="s">
        <v>137</v>
      </c>
    </row>
    <row r="529" spans="1:65" s="2" customFormat="1" ht="24.2" customHeight="1">
      <c r="A529" s="34"/>
      <c r="B529" s="35"/>
      <c r="C529" s="178" t="s">
        <v>350</v>
      </c>
      <c r="D529" s="178" t="s">
        <v>138</v>
      </c>
      <c r="E529" s="179" t="s">
        <v>306</v>
      </c>
      <c r="F529" s="180" t="s">
        <v>307</v>
      </c>
      <c r="G529" s="181" t="s">
        <v>156</v>
      </c>
      <c r="H529" s="182">
        <v>24</v>
      </c>
      <c r="I529" s="253"/>
      <c r="J529" s="184">
        <f>ROUND(I529*H529,2)</f>
        <v>0</v>
      </c>
      <c r="K529" s="180" t="s">
        <v>142</v>
      </c>
      <c r="L529" s="185"/>
      <c r="M529" s="186" t="s">
        <v>1</v>
      </c>
      <c r="N529" s="187" t="s">
        <v>40</v>
      </c>
      <c r="O529" s="71"/>
      <c r="P529" s="188">
        <f>O529*H529</f>
        <v>0</v>
      </c>
      <c r="Q529" s="188">
        <v>0.16042000000000001</v>
      </c>
      <c r="R529" s="188">
        <f>Q529*H529</f>
        <v>3.8500800000000002</v>
      </c>
      <c r="S529" s="188">
        <v>0</v>
      </c>
      <c r="T529" s="189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190" t="s">
        <v>143</v>
      </c>
      <c r="AT529" s="190" t="s">
        <v>138</v>
      </c>
      <c r="AU529" s="190" t="s">
        <v>83</v>
      </c>
      <c r="AY529" s="17" t="s">
        <v>137</v>
      </c>
      <c r="BE529" s="191">
        <f>IF(N529="základní",J529,0)</f>
        <v>0</v>
      </c>
      <c r="BF529" s="191">
        <f>IF(N529="snížená",J529,0)</f>
        <v>0</v>
      </c>
      <c r="BG529" s="191">
        <f>IF(N529="zákl. přenesená",J529,0)</f>
        <v>0</v>
      </c>
      <c r="BH529" s="191">
        <f>IF(N529="sníž. přenesená",J529,0)</f>
        <v>0</v>
      </c>
      <c r="BI529" s="191">
        <f>IF(N529="nulová",J529,0)</f>
        <v>0</v>
      </c>
      <c r="BJ529" s="17" t="s">
        <v>83</v>
      </c>
      <c r="BK529" s="191">
        <f>ROUND(I529*H529,2)</f>
        <v>0</v>
      </c>
      <c r="BL529" s="17" t="s">
        <v>144</v>
      </c>
      <c r="BM529" s="190" t="s">
        <v>2506</v>
      </c>
    </row>
    <row r="530" spans="1:65" s="2" customFormat="1">
      <c r="A530" s="34"/>
      <c r="B530" s="35"/>
      <c r="C530" s="36"/>
      <c r="D530" s="192" t="s">
        <v>146</v>
      </c>
      <c r="E530" s="36"/>
      <c r="F530" s="193" t="s">
        <v>307</v>
      </c>
      <c r="G530" s="36"/>
      <c r="H530" s="36"/>
      <c r="I530" s="36"/>
      <c r="J530" s="36"/>
      <c r="K530" s="36"/>
      <c r="L530" s="39"/>
      <c r="M530" s="195"/>
      <c r="N530" s="196"/>
      <c r="O530" s="71"/>
      <c r="P530" s="71"/>
      <c r="Q530" s="71"/>
      <c r="R530" s="71"/>
      <c r="S530" s="71"/>
      <c r="T530" s="72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T530" s="17" t="s">
        <v>146</v>
      </c>
      <c r="AU530" s="17" t="s">
        <v>83</v>
      </c>
    </row>
    <row r="531" spans="1:65" s="12" customFormat="1">
      <c r="B531" s="197"/>
      <c r="C531" s="198"/>
      <c r="D531" s="192" t="s">
        <v>147</v>
      </c>
      <c r="E531" s="199" t="s">
        <v>1</v>
      </c>
      <c r="F531" s="200" t="s">
        <v>2428</v>
      </c>
      <c r="G531" s="198"/>
      <c r="H531" s="199" t="s">
        <v>1</v>
      </c>
      <c r="I531" s="198"/>
      <c r="J531" s="198"/>
      <c r="K531" s="198"/>
      <c r="L531" s="202"/>
      <c r="M531" s="203"/>
      <c r="N531" s="204"/>
      <c r="O531" s="204"/>
      <c r="P531" s="204"/>
      <c r="Q531" s="204"/>
      <c r="R531" s="204"/>
      <c r="S531" s="204"/>
      <c r="T531" s="205"/>
      <c r="AT531" s="206" t="s">
        <v>147</v>
      </c>
      <c r="AU531" s="206" t="s">
        <v>83</v>
      </c>
      <c r="AV531" s="12" t="s">
        <v>83</v>
      </c>
      <c r="AW531" s="12" t="s">
        <v>31</v>
      </c>
      <c r="AX531" s="12" t="s">
        <v>75</v>
      </c>
      <c r="AY531" s="206" t="s">
        <v>137</v>
      </c>
    </row>
    <row r="532" spans="1:65" s="13" customFormat="1">
      <c r="B532" s="207"/>
      <c r="C532" s="208"/>
      <c r="D532" s="192" t="s">
        <v>147</v>
      </c>
      <c r="E532" s="209" t="s">
        <v>1</v>
      </c>
      <c r="F532" s="210" t="s">
        <v>83</v>
      </c>
      <c r="G532" s="208"/>
      <c r="H532" s="211">
        <v>1</v>
      </c>
      <c r="I532" s="208"/>
      <c r="J532" s="208"/>
      <c r="K532" s="208"/>
      <c r="L532" s="213"/>
      <c r="M532" s="214"/>
      <c r="N532" s="215"/>
      <c r="O532" s="215"/>
      <c r="P532" s="215"/>
      <c r="Q532" s="215"/>
      <c r="R532" s="215"/>
      <c r="S532" s="215"/>
      <c r="T532" s="216"/>
      <c r="AT532" s="217" t="s">
        <v>147</v>
      </c>
      <c r="AU532" s="217" t="s">
        <v>83</v>
      </c>
      <c r="AV532" s="13" t="s">
        <v>85</v>
      </c>
      <c r="AW532" s="13" t="s">
        <v>31</v>
      </c>
      <c r="AX532" s="13" t="s">
        <v>75</v>
      </c>
      <c r="AY532" s="217" t="s">
        <v>137</v>
      </c>
    </row>
    <row r="533" spans="1:65" s="12" customFormat="1">
      <c r="B533" s="197"/>
      <c r="C533" s="198"/>
      <c r="D533" s="192" t="s">
        <v>147</v>
      </c>
      <c r="E533" s="199" t="s">
        <v>1</v>
      </c>
      <c r="F533" s="200" t="s">
        <v>2429</v>
      </c>
      <c r="G533" s="198"/>
      <c r="H533" s="199" t="s">
        <v>1</v>
      </c>
      <c r="I533" s="198"/>
      <c r="J533" s="198"/>
      <c r="K533" s="198"/>
      <c r="L533" s="202"/>
      <c r="M533" s="203"/>
      <c r="N533" s="204"/>
      <c r="O533" s="204"/>
      <c r="P533" s="204"/>
      <c r="Q533" s="204"/>
      <c r="R533" s="204"/>
      <c r="S533" s="204"/>
      <c r="T533" s="205"/>
      <c r="AT533" s="206" t="s">
        <v>147</v>
      </c>
      <c r="AU533" s="206" t="s">
        <v>83</v>
      </c>
      <c r="AV533" s="12" t="s">
        <v>83</v>
      </c>
      <c r="AW533" s="12" t="s">
        <v>31</v>
      </c>
      <c r="AX533" s="12" t="s">
        <v>75</v>
      </c>
      <c r="AY533" s="206" t="s">
        <v>137</v>
      </c>
    </row>
    <row r="534" spans="1:65" s="13" customFormat="1">
      <c r="B534" s="207"/>
      <c r="C534" s="208"/>
      <c r="D534" s="192" t="s">
        <v>147</v>
      </c>
      <c r="E534" s="209" t="s">
        <v>1</v>
      </c>
      <c r="F534" s="210" t="s">
        <v>1453</v>
      </c>
      <c r="G534" s="208"/>
      <c r="H534" s="211">
        <v>2</v>
      </c>
      <c r="I534" s="208"/>
      <c r="J534" s="208"/>
      <c r="K534" s="208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147</v>
      </c>
      <c r="AU534" s="217" t="s">
        <v>83</v>
      </c>
      <c r="AV534" s="13" t="s">
        <v>85</v>
      </c>
      <c r="AW534" s="13" t="s">
        <v>31</v>
      </c>
      <c r="AX534" s="13" t="s">
        <v>75</v>
      </c>
      <c r="AY534" s="217" t="s">
        <v>137</v>
      </c>
    </row>
    <row r="535" spans="1:65" s="12" customFormat="1">
      <c r="B535" s="197"/>
      <c r="C535" s="198"/>
      <c r="D535" s="192" t="s">
        <v>147</v>
      </c>
      <c r="E535" s="199" t="s">
        <v>1</v>
      </c>
      <c r="F535" s="200" t="s">
        <v>2479</v>
      </c>
      <c r="G535" s="198"/>
      <c r="H535" s="199" t="s">
        <v>1</v>
      </c>
      <c r="I535" s="198"/>
      <c r="J535" s="198"/>
      <c r="K535" s="198"/>
      <c r="L535" s="202"/>
      <c r="M535" s="203"/>
      <c r="N535" s="204"/>
      <c r="O535" s="204"/>
      <c r="P535" s="204"/>
      <c r="Q535" s="204"/>
      <c r="R535" s="204"/>
      <c r="S535" s="204"/>
      <c r="T535" s="205"/>
      <c r="AT535" s="206" t="s">
        <v>147</v>
      </c>
      <c r="AU535" s="206" t="s">
        <v>83</v>
      </c>
      <c r="AV535" s="12" t="s">
        <v>83</v>
      </c>
      <c r="AW535" s="12" t="s">
        <v>31</v>
      </c>
      <c r="AX535" s="12" t="s">
        <v>75</v>
      </c>
      <c r="AY535" s="206" t="s">
        <v>137</v>
      </c>
    </row>
    <row r="536" spans="1:65" s="13" customFormat="1">
      <c r="B536" s="207"/>
      <c r="C536" s="208"/>
      <c r="D536" s="192" t="s">
        <v>147</v>
      </c>
      <c r="E536" s="209" t="s">
        <v>1</v>
      </c>
      <c r="F536" s="210" t="s">
        <v>2490</v>
      </c>
      <c r="G536" s="208"/>
      <c r="H536" s="211">
        <v>3</v>
      </c>
      <c r="I536" s="208"/>
      <c r="J536" s="208"/>
      <c r="K536" s="208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147</v>
      </c>
      <c r="AU536" s="217" t="s">
        <v>83</v>
      </c>
      <c r="AV536" s="13" t="s">
        <v>85</v>
      </c>
      <c r="AW536" s="13" t="s">
        <v>31</v>
      </c>
      <c r="AX536" s="13" t="s">
        <v>75</v>
      </c>
      <c r="AY536" s="217" t="s">
        <v>137</v>
      </c>
    </row>
    <row r="537" spans="1:65" s="12" customFormat="1">
      <c r="B537" s="197"/>
      <c r="C537" s="198"/>
      <c r="D537" s="192" t="s">
        <v>147</v>
      </c>
      <c r="E537" s="199" t="s">
        <v>1</v>
      </c>
      <c r="F537" s="200" t="s">
        <v>2462</v>
      </c>
      <c r="G537" s="198"/>
      <c r="H537" s="199" t="s">
        <v>1</v>
      </c>
      <c r="I537" s="198"/>
      <c r="J537" s="198"/>
      <c r="K537" s="198"/>
      <c r="L537" s="202"/>
      <c r="M537" s="203"/>
      <c r="N537" s="204"/>
      <c r="O537" s="204"/>
      <c r="P537" s="204"/>
      <c r="Q537" s="204"/>
      <c r="R537" s="204"/>
      <c r="S537" s="204"/>
      <c r="T537" s="205"/>
      <c r="AT537" s="206" t="s">
        <v>147</v>
      </c>
      <c r="AU537" s="206" t="s">
        <v>83</v>
      </c>
      <c r="AV537" s="12" t="s">
        <v>83</v>
      </c>
      <c r="AW537" s="12" t="s">
        <v>31</v>
      </c>
      <c r="AX537" s="12" t="s">
        <v>75</v>
      </c>
      <c r="AY537" s="206" t="s">
        <v>137</v>
      </c>
    </row>
    <row r="538" spans="1:65" s="13" customFormat="1">
      <c r="B538" s="207"/>
      <c r="C538" s="208"/>
      <c r="D538" s="192" t="s">
        <v>147</v>
      </c>
      <c r="E538" s="209" t="s">
        <v>1</v>
      </c>
      <c r="F538" s="210" t="s">
        <v>253</v>
      </c>
      <c r="G538" s="208"/>
      <c r="H538" s="211">
        <v>18</v>
      </c>
      <c r="I538" s="208"/>
      <c r="J538" s="208"/>
      <c r="K538" s="208"/>
      <c r="L538" s="213"/>
      <c r="M538" s="214"/>
      <c r="N538" s="215"/>
      <c r="O538" s="215"/>
      <c r="P538" s="215"/>
      <c r="Q538" s="215"/>
      <c r="R538" s="215"/>
      <c r="S538" s="215"/>
      <c r="T538" s="216"/>
      <c r="AT538" s="217" t="s">
        <v>147</v>
      </c>
      <c r="AU538" s="217" t="s">
        <v>83</v>
      </c>
      <c r="AV538" s="13" t="s">
        <v>85</v>
      </c>
      <c r="AW538" s="13" t="s">
        <v>31</v>
      </c>
      <c r="AX538" s="13" t="s">
        <v>75</v>
      </c>
      <c r="AY538" s="217" t="s">
        <v>137</v>
      </c>
    </row>
    <row r="539" spans="1:65" s="14" customFormat="1">
      <c r="B539" s="218"/>
      <c r="C539" s="219"/>
      <c r="D539" s="192" t="s">
        <v>147</v>
      </c>
      <c r="E539" s="220" t="s">
        <v>1</v>
      </c>
      <c r="F539" s="221" t="s">
        <v>152</v>
      </c>
      <c r="G539" s="219"/>
      <c r="H539" s="222">
        <v>24</v>
      </c>
      <c r="I539" s="219"/>
      <c r="J539" s="219"/>
      <c r="K539" s="219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147</v>
      </c>
      <c r="AU539" s="228" t="s">
        <v>83</v>
      </c>
      <c r="AV539" s="14" t="s">
        <v>144</v>
      </c>
      <c r="AW539" s="14" t="s">
        <v>31</v>
      </c>
      <c r="AX539" s="14" t="s">
        <v>83</v>
      </c>
      <c r="AY539" s="228" t="s">
        <v>137</v>
      </c>
    </row>
    <row r="540" spans="1:65" s="12" customFormat="1">
      <c r="B540" s="197"/>
      <c r="C540" s="198"/>
      <c r="D540" s="192" t="s">
        <v>147</v>
      </c>
      <c r="E540" s="199" t="s">
        <v>1</v>
      </c>
      <c r="F540" s="200" t="s">
        <v>153</v>
      </c>
      <c r="G540" s="198"/>
      <c r="H540" s="199" t="s">
        <v>1</v>
      </c>
      <c r="I540" s="198"/>
      <c r="J540" s="198"/>
      <c r="K540" s="198"/>
      <c r="L540" s="202"/>
      <c r="M540" s="203"/>
      <c r="N540" s="204"/>
      <c r="O540" s="204"/>
      <c r="P540" s="204"/>
      <c r="Q540" s="204"/>
      <c r="R540" s="204"/>
      <c r="S540" s="204"/>
      <c r="T540" s="205"/>
      <c r="AT540" s="206" t="s">
        <v>147</v>
      </c>
      <c r="AU540" s="206" t="s">
        <v>83</v>
      </c>
      <c r="AV540" s="12" t="s">
        <v>83</v>
      </c>
      <c r="AW540" s="12" t="s">
        <v>31</v>
      </c>
      <c r="AX540" s="12" t="s">
        <v>75</v>
      </c>
      <c r="AY540" s="206" t="s">
        <v>137</v>
      </c>
    </row>
    <row r="541" spans="1:65" s="2" customFormat="1" ht="24.2" customHeight="1">
      <c r="A541" s="34"/>
      <c r="B541" s="35"/>
      <c r="C541" s="178" t="s">
        <v>355</v>
      </c>
      <c r="D541" s="178" t="s">
        <v>138</v>
      </c>
      <c r="E541" s="179" t="s">
        <v>310</v>
      </c>
      <c r="F541" s="180" t="s">
        <v>311</v>
      </c>
      <c r="G541" s="181" t="s">
        <v>156</v>
      </c>
      <c r="H541" s="182">
        <v>21</v>
      </c>
      <c r="I541" s="253"/>
      <c r="J541" s="184">
        <f>ROUND(I541*H541,2)</f>
        <v>0</v>
      </c>
      <c r="K541" s="180" t="s">
        <v>142</v>
      </c>
      <c r="L541" s="185"/>
      <c r="M541" s="186" t="s">
        <v>1</v>
      </c>
      <c r="N541" s="187" t="s">
        <v>40</v>
      </c>
      <c r="O541" s="71"/>
      <c r="P541" s="188">
        <f>O541*H541</f>
        <v>0</v>
      </c>
      <c r="Q541" s="188">
        <v>0.16414999999999999</v>
      </c>
      <c r="R541" s="188">
        <f>Q541*H541</f>
        <v>3.4471499999999997</v>
      </c>
      <c r="S541" s="188">
        <v>0</v>
      </c>
      <c r="T541" s="189">
        <f>S541*H541</f>
        <v>0</v>
      </c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R541" s="190" t="s">
        <v>143</v>
      </c>
      <c r="AT541" s="190" t="s">
        <v>138</v>
      </c>
      <c r="AU541" s="190" t="s">
        <v>83</v>
      </c>
      <c r="AY541" s="17" t="s">
        <v>137</v>
      </c>
      <c r="BE541" s="191">
        <f>IF(N541="základní",J541,0)</f>
        <v>0</v>
      </c>
      <c r="BF541" s="191">
        <f>IF(N541="snížená",J541,0)</f>
        <v>0</v>
      </c>
      <c r="BG541" s="191">
        <f>IF(N541="zákl. přenesená",J541,0)</f>
        <v>0</v>
      </c>
      <c r="BH541" s="191">
        <f>IF(N541="sníž. přenesená",J541,0)</f>
        <v>0</v>
      </c>
      <c r="BI541" s="191">
        <f>IF(N541="nulová",J541,0)</f>
        <v>0</v>
      </c>
      <c r="BJ541" s="17" t="s">
        <v>83</v>
      </c>
      <c r="BK541" s="191">
        <f>ROUND(I541*H541,2)</f>
        <v>0</v>
      </c>
      <c r="BL541" s="17" t="s">
        <v>144</v>
      </c>
      <c r="BM541" s="190" t="s">
        <v>2507</v>
      </c>
    </row>
    <row r="542" spans="1:65" s="2" customFormat="1">
      <c r="A542" s="34"/>
      <c r="B542" s="35"/>
      <c r="C542" s="36"/>
      <c r="D542" s="192" t="s">
        <v>146</v>
      </c>
      <c r="E542" s="36"/>
      <c r="F542" s="193" t="s">
        <v>311</v>
      </c>
      <c r="G542" s="36"/>
      <c r="H542" s="36"/>
      <c r="I542" s="36"/>
      <c r="J542" s="36"/>
      <c r="K542" s="36"/>
      <c r="L542" s="39"/>
      <c r="M542" s="195"/>
      <c r="N542" s="196"/>
      <c r="O542" s="71"/>
      <c r="P542" s="71"/>
      <c r="Q542" s="71"/>
      <c r="R542" s="71"/>
      <c r="S542" s="71"/>
      <c r="T542" s="72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T542" s="17" t="s">
        <v>146</v>
      </c>
      <c r="AU542" s="17" t="s">
        <v>83</v>
      </c>
    </row>
    <row r="543" spans="1:65" s="12" customFormat="1">
      <c r="B543" s="197"/>
      <c r="C543" s="198"/>
      <c r="D543" s="192" t="s">
        <v>147</v>
      </c>
      <c r="E543" s="199" t="s">
        <v>1</v>
      </c>
      <c r="F543" s="200" t="s">
        <v>2508</v>
      </c>
      <c r="G543" s="198"/>
      <c r="H543" s="199" t="s">
        <v>1</v>
      </c>
      <c r="I543" s="198"/>
      <c r="J543" s="198"/>
      <c r="K543" s="198"/>
      <c r="L543" s="202"/>
      <c r="M543" s="203"/>
      <c r="N543" s="204"/>
      <c r="O543" s="204"/>
      <c r="P543" s="204"/>
      <c r="Q543" s="204"/>
      <c r="R543" s="204"/>
      <c r="S543" s="204"/>
      <c r="T543" s="205"/>
      <c r="AT543" s="206" t="s">
        <v>147</v>
      </c>
      <c r="AU543" s="206" t="s">
        <v>83</v>
      </c>
      <c r="AV543" s="12" t="s">
        <v>83</v>
      </c>
      <c r="AW543" s="12" t="s">
        <v>31</v>
      </c>
      <c r="AX543" s="12" t="s">
        <v>75</v>
      </c>
      <c r="AY543" s="206" t="s">
        <v>137</v>
      </c>
    </row>
    <row r="544" spans="1:65" s="13" customFormat="1">
      <c r="B544" s="207"/>
      <c r="C544" s="208"/>
      <c r="D544" s="192" t="s">
        <v>147</v>
      </c>
      <c r="E544" s="209" t="s">
        <v>1</v>
      </c>
      <c r="F544" s="210" t="s">
        <v>83</v>
      </c>
      <c r="G544" s="208"/>
      <c r="H544" s="211">
        <v>1</v>
      </c>
      <c r="I544" s="208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147</v>
      </c>
      <c r="AU544" s="217" t="s">
        <v>83</v>
      </c>
      <c r="AV544" s="13" t="s">
        <v>85</v>
      </c>
      <c r="AW544" s="13" t="s">
        <v>31</v>
      </c>
      <c r="AX544" s="13" t="s">
        <v>75</v>
      </c>
      <c r="AY544" s="217" t="s">
        <v>137</v>
      </c>
    </row>
    <row r="545" spans="1:65" s="12" customFormat="1">
      <c r="B545" s="197"/>
      <c r="C545" s="198"/>
      <c r="D545" s="192" t="s">
        <v>147</v>
      </c>
      <c r="E545" s="199" t="s">
        <v>1</v>
      </c>
      <c r="F545" s="200" t="s">
        <v>2509</v>
      </c>
      <c r="G545" s="198"/>
      <c r="H545" s="199" t="s">
        <v>1</v>
      </c>
      <c r="I545" s="198"/>
      <c r="J545" s="198"/>
      <c r="K545" s="198"/>
      <c r="L545" s="202"/>
      <c r="M545" s="203"/>
      <c r="N545" s="204"/>
      <c r="O545" s="204"/>
      <c r="P545" s="204"/>
      <c r="Q545" s="204"/>
      <c r="R545" s="204"/>
      <c r="S545" s="204"/>
      <c r="T545" s="205"/>
      <c r="AT545" s="206" t="s">
        <v>147</v>
      </c>
      <c r="AU545" s="206" t="s">
        <v>83</v>
      </c>
      <c r="AV545" s="12" t="s">
        <v>83</v>
      </c>
      <c r="AW545" s="12" t="s">
        <v>31</v>
      </c>
      <c r="AX545" s="12" t="s">
        <v>75</v>
      </c>
      <c r="AY545" s="206" t="s">
        <v>137</v>
      </c>
    </row>
    <row r="546" spans="1:65" s="13" customFormat="1">
      <c r="B546" s="207"/>
      <c r="C546" s="208"/>
      <c r="D546" s="192" t="s">
        <v>147</v>
      </c>
      <c r="E546" s="209" t="s">
        <v>1</v>
      </c>
      <c r="F546" s="210" t="s">
        <v>83</v>
      </c>
      <c r="G546" s="208"/>
      <c r="H546" s="211">
        <v>1</v>
      </c>
      <c r="I546" s="208"/>
      <c r="J546" s="208"/>
      <c r="K546" s="208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147</v>
      </c>
      <c r="AU546" s="217" t="s">
        <v>83</v>
      </c>
      <c r="AV546" s="13" t="s">
        <v>85</v>
      </c>
      <c r="AW546" s="13" t="s">
        <v>31</v>
      </c>
      <c r="AX546" s="13" t="s">
        <v>75</v>
      </c>
      <c r="AY546" s="217" t="s">
        <v>137</v>
      </c>
    </row>
    <row r="547" spans="1:65" s="12" customFormat="1">
      <c r="B547" s="197"/>
      <c r="C547" s="198"/>
      <c r="D547" s="192" t="s">
        <v>147</v>
      </c>
      <c r="E547" s="199" t="s">
        <v>1</v>
      </c>
      <c r="F547" s="200" t="s">
        <v>2510</v>
      </c>
      <c r="G547" s="198"/>
      <c r="H547" s="199" t="s">
        <v>1</v>
      </c>
      <c r="I547" s="198"/>
      <c r="J547" s="198"/>
      <c r="K547" s="198"/>
      <c r="L547" s="202"/>
      <c r="M547" s="203"/>
      <c r="N547" s="204"/>
      <c r="O547" s="204"/>
      <c r="P547" s="204"/>
      <c r="Q547" s="204"/>
      <c r="R547" s="204"/>
      <c r="S547" s="204"/>
      <c r="T547" s="205"/>
      <c r="AT547" s="206" t="s">
        <v>147</v>
      </c>
      <c r="AU547" s="206" t="s">
        <v>83</v>
      </c>
      <c r="AV547" s="12" t="s">
        <v>83</v>
      </c>
      <c r="AW547" s="12" t="s">
        <v>31</v>
      </c>
      <c r="AX547" s="12" t="s">
        <v>75</v>
      </c>
      <c r="AY547" s="206" t="s">
        <v>137</v>
      </c>
    </row>
    <row r="548" spans="1:65" s="13" customFormat="1">
      <c r="B548" s="207"/>
      <c r="C548" s="208"/>
      <c r="D548" s="192" t="s">
        <v>147</v>
      </c>
      <c r="E548" s="209" t="s">
        <v>1</v>
      </c>
      <c r="F548" s="210" t="s">
        <v>1471</v>
      </c>
      <c r="G548" s="208"/>
      <c r="H548" s="211">
        <v>4</v>
      </c>
      <c r="I548" s="208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147</v>
      </c>
      <c r="AU548" s="217" t="s">
        <v>83</v>
      </c>
      <c r="AV548" s="13" t="s">
        <v>85</v>
      </c>
      <c r="AW548" s="13" t="s">
        <v>31</v>
      </c>
      <c r="AX548" s="13" t="s">
        <v>75</v>
      </c>
      <c r="AY548" s="217" t="s">
        <v>137</v>
      </c>
    </row>
    <row r="549" spans="1:65" s="12" customFormat="1">
      <c r="B549" s="197"/>
      <c r="C549" s="198"/>
      <c r="D549" s="192" t="s">
        <v>147</v>
      </c>
      <c r="E549" s="199" t="s">
        <v>1</v>
      </c>
      <c r="F549" s="200" t="s">
        <v>2511</v>
      </c>
      <c r="G549" s="198"/>
      <c r="H549" s="199" t="s">
        <v>1</v>
      </c>
      <c r="I549" s="198"/>
      <c r="J549" s="198"/>
      <c r="K549" s="198"/>
      <c r="L549" s="202"/>
      <c r="M549" s="203"/>
      <c r="N549" s="204"/>
      <c r="O549" s="204"/>
      <c r="P549" s="204"/>
      <c r="Q549" s="204"/>
      <c r="R549" s="204"/>
      <c r="S549" s="204"/>
      <c r="T549" s="205"/>
      <c r="AT549" s="206" t="s">
        <v>147</v>
      </c>
      <c r="AU549" s="206" t="s">
        <v>83</v>
      </c>
      <c r="AV549" s="12" t="s">
        <v>83</v>
      </c>
      <c r="AW549" s="12" t="s">
        <v>31</v>
      </c>
      <c r="AX549" s="12" t="s">
        <v>75</v>
      </c>
      <c r="AY549" s="206" t="s">
        <v>137</v>
      </c>
    </row>
    <row r="550" spans="1:65" s="13" customFormat="1">
      <c r="B550" s="207"/>
      <c r="C550" s="208"/>
      <c r="D550" s="192" t="s">
        <v>147</v>
      </c>
      <c r="E550" s="209" t="s">
        <v>1</v>
      </c>
      <c r="F550" s="210" t="s">
        <v>1453</v>
      </c>
      <c r="G550" s="208"/>
      <c r="H550" s="211">
        <v>2</v>
      </c>
      <c r="I550" s="208"/>
      <c r="J550" s="208"/>
      <c r="K550" s="208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147</v>
      </c>
      <c r="AU550" s="217" t="s">
        <v>83</v>
      </c>
      <c r="AV550" s="13" t="s">
        <v>85</v>
      </c>
      <c r="AW550" s="13" t="s">
        <v>31</v>
      </c>
      <c r="AX550" s="13" t="s">
        <v>75</v>
      </c>
      <c r="AY550" s="217" t="s">
        <v>137</v>
      </c>
    </row>
    <row r="551" spans="1:65" s="12" customFormat="1">
      <c r="B551" s="197"/>
      <c r="C551" s="198"/>
      <c r="D551" s="192" t="s">
        <v>147</v>
      </c>
      <c r="E551" s="199" t="s">
        <v>1</v>
      </c>
      <c r="F551" s="200" t="s">
        <v>2512</v>
      </c>
      <c r="G551" s="198"/>
      <c r="H551" s="199" t="s">
        <v>1</v>
      </c>
      <c r="I551" s="198"/>
      <c r="J551" s="198"/>
      <c r="K551" s="198"/>
      <c r="L551" s="202"/>
      <c r="M551" s="203"/>
      <c r="N551" s="204"/>
      <c r="O551" s="204"/>
      <c r="P551" s="204"/>
      <c r="Q551" s="204"/>
      <c r="R551" s="204"/>
      <c r="S551" s="204"/>
      <c r="T551" s="205"/>
      <c r="AT551" s="206" t="s">
        <v>147</v>
      </c>
      <c r="AU551" s="206" t="s">
        <v>83</v>
      </c>
      <c r="AV551" s="12" t="s">
        <v>83</v>
      </c>
      <c r="AW551" s="12" t="s">
        <v>31</v>
      </c>
      <c r="AX551" s="12" t="s">
        <v>75</v>
      </c>
      <c r="AY551" s="206" t="s">
        <v>137</v>
      </c>
    </row>
    <row r="552" spans="1:65" s="13" customFormat="1">
      <c r="B552" s="207"/>
      <c r="C552" s="208"/>
      <c r="D552" s="192" t="s">
        <v>147</v>
      </c>
      <c r="E552" s="209" t="s">
        <v>1</v>
      </c>
      <c r="F552" s="210" t="s">
        <v>2487</v>
      </c>
      <c r="G552" s="208"/>
      <c r="H552" s="211">
        <v>6</v>
      </c>
      <c r="I552" s="208"/>
      <c r="J552" s="208"/>
      <c r="K552" s="208"/>
      <c r="L552" s="213"/>
      <c r="M552" s="214"/>
      <c r="N552" s="215"/>
      <c r="O552" s="215"/>
      <c r="P552" s="215"/>
      <c r="Q552" s="215"/>
      <c r="R552" s="215"/>
      <c r="S552" s="215"/>
      <c r="T552" s="216"/>
      <c r="AT552" s="217" t="s">
        <v>147</v>
      </c>
      <c r="AU552" s="217" t="s">
        <v>83</v>
      </c>
      <c r="AV552" s="13" t="s">
        <v>85</v>
      </c>
      <c r="AW552" s="13" t="s">
        <v>31</v>
      </c>
      <c r="AX552" s="13" t="s">
        <v>75</v>
      </c>
      <c r="AY552" s="217" t="s">
        <v>137</v>
      </c>
    </row>
    <row r="553" spans="1:65" s="12" customFormat="1">
      <c r="B553" s="197"/>
      <c r="C553" s="198"/>
      <c r="D553" s="192" t="s">
        <v>147</v>
      </c>
      <c r="E553" s="199" t="s">
        <v>1</v>
      </c>
      <c r="F553" s="200" t="s">
        <v>2513</v>
      </c>
      <c r="G553" s="198"/>
      <c r="H553" s="199" t="s">
        <v>1</v>
      </c>
      <c r="I553" s="198"/>
      <c r="J553" s="198"/>
      <c r="K553" s="198"/>
      <c r="L553" s="202"/>
      <c r="M553" s="203"/>
      <c r="N553" s="204"/>
      <c r="O553" s="204"/>
      <c r="P553" s="204"/>
      <c r="Q553" s="204"/>
      <c r="R553" s="204"/>
      <c r="S553" s="204"/>
      <c r="T553" s="205"/>
      <c r="AT553" s="206" t="s">
        <v>147</v>
      </c>
      <c r="AU553" s="206" t="s">
        <v>83</v>
      </c>
      <c r="AV553" s="12" t="s">
        <v>83</v>
      </c>
      <c r="AW553" s="12" t="s">
        <v>31</v>
      </c>
      <c r="AX553" s="12" t="s">
        <v>75</v>
      </c>
      <c r="AY553" s="206" t="s">
        <v>137</v>
      </c>
    </row>
    <row r="554" spans="1:65" s="13" customFormat="1">
      <c r="B554" s="207"/>
      <c r="C554" s="208"/>
      <c r="D554" s="192" t="s">
        <v>147</v>
      </c>
      <c r="E554" s="209" t="s">
        <v>1</v>
      </c>
      <c r="F554" s="210" t="s">
        <v>2490</v>
      </c>
      <c r="G554" s="208"/>
      <c r="H554" s="211">
        <v>3</v>
      </c>
      <c r="I554" s="208"/>
      <c r="J554" s="208"/>
      <c r="K554" s="208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147</v>
      </c>
      <c r="AU554" s="217" t="s">
        <v>83</v>
      </c>
      <c r="AV554" s="13" t="s">
        <v>85</v>
      </c>
      <c r="AW554" s="13" t="s">
        <v>31</v>
      </c>
      <c r="AX554" s="13" t="s">
        <v>75</v>
      </c>
      <c r="AY554" s="217" t="s">
        <v>137</v>
      </c>
    </row>
    <row r="555" spans="1:65" s="12" customFormat="1">
      <c r="B555" s="197"/>
      <c r="C555" s="198"/>
      <c r="D555" s="192" t="s">
        <v>147</v>
      </c>
      <c r="E555" s="199" t="s">
        <v>1</v>
      </c>
      <c r="F555" s="200" t="s">
        <v>2462</v>
      </c>
      <c r="G555" s="198"/>
      <c r="H555" s="199" t="s">
        <v>1</v>
      </c>
      <c r="I555" s="198"/>
      <c r="J555" s="198"/>
      <c r="K555" s="198"/>
      <c r="L555" s="202"/>
      <c r="M555" s="203"/>
      <c r="N555" s="204"/>
      <c r="O555" s="204"/>
      <c r="P555" s="204"/>
      <c r="Q555" s="204"/>
      <c r="R555" s="204"/>
      <c r="S555" s="204"/>
      <c r="T555" s="205"/>
      <c r="AT555" s="206" t="s">
        <v>147</v>
      </c>
      <c r="AU555" s="206" t="s">
        <v>83</v>
      </c>
      <c r="AV555" s="12" t="s">
        <v>83</v>
      </c>
      <c r="AW555" s="12" t="s">
        <v>31</v>
      </c>
      <c r="AX555" s="12" t="s">
        <v>75</v>
      </c>
      <c r="AY555" s="206" t="s">
        <v>137</v>
      </c>
    </row>
    <row r="556" spans="1:65" s="13" customFormat="1">
      <c r="B556" s="207"/>
      <c r="C556" s="208"/>
      <c r="D556" s="192" t="s">
        <v>147</v>
      </c>
      <c r="E556" s="209" t="s">
        <v>1</v>
      </c>
      <c r="F556" s="210" t="s">
        <v>144</v>
      </c>
      <c r="G556" s="208"/>
      <c r="H556" s="211">
        <v>4</v>
      </c>
      <c r="I556" s="208"/>
      <c r="J556" s="208"/>
      <c r="K556" s="208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147</v>
      </c>
      <c r="AU556" s="217" t="s">
        <v>83</v>
      </c>
      <c r="AV556" s="13" t="s">
        <v>85</v>
      </c>
      <c r="AW556" s="13" t="s">
        <v>31</v>
      </c>
      <c r="AX556" s="13" t="s">
        <v>75</v>
      </c>
      <c r="AY556" s="217" t="s">
        <v>137</v>
      </c>
    </row>
    <row r="557" spans="1:65" s="14" customFormat="1">
      <c r="B557" s="218"/>
      <c r="C557" s="219"/>
      <c r="D557" s="192" t="s">
        <v>147</v>
      </c>
      <c r="E557" s="220" t="s">
        <v>1</v>
      </c>
      <c r="F557" s="221" t="s">
        <v>152</v>
      </c>
      <c r="G557" s="219"/>
      <c r="H557" s="222">
        <v>21</v>
      </c>
      <c r="I557" s="219"/>
      <c r="J557" s="219"/>
      <c r="K557" s="219"/>
      <c r="L557" s="224"/>
      <c r="M557" s="225"/>
      <c r="N557" s="226"/>
      <c r="O557" s="226"/>
      <c r="P557" s="226"/>
      <c r="Q557" s="226"/>
      <c r="R557" s="226"/>
      <c r="S557" s="226"/>
      <c r="T557" s="227"/>
      <c r="AT557" s="228" t="s">
        <v>147</v>
      </c>
      <c r="AU557" s="228" t="s">
        <v>83</v>
      </c>
      <c r="AV557" s="14" t="s">
        <v>144</v>
      </c>
      <c r="AW557" s="14" t="s">
        <v>31</v>
      </c>
      <c r="AX557" s="14" t="s">
        <v>83</v>
      </c>
      <c r="AY557" s="228" t="s">
        <v>137</v>
      </c>
    </row>
    <row r="558" spans="1:65" s="12" customFormat="1">
      <c r="B558" s="197"/>
      <c r="C558" s="198"/>
      <c r="D558" s="192" t="s">
        <v>147</v>
      </c>
      <c r="E558" s="199" t="s">
        <v>1</v>
      </c>
      <c r="F558" s="200" t="s">
        <v>153</v>
      </c>
      <c r="G558" s="198"/>
      <c r="H558" s="199" t="s">
        <v>1</v>
      </c>
      <c r="I558" s="198"/>
      <c r="J558" s="198"/>
      <c r="K558" s="198"/>
      <c r="L558" s="202"/>
      <c r="M558" s="203"/>
      <c r="N558" s="204"/>
      <c r="O558" s="204"/>
      <c r="P558" s="204"/>
      <c r="Q558" s="204"/>
      <c r="R558" s="204"/>
      <c r="S558" s="204"/>
      <c r="T558" s="205"/>
      <c r="AT558" s="206" t="s">
        <v>147</v>
      </c>
      <c r="AU558" s="206" t="s">
        <v>83</v>
      </c>
      <c r="AV558" s="12" t="s">
        <v>83</v>
      </c>
      <c r="AW558" s="12" t="s">
        <v>31</v>
      </c>
      <c r="AX558" s="12" t="s">
        <v>75</v>
      </c>
      <c r="AY558" s="206" t="s">
        <v>137</v>
      </c>
    </row>
    <row r="559" spans="1:65" s="2" customFormat="1" ht="24.2" customHeight="1">
      <c r="A559" s="34"/>
      <c r="B559" s="35"/>
      <c r="C559" s="178" t="s">
        <v>361</v>
      </c>
      <c r="D559" s="178" t="s">
        <v>138</v>
      </c>
      <c r="E559" s="179" t="s">
        <v>317</v>
      </c>
      <c r="F559" s="180" t="s">
        <v>318</v>
      </c>
      <c r="G559" s="181" t="s">
        <v>156</v>
      </c>
      <c r="H559" s="182">
        <v>10</v>
      </c>
      <c r="I559" s="253"/>
      <c r="J559" s="184">
        <f>ROUND(I559*H559,2)</f>
        <v>0</v>
      </c>
      <c r="K559" s="180" t="s">
        <v>142</v>
      </c>
      <c r="L559" s="185"/>
      <c r="M559" s="186" t="s">
        <v>1</v>
      </c>
      <c r="N559" s="187" t="s">
        <v>40</v>
      </c>
      <c r="O559" s="71"/>
      <c r="P559" s="188">
        <f>O559*H559</f>
        <v>0</v>
      </c>
      <c r="Q559" s="188">
        <v>0.16788</v>
      </c>
      <c r="R559" s="188">
        <f>Q559*H559</f>
        <v>1.6788000000000001</v>
      </c>
      <c r="S559" s="188">
        <v>0</v>
      </c>
      <c r="T559" s="189">
        <f>S559*H559</f>
        <v>0</v>
      </c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R559" s="190" t="s">
        <v>143</v>
      </c>
      <c r="AT559" s="190" t="s">
        <v>138</v>
      </c>
      <c r="AU559" s="190" t="s">
        <v>83</v>
      </c>
      <c r="AY559" s="17" t="s">
        <v>137</v>
      </c>
      <c r="BE559" s="191">
        <f>IF(N559="základní",J559,0)</f>
        <v>0</v>
      </c>
      <c r="BF559" s="191">
        <f>IF(N559="snížená",J559,0)</f>
        <v>0</v>
      </c>
      <c r="BG559" s="191">
        <f>IF(N559="zákl. přenesená",J559,0)</f>
        <v>0</v>
      </c>
      <c r="BH559" s="191">
        <f>IF(N559="sníž. přenesená",J559,0)</f>
        <v>0</v>
      </c>
      <c r="BI559" s="191">
        <f>IF(N559="nulová",J559,0)</f>
        <v>0</v>
      </c>
      <c r="BJ559" s="17" t="s">
        <v>83</v>
      </c>
      <c r="BK559" s="191">
        <f>ROUND(I559*H559,2)</f>
        <v>0</v>
      </c>
      <c r="BL559" s="17" t="s">
        <v>144</v>
      </c>
      <c r="BM559" s="190" t="s">
        <v>2514</v>
      </c>
    </row>
    <row r="560" spans="1:65" s="2" customFormat="1">
      <c r="A560" s="34"/>
      <c r="B560" s="35"/>
      <c r="C560" s="36"/>
      <c r="D560" s="192" t="s">
        <v>146</v>
      </c>
      <c r="E560" s="36"/>
      <c r="F560" s="193" t="s">
        <v>318</v>
      </c>
      <c r="G560" s="36"/>
      <c r="H560" s="36"/>
      <c r="I560" s="36"/>
      <c r="J560" s="36"/>
      <c r="K560" s="36"/>
      <c r="L560" s="39"/>
      <c r="M560" s="195"/>
      <c r="N560" s="196"/>
      <c r="O560" s="71"/>
      <c r="P560" s="71"/>
      <c r="Q560" s="71"/>
      <c r="R560" s="71"/>
      <c r="S560" s="71"/>
      <c r="T560" s="72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T560" s="17" t="s">
        <v>146</v>
      </c>
      <c r="AU560" s="17" t="s">
        <v>83</v>
      </c>
    </row>
    <row r="561" spans="1:65" s="12" customFormat="1">
      <c r="B561" s="197"/>
      <c r="C561" s="198"/>
      <c r="D561" s="192" t="s">
        <v>147</v>
      </c>
      <c r="E561" s="199" t="s">
        <v>1</v>
      </c>
      <c r="F561" s="200" t="s">
        <v>2515</v>
      </c>
      <c r="G561" s="198"/>
      <c r="H561" s="199" t="s">
        <v>1</v>
      </c>
      <c r="I561" s="198"/>
      <c r="J561" s="198"/>
      <c r="K561" s="198"/>
      <c r="L561" s="202"/>
      <c r="M561" s="203"/>
      <c r="N561" s="204"/>
      <c r="O561" s="204"/>
      <c r="P561" s="204"/>
      <c r="Q561" s="204"/>
      <c r="R561" s="204"/>
      <c r="S561" s="204"/>
      <c r="T561" s="205"/>
      <c r="AT561" s="206" t="s">
        <v>147</v>
      </c>
      <c r="AU561" s="206" t="s">
        <v>83</v>
      </c>
      <c r="AV561" s="12" t="s">
        <v>83</v>
      </c>
      <c r="AW561" s="12" t="s">
        <v>31</v>
      </c>
      <c r="AX561" s="12" t="s">
        <v>75</v>
      </c>
      <c r="AY561" s="206" t="s">
        <v>137</v>
      </c>
    </row>
    <row r="562" spans="1:65" s="13" customFormat="1">
      <c r="B562" s="207"/>
      <c r="C562" s="208"/>
      <c r="D562" s="192" t="s">
        <v>147</v>
      </c>
      <c r="E562" s="209" t="s">
        <v>1</v>
      </c>
      <c r="F562" s="210" t="s">
        <v>83</v>
      </c>
      <c r="G562" s="208"/>
      <c r="H562" s="211">
        <v>1</v>
      </c>
      <c r="I562" s="208"/>
      <c r="J562" s="208"/>
      <c r="K562" s="208"/>
      <c r="L562" s="213"/>
      <c r="M562" s="214"/>
      <c r="N562" s="215"/>
      <c r="O562" s="215"/>
      <c r="P562" s="215"/>
      <c r="Q562" s="215"/>
      <c r="R562" s="215"/>
      <c r="S562" s="215"/>
      <c r="T562" s="216"/>
      <c r="AT562" s="217" t="s">
        <v>147</v>
      </c>
      <c r="AU562" s="217" t="s">
        <v>83</v>
      </c>
      <c r="AV562" s="13" t="s">
        <v>85</v>
      </c>
      <c r="AW562" s="13" t="s">
        <v>31</v>
      </c>
      <c r="AX562" s="13" t="s">
        <v>75</v>
      </c>
      <c r="AY562" s="217" t="s">
        <v>137</v>
      </c>
    </row>
    <row r="563" spans="1:65" s="12" customFormat="1">
      <c r="B563" s="197"/>
      <c r="C563" s="198"/>
      <c r="D563" s="192" t="s">
        <v>147</v>
      </c>
      <c r="E563" s="199" t="s">
        <v>1</v>
      </c>
      <c r="F563" s="200" t="s">
        <v>2516</v>
      </c>
      <c r="G563" s="198"/>
      <c r="H563" s="199" t="s">
        <v>1</v>
      </c>
      <c r="I563" s="198"/>
      <c r="J563" s="198"/>
      <c r="K563" s="198"/>
      <c r="L563" s="202"/>
      <c r="M563" s="203"/>
      <c r="N563" s="204"/>
      <c r="O563" s="204"/>
      <c r="P563" s="204"/>
      <c r="Q563" s="204"/>
      <c r="R563" s="204"/>
      <c r="S563" s="204"/>
      <c r="T563" s="205"/>
      <c r="AT563" s="206" t="s">
        <v>147</v>
      </c>
      <c r="AU563" s="206" t="s">
        <v>83</v>
      </c>
      <c r="AV563" s="12" t="s">
        <v>83</v>
      </c>
      <c r="AW563" s="12" t="s">
        <v>31</v>
      </c>
      <c r="AX563" s="12" t="s">
        <v>75</v>
      </c>
      <c r="AY563" s="206" t="s">
        <v>137</v>
      </c>
    </row>
    <row r="564" spans="1:65" s="13" customFormat="1">
      <c r="B564" s="207"/>
      <c r="C564" s="208"/>
      <c r="D564" s="192" t="s">
        <v>147</v>
      </c>
      <c r="E564" s="209" t="s">
        <v>1</v>
      </c>
      <c r="F564" s="210" t="s">
        <v>85</v>
      </c>
      <c r="G564" s="208"/>
      <c r="H564" s="211">
        <v>2</v>
      </c>
      <c r="I564" s="208"/>
      <c r="J564" s="208"/>
      <c r="K564" s="208"/>
      <c r="L564" s="213"/>
      <c r="M564" s="214"/>
      <c r="N564" s="215"/>
      <c r="O564" s="215"/>
      <c r="P564" s="215"/>
      <c r="Q564" s="215"/>
      <c r="R564" s="215"/>
      <c r="S564" s="215"/>
      <c r="T564" s="216"/>
      <c r="AT564" s="217" t="s">
        <v>147</v>
      </c>
      <c r="AU564" s="217" t="s">
        <v>83</v>
      </c>
      <c r="AV564" s="13" t="s">
        <v>85</v>
      </c>
      <c r="AW564" s="13" t="s">
        <v>31</v>
      </c>
      <c r="AX564" s="13" t="s">
        <v>75</v>
      </c>
      <c r="AY564" s="217" t="s">
        <v>137</v>
      </c>
    </row>
    <row r="565" spans="1:65" s="12" customFormat="1">
      <c r="B565" s="197"/>
      <c r="C565" s="198"/>
      <c r="D565" s="192" t="s">
        <v>147</v>
      </c>
      <c r="E565" s="199" t="s">
        <v>1</v>
      </c>
      <c r="F565" s="200" t="s">
        <v>2517</v>
      </c>
      <c r="G565" s="198"/>
      <c r="H565" s="199" t="s">
        <v>1</v>
      </c>
      <c r="I565" s="198"/>
      <c r="J565" s="198"/>
      <c r="K565" s="198"/>
      <c r="L565" s="202"/>
      <c r="M565" s="203"/>
      <c r="N565" s="204"/>
      <c r="O565" s="204"/>
      <c r="P565" s="204"/>
      <c r="Q565" s="204"/>
      <c r="R565" s="204"/>
      <c r="S565" s="204"/>
      <c r="T565" s="205"/>
      <c r="AT565" s="206" t="s">
        <v>147</v>
      </c>
      <c r="AU565" s="206" t="s">
        <v>83</v>
      </c>
      <c r="AV565" s="12" t="s">
        <v>83</v>
      </c>
      <c r="AW565" s="12" t="s">
        <v>31</v>
      </c>
      <c r="AX565" s="12" t="s">
        <v>75</v>
      </c>
      <c r="AY565" s="206" t="s">
        <v>137</v>
      </c>
    </row>
    <row r="566" spans="1:65" s="13" customFormat="1">
      <c r="B566" s="207"/>
      <c r="C566" s="208"/>
      <c r="D566" s="192" t="s">
        <v>147</v>
      </c>
      <c r="E566" s="209" t="s">
        <v>1</v>
      </c>
      <c r="F566" s="210" t="s">
        <v>83</v>
      </c>
      <c r="G566" s="208"/>
      <c r="H566" s="211">
        <v>1</v>
      </c>
      <c r="I566" s="208"/>
      <c r="J566" s="208"/>
      <c r="K566" s="208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147</v>
      </c>
      <c r="AU566" s="217" t="s">
        <v>83</v>
      </c>
      <c r="AV566" s="13" t="s">
        <v>85</v>
      </c>
      <c r="AW566" s="13" t="s">
        <v>31</v>
      </c>
      <c r="AX566" s="13" t="s">
        <v>75</v>
      </c>
      <c r="AY566" s="217" t="s">
        <v>137</v>
      </c>
    </row>
    <row r="567" spans="1:65" s="12" customFormat="1">
      <c r="B567" s="197"/>
      <c r="C567" s="198"/>
      <c r="D567" s="192" t="s">
        <v>147</v>
      </c>
      <c r="E567" s="199" t="s">
        <v>1</v>
      </c>
      <c r="F567" s="200" t="s">
        <v>2518</v>
      </c>
      <c r="G567" s="198"/>
      <c r="H567" s="199" t="s">
        <v>1</v>
      </c>
      <c r="I567" s="198"/>
      <c r="J567" s="198"/>
      <c r="K567" s="198"/>
      <c r="L567" s="202"/>
      <c r="M567" s="203"/>
      <c r="N567" s="204"/>
      <c r="O567" s="204"/>
      <c r="P567" s="204"/>
      <c r="Q567" s="204"/>
      <c r="R567" s="204"/>
      <c r="S567" s="204"/>
      <c r="T567" s="205"/>
      <c r="AT567" s="206" t="s">
        <v>147</v>
      </c>
      <c r="AU567" s="206" t="s">
        <v>83</v>
      </c>
      <c r="AV567" s="12" t="s">
        <v>83</v>
      </c>
      <c r="AW567" s="12" t="s">
        <v>31</v>
      </c>
      <c r="AX567" s="12" t="s">
        <v>75</v>
      </c>
      <c r="AY567" s="206" t="s">
        <v>137</v>
      </c>
    </row>
    <row r="568" spans="1:65" s="13" customFormat="1">
      <c r="B568" s="207"/>
      <c r="C568" s="208"/>
      <c r="D568" s="192" t="s">
        <v>147</v>
      </c>
      <c r="E568" s="209" t="s">
        <v>1</v>
      </c>
      <c r="F568" s="210" t="s">
        <v>85</v>
      </c>
      <c r="G568" s="208"/>
      <c r="H568" s="211">
        <v>2</v>
      </c>
      <c r="I568" s="208"/>
      <c r="J568" s="208"/>
      <c r="K568" s="208"/>
      <c r="L568" s="213"/>
      <c r="M568" s="214"/>
      <c r="N568" s="215"/>
      <c r="O568" s="215"/>
      <c r="P568" s="215"/>
      <c r="Q568" s="215"/>
      <c r="R568" s="215"/>
      <c r="S568" s="215"/>
      <c r="T568" s="216"/>
      <c r="AT568" s="217" t="s">
        <v>147</v>
      </c>
      <c r="AU568" s="217" t="s">
        <v>83</v>
      </c>
      <c r="AV568" s="13" t="s">
        <v>85</v>
      </c>
      <c r="AW568" s="13" t="s">
        <v>31</v>
      </c>
      <c r="AX568" s="13" t="s">
        <v>75</v>
      </c>
      <c r="AY568" s="217" t="s">
        <v>137</v>
      </c>
    </row>
    <row r="569" spans="1:65" s="12" customFormat="1">
      <c r="B569" s="197"/>
      <c r="C569" s="198"/>
      <c r="D569" s="192" t="s">
        <v>147</v>
      </c>
      <c r="E569" s="199" t="s">
        <v>1</v>
      </c>
      <c r="F569" s="200" t="s">
        <v>2462</v>
      </c>
      <c r="G569" s="198"/>
      <c r="H569" s="199" t="s">
        <v>1</v>
      </c>
      <c r="I569" s="198"/>
      <c r="J569" s="198"/>
      <c r="K569" s="198"/>
      <c r="L569" s="202"/>
      <c r="M569" s="203"/>
      <c r="N569" s="204"/>
      <c r="O569" s="204"/>
      <c r="P569" s="204"/>
      <c r="Q569" s="204"/>
      <c r="R569" s="204"/>
      <c r="S569" s="204"/>
      <c r="T569" s="205"/>
      <c r="AT569" s="206" t="s">
        <v>147</v>
      </c>
      <c r="AU569" s="206" t="s">
        <v>83</v>
      </c>
      <c r="AV569" s="12" t="s">
        <v>83</v>
      </c>
      <c r="AW569" s="12" t="s">
        <v>31</v>
      </c>
      <c r="AX569" s="12" t="s">
        <v>75</v>
      </c>
      <c r="AY569" s="206" t="s">
        <v>137</v>
      </c>
    </row>
    <row r="570" spans="1:65" s="13" customFormat="1">
      <c r="B570" s="207"/>
      <c r="C570" s="208"/>
      <c r="D570" s="192" t="s">
        <v>147</v>
      </c>
      <c r="E570" s="209" t="s">
        <v>1</v>
      </c>
      <c r="F570" s="210" t="s">
        <v>144</v>
      </c>
      <c r="G570" s="208"/>
      <c r="H570" s="211">
        <v>4</v>
      </c>
      <c r="I570" s="208"/>
      <c r="J570" s="208"/>
      <c r="K570" s="208"/>
      <c r="L570" s="213"/>
      <c r="M570" s="214"/>
      <c r="N570" s="215"/>
      <c r="O570" s="215"/>
      <c r="P570" s="215"/>
      <c r="Q570" s="215"/>
      <c r="R570" s="215"/>
      <c r="S570" s="215"/>
      <c r="T570" s="216"/>
      <c r="AT570" s="217" t="s">
        <v>147</v>
      </c>
      <c r="AU570" s="217" t="s">
        <v>83</v>
      </c>
      <c r="AV570" s="13" t="s">
        <v>85</v>
      </c>
      <c r="AW570" s="13" t="s">
        <v>31</v>
      </c>
      <c r="AX570" s="13" t="s">
        <v>75</v>
      </c>
      <c r="AY570" s="217" t="s">
        <v>137</v>
      </c>
    </row>
    <row r="571" spans="1:65" s="14" customFormat="1">
      <c r="B571" s="218"/>
      <c r="C571" s="219"/>
      <c r="D571" s="192" t="s">
        <v>147</v>
      </c>
      <c r="E571" s="220" t="s">
        <v>1</v>
      </c>
      <c r="F571" s="221" t="s">
        <v>152</v>
      </c>
      <c r="G571" s="219"/>
      <c r="H571" s="222">
        <v>10</v>
      </c>
      <c r="I571" s="219"/>
      <c r="J571" s="219"/>
      <c r="K571" s="219"/>
      <c r="L571" s="224"/>
      <c r="M571" s="225"/>
      <c r="N571" s="226"/>
      <c r="O571" s="226"/>
      <c r="P571" s="226"/>
      <c r="Q571" s="226"/>
      <c r="R571" s="226"/>
      <c r="S571" s="226"/>
      <c r="T571" s="227"/>
      <c r="AT571" s="228" t="s">
        <v>147</v>
      </c>
      <c r="AU571" s="228" t="s">
        <v>83</v>
      </c>
      <c r="AV571" s="14" t="s">
        <v>144</v>
      </c>
      <c r="AW571" s="14" t="s">
        <v>31</v>
      </c>
      <c r="AX571" s="14" t="s">
        <v>83</v>
      </c>
      <c r="AY571" s="228" t="s">
        <v>137</v>
      </c>
    </row>
    <row r="572" spans="1:65" s="12" customFormat="1">
      <c r="B572" s="197"/>
      <c r="C572" s="198"/>
      <c r="D572" s="192" t="s">
        <v>147</v>
      </c>
      <c r="E572" s="199" t="s">
        <v>1</v>
      </c>
      <c r="F572" s="200" t="s">
        <v>153</v>
      </c>
      <c r="G572" s="198"/>
      <c r="H572" s="199" t="s">
        <v>1</v>
      </c>
      <c r="I572" s="198"/>
      <c r="J572" s="198"/>
      <c r="K572" s="198"/>
      <c r="L572" s="202"/>
      <c r="M572" s="203"/>
      <c r="N572" s="204"/>
      <c r="O572" s="204"/>
      <c r="P572" s="204"/>
      <c r="Q572" s="204"/>
      <c r="R572" s="204"/>
      <c r="S572" s="204"/>
      <c r="T572" s="205"/>
      <c r="AT572" s="206" t="s">
        <v>147</v>
      </c>
      <c r="AU572" s="206" t="s">
        <v>83</v>
      </c>
      <c r="AV572" s="12" t="s">
        <v>83</v>
      </c>
      <c r="AW572" s="12" t="s">
        <v>31</v>
      </c>
      <c r="AX572" s="12" t="s">
        <v>75</v>
      </c>
      <c r="AY572" s="206" t="s">
        <v>137</v>
      </c>
    </row>
    <row r="573" spans="1:65" s="2" customFormat="1" ht="24.2" customHeight="1">
      <c r="A573" s="34"/>
      <c r="B573" s="35"/>
      <c r="C573" s="178" t="s">
        <v>367</v>
      </c>
      <c r="D573" s="178" t="s">
        <v>138</v>
      </c>
      <c r="E573" s="179" t="s">
        <v>1407</v>
      </c>
      <c r="F573" s="180" t="s">
        <v>1408</v>
      </c>
      <c r="G573" s="181" t="s">
        <v>156</v>
      </c>
      <c r="H573" s="182">
        <v>5</v>
      </c>
      <c r="I573" s="253"/>
      <c r="J573" s="184">
        <f>ROUND(I573*H573,2)</f>
        <v>0</v>
      </c>
      <c r="K573" s="180" t="s">
        <v>142</v>
      </c>
      <c r="L573" s="185"/>
      <c r="M573" s="186" t="s">
        <v>1</v>
      </c>
      <c r="N573" s="187" t="s">
        <v>40</v>
      </c>
      <c r="O573" s="71"/>
      <c r="P573" s="188">
        <f>O573*H573</f>
        <v>0</v>
      </c>
      <c r="Q573" s="188">
        <v>0.17161999999999999</v>
      </c>
      <c r="R573" s="188">
        <f>Q573*H573</f>
        <v>0.85809999999999997</v>
      </c>
      <c r="S573" s="188">
        <v>0</v>
      </c>
      <c r="T573" s="189">
        <f>S573*H573</f>
        <v>0</v>
      </c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R573" s="190" t="s">
        <v>143</v>
      </c>
      <c r="AT573" s="190" t="s">
        <v>138</v>
      </c>
      <c r="AU573" s="190" t="s">
        <v>83</v>
      </c>
      <c r="AY573" s="17" t="s">
        <v>137</v>
      </c>
      <c r="BE573" s="191">
        <f>IF(N573="základní",J573,0)</f>
        <v>0</v>
      </c>
      <c r="BF573" s="191">
        <f>IF(N573="snížená",J573,0)</f>
        <v>0</v>
      </c>
      <c r="BG573" s="191">
        <f>IF(N573="zákl. přenesená",J573,0)</f>
        <v>0</v>
      </c>
      <c r="BH573" s="191">
        <f>IF(N573="sníž. přenesená",J573,0)</f>
        <v>0</v>
      </c>
      <c r="BI573" s="191">
        <f>IF(N573="nulová",J573,0)</f>
        <v>0</v>
      </c>
      <c r="BJ573" s="17" t="s">
        <v>83</v>
      </c>
      <c r="BK573" s="191">
        <f>ROUND(I573*H573,2)</f>
        <v>0</v>
      </c>
      <c r="BL573" s="17" t="s">
        <v>144</v>
      </c>
      <c r="BM573" s="190" t="s">
        <v>2519</v>
      </c>
    </row>
    <row r="574" spans="1:65" s="2" customFormat="1">
      <c r="A574" s="34"/>
      <c r="B574" s="35"/>
      <c r="C574" s="36"/>
      <c r="D574" s="192" t="s">
        <v>146</v>
      </c>
      <c r="E574" s="36"/>
      <c r="F574" s="193" t="s">
        <v>1408</v>
      </c>
      <c r="G574" s="36"/>
      <c r="H574" s="36"/>
      <c r="I574" s="36"/>
      <c r="J574" s="36"/>
      <c r="K574" s="36"/>
      <c r="L574" s="39"/>
      <c r="M574" s="195"/>
      <c r="N574" s="196"/>
      <c r="O574" s="71"/>
      <c r="P574" s="71"/>
      <c r="Q574" s="71"/>
      <c r="R574" s="71"/>
      <c r="S574" s="71"/>
      <c r="T574" s="72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T574" s="17" t="s">
        <v>146</v>
      </c>
      <c r="AU574" s="17" t="s">
        <v>83</v>
      </c>
    </row>
    <row r="575" spans="1:65" s="12" customFormat="1">
      <c r="B575" s="197"/>
      <c r="C575" s="198"/>
      <c r="D575" s="192" t="s">
        <v>147</v>
      </c>
      <c r="E575" s="199" t="s">
        <v>1</v>
      </c>
      <c r="F575" s="200" t="s">
        <v>2520</v>
      </c>
      <c r="G575" s="198"/>
      <c r="H575" s="199" t="s">
        <v>1</v>
      </c>
      <c r="I575" s="198"/>
      <c r="J575" s="198"/>
      <c r="K575" s="198"/>
      <c r="L575" s="202"/>
      <c r="M575" s="203"/>
      <c r="N575" s="204"/>
      <c r="O575" s="204"/>
      <c r="P575" s="204"/>
      <c r="Q575" s="204"/>
      <c r="R575" s="204"/>
      <c r="S575" s="204"/>
      <c r="T575" s="205"/>
      <c r="AT575" s="206" t="s">
        <v>147</v>
      </c>
      <c r="AU575" s="206" t="s">
        <v>83</v>
      </c>
      <c r="AV575" s="12" t="s">
        <v>83</v>
      </c>
      <c r="AW575" s="12" t="s">
        <v>31</v>
      </c>
      <c r="AX575" s="12" t="s">
        <v>75</v>
      </c>
      <c r="AY575" s="206" t="s">
        <v>137</v>
      </c>
    </row>
    <row r="576" spans="1:65" s="13" customFormat="1">
      <c r="B576" s="207"/>
      <c r="C576" s="208"/>
      <c r="D576" s="192" t="s">
        <v>147</v>
      </c>
      <c r="E576" s="209" t="s">
        <v>1</v>
      </c>
      <c r="F576" s="210" t="s">
        <v>83</v>
      </c>
      <c r="G576" s="208"/>
      <c r="H576" s="211">
        <v>1</v>
      </c>
      <c r="I576" s="208"/>
      <c r="J576" s="208"/>
      <c r="K576" s="208"/>
      <c r="L576" s="213"/>
      <c r="M576" s="214"/>
      <c r="N576" s="215"/>
      <c r="O576" s="215"/>
      <c r="P576" s="215"/>
      <c r="Q576" s="215"/>
      <c r="R576" s="215"/>
      <c r="S576" s="215"/>
      <c r="T576" s="216"/>
      <c r="AT576" s="217" t="s">
        <v>147</v>
      </c>
      <c r="AU576" s="217" t="s">
        <v>83</v>
      </c>
      <c r="AV576" s="13" t="s">
        <v>85</v>
      </c>
      <c r="AW576" s="13" t="s">
        <v>31</v>
      </c>
      <c r="AX576" s="13" t="s">
        <v>75</v>
      </c>
      <c r="AY576" s="217" t="s">
        <v>137</v>
      </c>
    </row>
    <row r="577" spans="1:65" s="12" customFormat="1">
      <c r="B577" s="197"/>
      <c r="C577" s="198"/>
      <c r="D577" s="192" t="s">
        <v>147</v>
      </c>
      <c r="E577" s="199" t="s">
        <v>1</v>
      </c>
      <c r="F577" s="200" t="s">
        <v>2462</v>
      </c>
      <c r="G577" s="198"/>
      <c r="H577" s="199" t="s">
        <v>1</v>
      </c>
      <c r="I577" s="198"/>
      <c r="J577" s="198"/>
      <c r="K577" s="198"/>
      <c r="L577" s="202"/>
      <c r="M577" s="203"/>
      <c r="N577" s="204"/>
      <c r="O577" s="204"/>
      <c r="P577" s="204"/>
      <c r="Q577" s="204"/>
      <c r="R577" s="204"/>
      <c r="S577" s="204"/>
      <c r="T577" s="205"/>
      <c r="AT577" s="206" t="s">
        <v>147</v>
      </c>
      <c r="AU577" s="206" t="s">
        <v>83</v>
      </c>
      <c r="AV577" s="12" t="s">
        <v>83</v>
      </c>
      <c r="AW577" s="12" t="s">
        <v>31</v>
      </c>
      <c r="AX577" s="12" t="s">
        <v>75</v>
      </c>
      <c r="AY577" s="206" t="s">
        <v>137</v>
      </c>
    </row>
    <row r="578" spans="1:65" s="13" customFormat="1">
      <c r="B578" s="207"/>
      <c r="C578" s="208"/>
      <c r="D578" s="192" t="s">
        <v>147</v>
      </c>
      <c r="E578" s="209" t="s">
        <v>1</v>
      </c>
      <c r="F578" s="210" t="s">
        <v>144</v>
      </c>
      <c r="G578" s="208"/>
      <c r="H578" s="211">
        <v>4</v>
      </c>
      <c r="I578" s="208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147</v>
      </c>
      <c r="AU578" s="217" t="s">
        <v>83</v>
      </c>
      <c r="AV578" s="13" t="s">
        <v>85</v>
      </c>
      <c r="AW578" s="13" t="s">
        <v>31</v>
      </c>
      <c r="AX578" s="13" t="s">
        <v>75</v>
      </c>
      <c r="AY578" s="217" t="s">
        <v>137</v>
      </c>
    </row>
    <row r="579" spans="1:65" s="14" customFormat="1">
      <c r="B579" s="218"/>
      <c r="C579" s="219"/>
      <c r="D579" s="192" t="s">
        <v>147</v>
      </c>
      <c r="E579" s="220" t="s">
        <v>1</v>
      </c>
      <c r="F579" s="221" t="s">
        <v>152</v>
      </c>
      <c r="G579" s="219"/>
      <c r="H579" s="222">
        <v>5</v>
      </c>
      <c r="I579" s="219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147</v>
      </c>
      <c r="AU579" s="228" t="s">
        <v>83</v>
      </c>
      <c r="AV579" s="14" t="s">
        <v>144</v>
      </c>
      <c r="AW579" s="14" t="s">
        <v>31</v>
      </c>
      <c r="AX579" s="14" t="s">
        <v>83</v>
      </c>
      <c r="AY579" s="228" t="s">
        <v>137</v>
      </c>
    </row>
    <row r="580" spans="1:65" s="12" customFormat="1">
      <c r="B580" s="197"/>
      <c r="C580" s="198"/>
      <c r="D580" s="192" t="s">
        <v>147</v>
      </c>
      <c r="E580" s="199" t="s">
        <v>1</v>
      </c>
      <c r="F580" s="200" t="s">
        <v>153</v>
      </c>
      <c r="G580" s="198"/>
      <c r="H580" s="199" t="s">
        <v>1</v>
      </c>
      <c r="I580" s="198"/>
      <c r="J580" s="198"/>
      <c r="K580" s="198"/>
      <c r="L580" s="202"/>
      <c r="M580" s="203"/>
      <c r="N580" s="204"/>
      <c r="O580" s="204"/>
      <c r="P580" s="204"/>
      <c r="Q580" s="204"/>
      <c r="R580" s="204"/>
      <c r="S580" s="204"/>
      <c r="T580" s="205"/>
      <c r="AT580" s="206" t="s">
        <v>147</v>
      </c>
      <c r="AU580" s="206" t="s">
        <v>83</v>
      </c>
      <c r="AV580" s="12" t="s">
        <v>83</v>
      </c>
      <c r="AW580" s="12" t="s">
        <v>31</v>
      </c>
      <c r="AX580" s="12" t="s">
        <v>75</v>
      </c>
      <c r="AY580" s="206" t="s">
        <v>137</v>
      </c>
    </row>
    <row r="581" spans="1:65" s="2" customFormat="1" ht="16.5" customHeight="1">
      <c r="A581" s="34"/>
      <c r="B581" s="35"/>
      <c r="C581" s="178" t="s">
        <v>380</v>
      </c>
      <c r="D581" s="178" t="s">
        <v>138</v>
      </c>
      <c r="E581" s="179" t="s">
        <v>322</v>
      </c>
      <c r="F581" s="180" t="s">
        <v>323</v>
      </c>
      <c r="G581" s="181" t="s">
        <v>156</v>
      </c>
      <c r="H581" s="182">
        <v>10312</v>
      </c>
      <c r="I581" s="253"/>
      <c r="J581" s="184">
        <f>ROUND(I581*H581,2)</f>
        <v>0</v>
      </c>
      <c r="K581" s="180" t="s">
        <v>142</v>
      </c>
      <c r="L581" s="185"/>
      <c r="M581" s="186" t="s">
        <v>1</v>
      </c>
      <c r="N581" s="187" t="s">
        <v>40</v>
      </c>
      <c r="O581" s="71"/>
      <c r="P581" s="188">
        <f>O581*H581</f>
        <v>0</v>
      </c>
      <c r="Q581" s="188">
        <v>6.3000000000000003E-4</v>
      </c>
      <c r="R581" s="188">
        <f>Q581*H581</f>
        <v>6.4965600000000006</v>
      </c>
      <c r="S581" s="188">
        <v>0</v>
      </c>
      <c r="T581" s="189">
        <f>S581*H581</f>
        <v>0</v>
      </c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R581" s="190" t="s">
        <v>143</v>
      </c>
      <c r="AT581" s="190" t="s">
        <v>138</v>
      </c>
      <c r="AU581" s="190" t="s">
        <v>83</v>
      </c>
      <c r="AY581" s="17" t="s">
        <v>137</v>
      </c>
      <c r="BE581" s="191">
        <f>IF(N581="základní",J581,0)</f>
        <v>0</v>
      </c>
      <c r="BF581" s="191">
        <f>IF(N581="snížená",J581,0)</f>
        <v>0</v>
      </c>
      <c r="BG581" s="191">
        <f>IF(N581="zákl. přenesená",J581,0)</f>
        <v>0</v>
      </c>
      <c r="BH581" s="191">
        <f>IF(N581="sníž. přenesená",J581,0)</f>
        <v>0</v>
      </c>
      <c r="BI581" s="191">
        <f>IF(N581="nulová",J581,0)</f>
        <v>0</v>
      </c>
      <c r="BJ581" s="17" t="s">
        <v>83</v>
      </c>
      <c r="BK581" s="191">
        <f>ROUND(I581*H581,2)</f>
        <v>0</v>
      </c>
      <c r="BL581" s="17" t="s">
        <v>144</v>
      </c>
      <c r="BM581" s="190" t="s">
        <v>2521</v>
      </c>
    </row>
    <row r="582" spans="1:65" s="2" customFormat="1">
      <c r="A582" s="34"/>
      <c r="B582" s="35"/>
      <c r="C582" s="36"/>
      <c r="D582" s="192" t="s">
        <v>146</v>
      </c>
      <c r="E582" s="36"/>
      <c r="F582" s="193" t="s">
        <v>323</v>
      </c>
      <c r="G582" s="36"/>
      <c r="H582" s="36"/>
      <c r="I582" s="36"/>
      <c r="J582" s="36"/>
      <c r="K582" s="36"/>
      <c r="L582" s="39"/>
      <c r="M582" s="195"/>
      <c r="N582" s="196"/>
      <c r="O582" s="71"/>
      <c r="P582" s="71"/>
      <c r="Q582" s="71"/>
      <c r="R582" s="71"/>
      <c r="S582" s="71"/>
      <c r="T582" s="72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T582" s="17" t="s">
        <v>146</v>
      </c>
      <c r="AU582" s="17" t="s">
        <v>83</v>
      </c>
    </row>
    <row r="583" spans="1:65" s="12" customFormat="1">
      <c r="B583" s="197"/>
      <c r="C583" s="198"/>
      <c r="D583" s="192" t="s">
        <v>147</v>
      </c>
      <c r="E583" s="199" t="s">
        <v>1</v>
      </c>
      <c r="F583" s="200" t="s">
        <v>2522</v>
      </c>
      <c r="G583" s="198"/>
      <c r="H583" s="199" t="s">
        <v>1</v>
      </c>
      <c r="I583" s="198"/>
      <c r="J583" s="198"/>
      <c r="K583" s="198"/>
      <c r="L583" s="202"/>
      <c r="M583" s="203"/>
      <c r="N583" s="204"/>
      <c r="O583" s="204"/>
      <c r="P583" s="204"/>
      <c r="Q583" s="204"/>
      <c r="R583" s="204"/>
      <c r="S583" s="204"/>
      <c r="T583" s="205"/>
      <c r="AT583" s="206" t="s">
        <v>147</v>
      </c>
      <c r="AU583" s="206" t="s">
        <v>83</v>
      </c>
      <c r="AV583" s="12" t="s">
        <v>83</v>
      </c>
      <c r="AW583" s="12" t="s">
        <v>31</v>
      </c>
      <c r="AX583" s="12" t="s">
        <v>75</v>
      </c>
      <c r="AY583" s="206" t="s">
        <v>137</v>
      </c>
    </row>
    <row r="584" spans="1:65" s="13" customFormat="1">
      <c r="B584" s="207"/>
      <c r="C584" s="208"/>
      <c r="D584" s="192" t="s">
        <v>147</v>
      </c>
      <c r="E584" s="209" t="s">
        <v>1</v>
      </c>
      <c r="F584" s="210" t="s">
        <v>2523</v>
      </c>
      <c r="G584" s="208"/>
      <c r="H584" s="211">
        <v>252</v>
      </c>
      <c r="I584" s="208"/>
      <c r="J584" s="208"/>
      <c r="K584" s="208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147</v>
      </c>
      <c r="AU584" s="217" t="s">
        <v>83</v>
      </c>
      <c r="AV584" s="13" t="s">
        <v>85</v>
      </c>
      <c r="AW584" s="13" t="s">
        <v>31</v>
      </c>
      <c r="AX584" s="13" t="s">
        <v>75</v>
      </c>
      <c r="AY584" s="217" t="s">
        <v>137</v>
      </c>
    </row>
    <row r="585" spans="1:65" s="12" customFormat="1">
      <c r="B585" s="197"/>
      <c r="C585" s="198"/>
      <c r="D585" s="192" t="s">
        <v>147</v>
      </c>
      <c r="E585" s="199" t="s">
        <v>1</v>
      </c>
      <c r="F585" s="200" t="s">
        <v>2524</v>
      </c>
      <c r="G585" s="198"/>
      <c r="H585" s="199" t="s">
        <v>1</v>
      </c>
      <c r="I585" s="198"/>
      <c r="J585" s="198"/>
      <c r="K585" s="198"/>
      <c r="L585" s="202"/>
      <c r="M585" s="203"/>
      <c r="N585" s="204"/>
      <c r="O585" s="204"/>
      <c r="P585" s="204"/>
      <c r="Q585" s="204"/>
      <c r="R585" s="204"/>
      <c r="S585" s="204"/>
      <c r="T585" s="205"/>
      <c r="AT585" s="206" t="s">
        <v>147</v>
      </c>
      <c r="AU585" s="206" t="s">
        <v>83</v>
      </c>
      <c r="AV585" s="12" t="s">
        <v>83</v>
      </c>
      <c r="AW585" s="12" t="s">
        <v>31</v>
      </c>
      <c r="AX585" s="12" t="s">
        <v>75</v>
      </c>
      <c r="AY585" s="206" t="s">
        <v>137</v>
      </c>
    </row>
    <row r="586" spans="1:65" s="13" customFormat="1">
      <c r="B586" s="207"/>
      <c r="C586" s="208"/>
      <c r="D586" s="192" t="s">
        <v>147</v>
      </c>
      <c r="E586" s="209" t="s">
        <v>1</v>
      </c>
      <c r="F586" s="210" t="s">
        <v>2525</v>
      </c>
      <c r="G586" s="208"/>
      <c r="H586" s="211">
        <v>188</v>
      </c>
      <c r="I586" s="208"/>
      <c r="J586" s="208"/>
      <c r="K586" s="208"/>
      <c r="L586" s="213"/>
      <c r="M586" s="214"/>
      <c r="N586" s="215"/>
      <c r="O586" s="215"/>
      <c r="P586" s="215"/>
      <c r="Q586" s="215"/>
      <c r="R586" s="215"/>
      <c r="S586" s="215"/>
      <c r="T586" s="216"/>
      <c r="AT586" s="217" t="s">
        <v>147</v>
      </c>
      <c r="AU586" s="217" t="s">
        <v>83</v>
      </c>
      <c r="AV586" s="13" t="s">
        <v>85</v>
      </c>
      <c r="AW586" s="13" t="s">
        <v>31</v>
      </c>
      <c r="AX586" s="13" t="s">
        <v>75</v>
      </c>
      <c r="AY586" s="217" t="s">
        <v>137</v>
      </c>
    </row>
    <row r="587" spans="1:65" s="12" customFormat="1">
      <c r="B587" s="197"/>
      <c r="C587" s="198"/>
      <c r="D587" s="192" t="s">
        <v>147</v>
      </c>
      <c r="E587" s="199" t="s">
        <v>1</v>
      </c>
      <c r="F587" s="200" t="s">
        <v>2526</v>
      </c>
      <c r="G587" s="198"/>
      <c r="H587" s="199" t="s">
        <v>1</v>
      </c>
      <c r="I587" s="198"/>
      <c r="J587" s="198"/>
      <c r="K587" s="198"/>
      <c r="L587" s="202"/>
      <c r="M587" s="203"/>
      <c r="N587" s="204"/>
      <c r="O587" s="204"/>
      <c r="P587" s="204"/>
      <c r="Q587" s="204"/>
      <c r="R587" s="204"/>
      <c r="S587" s="204"/>
      <c r="T587" s="205"/>
      <c r="AT587" s="206" t="s">
        <v>147</v>
      </c>
      <c r="AU587" s="206" t="s">
        <v>83</v>
      </c>
      <c r="AV587" s="12" t="s">
        <v>83</v>
      </c>
      <c r="AW587" s="12" t="s">
        <v>31</v>
      </c>
      <c r="AX587" s="12" t="s">
        <v>75</v>
      </c>
      <c r="AY587" s="206" t="s">
        <v>137</v>
      </c>
    </row>
    <row r="588" spans="1:65" s="13" customFormat="1">
      <c r="B588" s="207"/>
      <c r="C588" s="208"/>
      <c r="D588" s="192" t="s">
        <v>147</v>
      </c>
      <c r="E588" s="209" t="s">
        <v>1</v>
      </c>
      <c r="F588" s="210" t="s">
        <v>2527</v>
      </c>
      <c r="G588" s="208"/>
      <c r="H588" s="211">
        <v>172</v>
      </c>
      <c r="I588" s="208"/>
      <c r="J588" s="208"/>
      <c r="K588" s="208"/>
      <c r="L588" s="213"/>
      <c r="M588" s="214"/>
      <c r="N588" s="215"/>
      <c r="O588" s="215"/>
      <c r="P588" s="215"/>
      <c r="Q588" s="215"/>
      <c r="R588" s="215"/>
      <c r="S588" s="215"/>
      <c r="T588" s="216"/>
      <c r="AT588" s="217" t="s">
        <v>147</v>
      </c>
      <c r="AU588" s="217" t="s">
        <v>83</v>
      </c>
      <c r="AV588" s="13" t="s">
        <v>85</v>
      </c>
      <c r="AW588" s="13" t="s">
        <v>31</v>
      </c>
      <c r="AX588" s="13" t="s">
        <v>75</v>
      </c>
      <c r="AY588" s="217" t="s">
        <v>137</v>
      </c>
    </row>
    <row r="589" spans="1:65" s="12" customFormat="1">
      <c r="B589" s="197"/>
      <c r="C589" s="198"/>
      <c r="D589" s="192" t="s">
        <v>147</v>
      </c>
      <c r="E589" s="199" t="s">
        <v>1</v>
      </c>
      <c r="F589" s="200" t="s">
        <v>2528</v>
      </c>
      <c r="G589" s="198"/>
      <c r="H589" s="199" t="s">
        <v>1</v>
      </c>
      <c r="I589" s="198"/>
      <c r="J589" s="198"/>
      <c r="K589" s="198"/>
      <c r="L589" s="202"/>
      <c r="M589" s="203"/>
      <c r="N589" s="204"/>
      <c r="O589" s="204"/>
      <c r="P589" s="204"/>
      <c r="Q589" s="204"/>
      <c r="R589" s="204"/>
      <c r="S589" s="204"/>
      <c r="T589" s="205"/>
      <c r="AT589" s="206" t="s">
        <v>147</v>
      </c>
      <c r="AU589" s="206" t="s">
        <v>83</v>
      </c>
      <c r="AV589" s="12" t="s">
        <v>83</v>
      </c>
      <c r="AW589" s="12" t="s">
        <v>31</v>
      </c>
      <c r="AX589" s="12" t="s">
        <v>75</v>
      </c>
      <c r="AY589" s="206" t="s">
        <v>137</v>
      </c>
    </row>
    <row r="590" spans="1:65" s="13" customFormat="1">
      <c r="B590" s="207"/>
      <c r="C590" s="208"/>
      <c r="D590" s="192" t="s">
        <v>147</v>
      </c>
      <c r="E590" s="209" t="s">
        <v>1</v>
      </c>
      <c r="F590" s="210" t="s">
        <v>2529</v>
      </c>
      <c r="G590" s="208"/>
      <c r="H590" s="211">
        <v>204</v>
      </c>
      <c r="I590" s="208"/>
      <c r="J590" s="208"/>
      <c r="K590" s="208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147</v>
      </c>
      <c r="AU590" s="217" t="s">
        <v>83</v>
      </c>
      <c r="AV590" s="13" t="s">
        <v>85</v>
      </c>
      <c r="AW590" s="13" t="s">
        <v>31</v>
      </c>
      <c r="AX590" s="13" t="s">
        <v>75</v>
      </c>
      <c r="AY590" s="217" t="s">
        <v>137</v>
      </c>
    </row>
    <row r="591" spans="1:65" s="12" customFormat="1">
      <c r="B591" s="197"/>
      <c r="C591" s="198"/>
      <c r="D591" s="192" t="s">
        <v>147</v>
      </c>
      <c r="E591" s="199" t="s">
        <v>1</v>
      </c>
      <c r="F591" s="200" t="s">
        <v>1416</v>
      </c>
      <c r="G591" s="198"/>
      <c r="H591" s="199" t="s">
        <v>1</v>
      </c>
      <c r="I591" s="198"/>
      <c r="J591" s="198"/>
      <c r="K591" s="198"/>
      <c r="L591" s="202"/>
      <c r="M591" s="203"/>
      <c r="N591" s="204"/>
      <c r="O591" s="204"/>
      <c r="P591" s="204"/>
      <c r="Q591" s="204"/>
      <c r="R591" s="204"/>
      <c r="S591" s="204"/>
      <c r="T591" s="205"/>
      <c r="AT591" s="206" t="s">
        <v>147</v>
      </c>
      <c r="AU591" s="206" t="s">
        <v>83</v>
      </c>
      <c r="AV591" s="12" t="s">
        <v>83</v>
      </c>
      <c r="AW591" s="12" t="s">
        <v>31</v>
      </c>
      <c r="AX591" s="12" t="s">
        <v>75</v>
      </c>
      <c r="AY591" s="206" t="s">
        <v>137</v>
      </c>
    </row>
    <row r="592" spans="1:65" s="13" customFormat="1">
      <c r="B592" s="207"/>
      <c r="C592" s="208"/>
      <c r="D592" s="192" t="s">
        <v>147</v>
      </c>
      <c r="E592" s="209" t="s">
        <v>1</v>
      </c>
      <c r="F592" s="210" t="s">
        <v>2530</v>
      </c>
      <c r="G592" s="208"/>
      <c r="H592" s="211">
        <v>188</v>
      </c>
      <c r="I592" s="208"/>
      <c r="J592" s="208"/>
      <c r="K592" s="208"/>
      <c r="L592" s="213"/>
      <c r="M592" s="214"/>
      <c r="N592" s="215"/>
      <c r="O592" s="215"/>
      <c r="P592" s="215"/>
      <c r="Q592" s="215"/>
      <c r="R592" s="215"/>
      <c r="S592" s="215"/>
      <c r="T592" s="216"/>
      <c r="AT592" s="217" t="s">
        <v>147</v>
      </c>
      <c r="AU592" s="217" t="s">
        <v>83</v>
      </c>
      <c r="AV592" s="13" t="s">
        <v>85</v>
      </c>
      <c r="AW592" s="13" t="s">
        <v>31</v>
      </c>
      <c r="AX592" s="13" t="s">
        <v>75</v>
      </c>
      <c r="AY592" s="217" t="s">
        <v>137</v>
      </c>
    </row>
    <row r="593" spans="2:51" s="12" customFormat="1">
      <c r="B593" s="197"/>
      <c r="C593" s="198"/>
      <c r="D593" s="192" t="s">
        <v>147</v>
      </c>
      <c r="E593" s="199" t="s">
        <v>1</v>
      </c>
      <c r="F593" s="200" t="s">
        <v>2531</v>
      </c>
      <c r="G593" s="198"/>
      <c r="H593" s="199" t="s">
        <v>1</v>
      </c>
      <c r="I593" s="198"/>
      <c r="J593" s="198"/>
      <c r="K593" s="198"/>
      <c r="L593" s="202"/>
      <c r="M593" s="203"/>
      <c r="N593" s="204"/>
      <c r="O593" s="204"/>
      <c r="P593" s="204"/>
      <c r="Q593" s="204"/>
      <c r="R593" s="204"/>
      <c r="S593" s="204"/>
      <c r="T593" s="205"/>
      <c r="AT593" s="206" t="s">
        <v>147</v>
      </c>
      <c r="AU593" s="206" t="s">
        <v>83</v>
      </c>
      <c r="AV593" s="12" t="s">
        <v>83</v>
      </c>
      <c r="AW593" s="12" t="s">
        <v>31</v>
      </c>
      <c r="AX593" s="12" t="s">
        <v>75</v>
      </c>
      <c r="AY593" s="206" t="s">
        <v>137</v>
      </c>
    </row>
    <row r="594" spans="2:51" s="13" customFormat="1">
      <c r="B594" s="207"/>
      <c r="C594" s="208"/>
      <c r="D594" s="192" t="s">
        <v>147</v>
      </c>
      <c r="E594" s="209" t="s">
        <v>1</v>
      </c>
      <c r="F594" s="210" t="s">
        <v>2532</v>
      </c>
      <c r="G594" s="208"/>
      <c r="H594" s="211">
        <v>176</v>
      </c>
      <c r="I594" s="208"/>
      <c r="J594" s="208"/>
      <c r="K594" s="208"/>
      <c r="L594" s="213"/>
      <c r="M594" s="214"/>
      <c r="N594" s="215"/>
      <c r="O594" s="215"/>
      <c r="P594" s="215"/>
      <c r="Q594" s="215"/>
      <c r="R594" s="215"/>
      <c r="S594" s="215"/>
      <c r="T594" s="216"/>
      <c r="AT594" s="217" t="s">
        <v>147</v>
      </c>
      <c r="AU594" s="217" t="s">
        <v>83</v>
      </c>
      <c r="AV594" s="13" t="s">
        <v>85</v>
      </c>
      <c r="AW594" s="13" t="s">
        <v>31</v>
      </c>
      <c r="AX594" s="13" t="s">
        <v>75</v>
      </c>
      <c r="AY594" s="217" t="s">
        <v>137</v>
      </c>
    </row>
    <row r="595" spans="2:51" s="12" customFormat="1">
      <c r="B595" s="197"/>
      <c r="C595" s="198"/>
      <c r="D595" s="192" t="s">
        <v>147</v>
      </c>
      <c r="E595" s="199" t="s">
        <v>1</v>
      </c>
      <c r="F595" s="200" t="s">
        <v>1324</v>
      </c>
      <c r="G595" s="198"/>
      <c r="H595" s="199" t="s">
        <v>1</v>
      </c>
      <c r="I595" s="198"/>
      <c r="J595" s="198"/>
      <c r="K595" s="198"/>
      <c r="L595" s="202"/>
      <c r="M595" s="203"/>
      <c r="N595" s="204"/>
      <c r="O595" s="204"/>
      <c r="P595" s="204"/>
      <c r="Q595" s="204"/>
      <c r="R595" s="204"/>
      <c r="S595" s="204"/>
      <c r="T595" s="205"/>
      <c r="AT595" s="206" t="s">
        <v>147</v>
      </c>
      <c r="AU595" s="206" t="s">
        <v>83</v>
      </c>
      <c r="AV595" s="12" t="s">
        <v>83</v>
      </c>
      <c r="AW595" s="12" t="s">
        <v>31</v>
      </c>
      <c r="AX595" s="12" t="s">
        <v>75</v>
      </c>
      <c r="AY595" s="206" t="s">
        <v>137</v>
      </c>
    </row>
    <row r="596" spans="2:51" s="13" customFormat="1">
      <c r="B596" s="207"/>
      <c r="C596" s="208"/>
      <c r="D596" s="192" t="s">
        <v>147</v>
      </c>
      <c r="E596" s="209" t="s">
        <v>1</v>
      </c>
      <c r="F596" s="210" t="s">
        <v>2533</v>
      </c>
      <c r="G596" s="208"/>
      <c r="H596" s="211">
        <v>228</v>
      </c>
      <c r="I596" s="208"/>
      <c r="J596" s="208"/>
      <c r="K596" s="208"/>
      <c r="L596" s="213"/>
      <c r="M596" s="214"/>
      <c r="N596" s="215"/>
      <c r="O596" s="215"/>
      <c r="P596" s="215"/>
      <c r="Q596" s="215"/>
      <c r="R596" s="215"/>
      <c r="S596" s="215"/>
      <c r="T596" s="216"/>
      <c r="AT596" s="217" t="s">
        <v>147</v>
      </c>
      <c r="AU596" s="217" t="s">
        <v>83</v>
      </c>
      <c r="AV596" s="13" t="s">
        <v>85</v>
      </c>
      <c r="AW596" s="13" t="s">
        <v>31</v>
      </c>
      <c r="AX596" s="13" t="s">
        <v>75</v>
      </c>
      <c r="AY596" s="217" t="s">
        <v>137</v>
      </c>
    </row>
    <row r="597" spans="2:51" s="12" customFormat="1">
      <c r="B597" s="197"/>
      <c r="C597" s="198"/>
      <c r="D597" s="192" t="s">
        <v>147</v>
      </c>
      <c r="E597" s="199" t="s">
        <v>1</v>
      </c>
      <c r="F597" s="200" t="s">
        <v>1301</v>
      </c>
      <c r="G597" s="198"/>
      <c r="H597" s="199" t="s">
        <v>1</v>
      </c>
      <c r="I597" s="198"/>
      <c r="J597" s="198"/>
      <c r="K597" s="198"/>
      <c r="L597" s="202"/>
      <c r="M597" s="203"/>
      <c r="N597" s="204"/>
      <c r="O597" s="204"/>
      <c r="P597" s="204"/>
      <c r="Q597" s="204"/>
      <c r="R597" s="204"/>
      <c r="S597" s="204"/>
      <c r="T597" s="205"/>
      <c r="AT597" s="206" t="s">
        <v>147</v>
      </c>
      <c r="AU597" s="206" t="s">
        <v>83</v>
      </c>
      <c r="AV597" s="12" t="s">
        <v>83</v>
      </c>
      <c r="AW597" s="12" t="s">
        <v>31</v>
      </c>
      <c r="AX597" s="12" t="s">
        <v>75</v>
      </c>
      <c r="AY597" s="206" t="s">
        <v>137</v>
      </c>
    </row>
    <row r="598" spans="2:51" s="13" customFormat="1">
      <c r="B598" s="207"/>
      <c r="C598" s="208"/>
      <c r="D598" s="192" t="s">
        <v>147</v>
      </c>
      <c r="E598" s="209" t="s">
        <v>1</v>
      </c>
      <c r="F598" s="210" t="s">
        <v>2534</v>
      </c>
      <c r="G598" s="208"/>
      <c r="H598" s="211">
        <v>2879.84</v>
      </c>
      <c r="I598" s="208"/>
      <c r="J598" s="208"/>
      <c r="K598" s="208"/>
      <c r="L598" s="213"/>
      <c r="M598" s="214"/>
      <c r="N598" s="215"/>
      <c r="O598" s="215"/>
      <c r="P598" s="215"/>
      <c r="Q598" s="215"/>
      <c r="R598" s="215"/>
      <c r="S598" s="215"/>
      <c r="T598" s="216"/>
      <c r="AT598" s="217" t="s">
        <v>147</v>
      </c>
      <c r="AU598" s="217" t="s">
        <v>83</v>
      </c>
      <c r="AV598" s="13" t="s">
        <v>85</v>
      </c>
      <c r="AW598" s="13" t="s">
        <v>31</v>
      </c>
      <c r="AX598" s="13" t="s">
        <v>75</v>
      </c>
      <c r="AY598" s="217" t="s">
        <v>137</v>
      </c>
    </row>
    <row r="599" spans="2:51" s="13" customFormat="1">
      <c r="B599" s="207"/>
      <c r="C599" s="208"/>
      <c r="D599" s="192" t="s">
        <v>147</v>
      </c>
      <c r="E599" s="209" t="s">
        <v>1</v>
      </c>
      <c r="F599" s="210" t="s">
        <v>2535</v>
      </c>
      <c r="G599" s="208"/>
      <c r="H599" s="211">
        <v>0.16</v>
      </c>
      <c r="I599" s="208"/>
      <c r="J599" s="208"/>
      <c r="K599" s="208"/>
      <c r="L599" s="213"/>
      <c r="M599" s="214"/>
      <c r="N599" s="215"/>
      <c r="O599" s="215"/>
      <c r="P599" s="215"/>
      <c r="Q599" s="215"/>
      <c r="R599" s="215"/>
      <c r="S599" s="215"/>
      <c r="T599" s="216"/>
      <c r="AT599" s="217" t="s">
        <v>147</v>
      </c>
      <c r="AU599" s="217" t="s">
        <v>83</v>
      </c>
      <c r="AV599" s="13" t="s">
        <v>85</v>
      </c>
      <c r="AW599" s="13" t="s">
        <v>31</v>
      </c>
      <c r="AX599" s="13" t="s">
        <v>75</v>
      </c>
      <c r="AY599" s="217" t="s">
        <v>137</v>
      </c>
    </row>
    <row r="600" spans="2:51" s="12" customFormat="1">
      <c r="B600" s="197"/>
      <c r="C600" s="198"/>
      <c r="D600" s="192" t="s">
        <v>147</v>
      </c>
      <c r="E600" s="199" t="s">
        <v>1</v>
      </c>
      <c r="F600" s="200" t="s">
        <v>1304</v>
      </c>
      <c r="G600" s="198"/>
      <c r="H600" s="199" t="s">
        <v>1</v>
      </c>
      <c r="I600" s="198"/>
      <c r="J600" s="198"/>
      <c r="K600" s="198"/>
      <c r="L600" s="202"/>
      <c r="M600" s="203"/>
      <c r="N600" s="204"/>
      <c r="O600" s="204"/>
      <c r="P600" s="204"/>
      <c r="Q600" s="204"/>
      <c r="R600" s="204"/>
      <c r="S600" s="204"/>
      <c r="T600" s="205"/>
      <c r="AT600" s="206" t="s">
        <v>147</v>
      </c>
      <c r="AU600" s="206" t="s">
        <v>83</v>
      </c>
      <c r="AV600" s="12" t="s">
        <v>83</v>
      </c>
      <c r="AW600" s="12" t="s">
        <v>31</v>
      </c>
      <c r="AX600" s="12" t="s">
        <v>75</v>
      </c>
      <c r="AY600" s="206" t="s">
        <v>137</v>
      </c>
    </row>
    <row r="601" spans="2:51" s="13" customFormat="1">
      <c r="B601" s="207"/>
      <c r="C601" s="208"/>
      <c r="D601" s="192" t="s">
        <v>147</v>
      </c>
      <c r="E601" s="209" t="s">
        <v>1</v>
      </c>
      <c r="F601" s="210" t="s">
        <v>2536</v>
      </c>
      <c r="G601" s="208"/>
      <c r="H601" s="211">
        <v>2340.8000000000002</v>
      </c>
      <c r="I601" s="208"/>
      <c r="J601" s="208"/>
      <c r="K601" s="208"/>
      <c r="L601" s="213"/>
      <c r="M601" s="214"/>
      <c r="N601" s="215"/>
      <c r="O601" s="215"/>
      <c r="P601" s="215"/>
      <c r="Q601" s="215"/>
      <c r="R601" s="215"/>
      <c r="S601" s="215"/>
      <c r="T601" s="216"/>
      <c r="AT601" s="217" t="s">
        <v>147</v>
      </c>
      <c r="AU601" s="217" t="s">
        <v>83</v>
      </c>
      <c r="AV601" s="13" t="s">
        <v>85</v>
      </c>
      <c r="AW601" s="13" t="s">
        <v>31</v>
      </c>
      <c r="AX601" s="13" t="s">
        <v>75</v>
      </c>
      <c r="AY601" s="217" t="s">
        <v>137</v>
      </c>
    </row>
    <row r="602" spans="2:51" s="13" customFormat="1">
      <c r="B602" s="207"/>
      <c r="C602" s="208"/>
      <c r="D602" s="192" t="s">
        <v>147</v>
      </c>
      <c r="E602" s="209" t="s">
        <v>1</v>
      </c>
      <c r="F602" s="210" t="s">
        <v>2537</v>
      </c>
      <c r="G602" s="208"/>
      <c r="H602" s="211">
        <v>3.2</v>
      </c>
      <c r="I602" s="208"/>
      <c r="J602" s="208"/>
      <c r="K602" s="208"/>
      <c r="L602" s="213"/>
      <c r="M602" s="214"/>
      <c r="N602" s="215"/>
      <c r="O602" s="215"/>
      <c r="P602" s="215"/>
      <c r="Q602" s="215"/>
      <c r="R602" s="215"/>
      <c r="S602" s="215"/>
      <c r="T602" s="216"/>
      <c r="AT602" s="217" t="s">
        <v>147</v>
      </c>
      <c r="AU602" s="217" t="s">
        <v>83</v>
      </c>
      <c r="AV602" s="13" t="s">
        <v>85</v>
      </c>
      <c r="AW602" s="13" t="s">
        <v>31</v>
      </c>
      <c r="AX602" s="13" t="s">
        <v>75</v>
      </c>
      <c r="AY602" s="217" t="s">
        <v>137</v>
      </c>
    </row>
    <row r="603" spans="2:51" s="12" customFormat="1">
      <c r="B603" s="197"/>
      <c r="C603" s="198"/>
      <c r="D603" s="192" t="s">
        <v>147</v>
      </c>
      <c r="E603" s="199" t="s">
        <v>1</v>
      </c>
      <c r="F603" s="200" t="s">
        <v>2538</v>
      </c>
      <c r="G603" s="198"/>
      <c r="H603" s="199" t="s">
        <v>1</v>
      </c>
      <c r="I603" s="198"/>
      <c r="J603" s="198"/>
      <c r="K603" s="198"/>
      <c r="L603" s="202"/>
      <c r="M603" s="203"/>
      <c r="N603" s="204"/>
      <c r="O603" s="204"/>
      <c r="P603" s="204"/>
      <c r="Q603" s="204"/>
      <c r="R603" s="204"/>
      <c r="S603" s="204"/>
      <c r="T603" s="205"/>
      <c r="AT603" s="206" t="s">
        <v>147</v>
      </c>
      <c r="AU603" s="206" t="s">
        <v>83</v>
      </c>
      <c r="AV603" s="12" t="s">
        <v>83</v>
      </c>
      <c r="AW603" s="12" t="s">
        <v>31</v>
      </c>
      <c r="AX603" s="12" t="s">
        <v>75</v>
      </c>
      <c r="AY603" s="206" t="s">
        <v>137</v>
      </c>
    </row>
    <row r="604" spans="2:51" s="13" customFormat="1">
      <c r="B604" s="207"/>
      <c r="C604" s="208"/>
      <c r="D604" s="192" t="s">
        <v>147</v>
      </c>
      <c r="E604" s="209" t="s">
        <v>1</v>
      </c>
      <c r="F604" s="210" t="s">
        <v>2539</v>
      </c>
      <c r="G604" s="208"/>
      <c r="H604" s="211">
        <v>-640</v>
      </c>
      <c r="I604" s="208"/>
      <c r="J604" s="208"/>
      <c r="K604" s="208"/>
      <c r="L604" s="213"/>
      <c r="M604" s="214"/>
      <c r="N604" s="215"/>
      <c r="O604" s="215"/>
      <c r="P604" s="215"/>
      <c r="Q604" s="215"/>
      <c r="R604" s="215"/>
      <c r="S604" s="215"/>
      <c r="T604" s="216"/>
      <c r="AT604" s="217" t="s">
        <v>147</v>
      </c>
      <c r="AU604" s="217" t="s">
        <v>83</v>
      </c>
      <c r="AV604" s="13" t="s">
        <v>85</v>
      </c>
      <c r="AW604" s="13" t="s">
        <v>31</v>
      </c>
      <c r="AX604" s="13" t="s">
        <v>75</v>
      </c>
      <c r="AY604" s="217" t="s">
        <v>137</v>
      </c>
    </row>
    <row r="605" spans="2:51" s="12" customFormat="1">
      <c r="B605" s="197"/>
      <c r="C605" s="198"/>
      <c r="D605" s="192" t="s">
        <v>147</v>
      </c>
      <c r="E605" s="199" t="s">
        <v>1</v>
      </c>
      <c r="F605" s="200" t="s">
        <v>2397</v>
      </c>
      <c r="G605" s="198"/>
      <c r="H605" s="199" t="s">
        <v>1</v>
      </c>
      <c r="I605" s="198"/>
      <c r="J605" s="198"/>
      <c r="K605" s="198"/>
      <c r="L605" s="202"/>
      <c r="M605" s="203"/>
      <c r="N605" s="204"/>
      <c r="O605" s="204"/>
      <c r="P605" s="204"/>
      <c r="Q605" s="204"/>
      <c r="R605" s="204"/>
      <c r="S605" s="204"/>
      <c r="T605" s="205"/>
      <c r="AT605" s="206" t="s">
        <v>147</v>
      </c>
      <c r="AU605" s="206" t="s">
        <v>83</v>
      </c>
      <c r="AV605" s="12" t="s">
        <v>83</v>
      </c>
      <c r="AW605" s="12" t="s">
        <v>31</v>
      </c>
      <c r="AX605" s="12" t="s">
        <v>75</v>
      </c>
      <c r="AY605" s="206" t="s">
        <v>137</v>
      </c>
    </row>
    <row r="606" spans="2:51" s="13" customFormat="1">
      <c r="B606" s="207"/>
      <c r="C606" s="208"/>
      <c r="D606" s="192" t="s">
        <v>147</v>
      </c>
      <c r="E606" s="209" t="s">
        <v>1</v>
      </c>
      <c r="F606" s="210" t="s">
        <v>2540</v>
      </c>
      <c r="G606" s="208"/>
      <c r="H606" s="211">
        <v>662.56</v>
      </c>
      <c r="I606" s="208"/>
      <c r="J606" s="208"/>
      <c r="K606" s="208"/>
      <c r="L606" s="213"/>
      <c r="M606" s="214"/>
      <c r="N606" s="215"/>
      <c r="O606" s="215"/>
      <c r="P606" s="215"/>
      <c r="Q606" s="215"/>
      <c r="R606" s="215"/>
      <c r="S606" s="215"/>
      <c r="T606" s="216"/>
      <c r="AT606" s="217" t="s">
        <v>147</v>
      </c>
      <c r="AU606" s="217" t="s">
        <v>83</v>
      </c>
      <c r="AV606" s="13" t="s">
        <v>85</v>
      </c>
      <c r="AW606" s="13" t="s">
        <v>31</v>
      </c>
      <c r="AX606" s="13" t="s">
        <v>75</v>
      </c>
      <c r="AY606" s="217" t="s">
        <v>137</v>
      </c>
    </row>
    <row r="607" spans="2:51" s="13" customFormat="1">
      <c r="B607" s="207"/>
      <c r="C607" s="208"/>
      <c r="D607" s="192" t="s">
        <v>147</v>
      </c>
      <c r="E607" s="209" t="s">
        <v>1</v>
      </c>
      <c r="F607" s="210" t="s">
        <v>379</v>
      </c>
      <c r="G607" s="208"/>
      <c r="H607" s="211">
        <v>1.44</v>
      </c>
      <c r="I607" s="208"/>
      <c r="J607" s="208"/>
      <c r="K607" s="208"/>
      <c r="L607" s="213"/>
      <c r="M607" s="214"/>
      <c r="N607" s="215"/>
      <c r="O607" s="215"/>
      <c r="P607" s="215"/>
      <c r="Q607" s="215"/>
      <c r="R607" s="215"/>
      <c r="S607" s="215"/>
      <c r="T607" s="216"/>
      <c r="AT607" s="217" t="s">
        <v>147</v>
      </c>
      <c r="AU607" s="217" t="s">
        <v>83</v>
      </c>
      <c r="AV607" s="13" t="s">
        <v>85</v>
      </c>
      <c r="AW607" s="13" t="s">
        <v>31</v>
      </c>
      <c r="AX607" s="13" t="s">
        <v>75</v>
      </c>
      <c r="AY607" s="217" t="s">
        <v>137</v>
      </c>
    </row>
    <row r="608" spans="2:51" s="12" customFormat="1">
      <c r="B608" s="197"/>
      <c r="C608" s="198"/>
      <c r="D608" s="192" t="s">
        <v>147</v>
      </c>
      <c r="E608" s="199" t="s">
        <v>1</v>
      </c>
      <c r="F608" s="200" t="s">
        <v>1305</v>
      </c>
      <c r="G608" s="198"/>
      <c r="H608" s="199" t="s">
        <v>1</v>
      </c>
      <c r="I608" s="198"/>
      <c r="J608" s="198"/>
      <c r="K608" s="198"/>
      <c r="L608" s="202"/>
      <c r="M608" s="203"/>
      <c r="N608" s="204"/>
      <c r="O608" s="204"/>
      <c r="P608" s="204"/>
      <c r="Q608" s="204"/>
      <c r="R608" s="204"/>
      <c r="S608" s="204"/>
      <c r="T608" s="205"/>
      <c r="AT608" s="206" t="s">
        <v>147</v>
      </c>
      <c r="AU608" s="206" t="s">
        <v>83</v>
      </c>
      <c r="AV608" s="12" t="s">
        <v>83</v>
      </c>
      <c r="AW608" s="12" t="s">
        <v>31</v>
      </c>
      <c r="AX608" s="12" t="s">
        <v>75</v>
      </c>
      <c r="AY608" s="206" t="s">
        <v>137</v>
      </c>
    </row>
    <row r="609" spans="1:65" s="13" customFormat="1">
      <c r="B609" s="207"/>
      <c r="C609" s="208"/>
      <c r="D609" s="192" t="s">
        <v>147</v>
      </c>
      <c r="E609" s="209" t="s">
        <v>1</v>
      </c>
      <c r="F609" s="210" t="s">
        <v>2541</v>
      </c>
      <c r="G609" s="208"/>
      <c r="H609" s="211">
        <v>2236.96</v>
      </c>
      <c r="I609" s="208"/>
      <c r="J609" s="208"/>
      <c r="K609" s="208"/>
      <c r="L609" s="213"/>
      <c r="M609" s="214"/>
      <c r="N609" s="215"/>
      <c r="O609" s="215"/>
      <c r="P609" s="215"/>
      <c r="Q609" s="215"/>
      <c r="R609" s="215"/>
      <c r="S609" s="215"/>
      <c r="T609" s="216"/>
      <c r="AT609" s="217" t="s">
        <v>147</v>
      </c>
      <c r="AU609" s="217" t="s">
        <v>83</v>
      </c>
      <c r="AV609" s="13" t="s">
        <v>85</v>
      </c>
      <c r="AW609" s="13" t="s">
        <v>31</v>
      </c>
      <c r="AX609" s="13" t="s">
        <v>75</v>
      </c>
      <c r="AY609" s="217" t="s">
        <v>137</v>
      </c>
    </row>
    <row r="610" spans="1:65" s="13" customFormat="1">
      <c r="B610" s="207"/>
      <c r="C610" s="208"/>
      <c r="D610" s="192" t="s">
        <v>147</v>
      </c>
      <c r="E610" s="209" t="s">
        <v>1</v>
      </c>
      <c r="F610" s="210" t="s">
        <v>2542</v>
      </c>
      <c r="G610" s="208"/>
      <c r="H610" s="211">
        <v>3.04</v>
      </c>
      <c r="I610" s="208"/>
      <c r="J610" s="208"/>
      <c r="K610" s="208"/>
      <c r="L610" s="213"/>
      <c r="M610" s="214"/>
      <c r="N610" s="215"/>
      <c r="O610" s="215"/>
      <c r="P610" s="215"/>
      <c r="Q610" s="215"/>
      <c r="R610" s="215"/>
      <c r="S610" s="215"/>
      <c r="T610" s="216"/>
      <c r="AT610" s="217" t="s">
        <v>147</v>
      </c>
      <c r="AU610" s="217" t="s">
        <v>83</v>
      </c>
      <c r="AV610" s="13" t="s">
        <v>85</v>
      </c>
      <c r="AW610" s="13" t="s">
        <v>31</v>
      </c>
      <c r="AX610" s="13" t="s">
        <v>75</v>
      </c>
      <c r="AY610" s="217" t="s">
        <v>137</v>
      </c>
    </row>
    <row r="611" spans="1:65" s="12" customFormat="1">
      <c r="B611" s="197"/>
      <c r="C611" s="198"/>
      <c r="D611" s="192" t="s">
        <v>147</v>
      </c>
      <c r="E611" s="199" t="s">
        <v>1</v>
      </c>
      <c r="F611" s="200" t="s">
        <v>2543</v>
      </c>
      <c r="G611" s="198"/>
      <c r="H611" s="199" t="s">
        <v>1</v>
      </c>
      <c r="I611" s="198"/>
      <c r="J611" s="198"/>
      <c r="K611" s="198"/>
      <c r="L611" s="202"/>
      <c r="M611" s="203"/>
      <c r="N611" s="204"/>
      <c r="O611" s="204"/>
      <c r="P611" s="204"/>
      <c r="Q611" s="204"/>
      <c r="R611" s="204"/>
      <c r="S611" s="204"/>
      <c r="T611" s="205"/>
      <c r="AT611" s="206" t="s">
        <v>147</v>
      </c>
      <c r="AU611" s="206" t="s">
        <v>83</v>
      </c>
      <c r="AV611" s="12" t="s">
        <v>83</v>
      </c>
      <c r="AW611" s="12" t="s">
        <v>31</v>
      </c>
      <c r="AX611" s="12" t="s">
        <v>75</v>
      </c>
      <c r="AY611" s="206" t="s">
        <v>137</v>
      </c>
    </row>
    <row r="612" spans="1:65" s="13" customFormat="1">
      <c r="B612" s="207"/>
      <c r="C612" s="208"/>
      <c r="D612" s="192" t="s">
        <v>147</v>
      </c>
      <c r="E612" s="209" t="s">
        <v>1</v>
      </c>
      <c r="F612" s="210" t="s">
        <v>2544</v>
      </c>
      <c r="G612" s="208"/>
      <c r="H612" s="211">
        <v>976</v>
      </c>
      <c r="I612" s="208"/>
      <c r="J612" s="208"/>
      <c r="K612" s="208"/>
      <c r="L612" s="213"/>
      <c r="M612" s="214"/>
      <c r="N612" s="215"/>
      <c r="O612" s="215"/>
      <c r="P612" s="215"/>
      <c r="Q612" s="215"/>
      <c r="R612" s="215"/>
      <c r="S612" s="215"/>
      <c r="T612" s="216"/>
      <c r="AT612" s="217" t="s">
        <v>147</v>
      </c>
      <c r="AU612" s="217" t="s">
        <v>83</v>
      </c>
      <c r="AV612" s="13" t="s">
        <v>85</v>
      </c>
      <c r="AW612" s="13" t="s">
        <v>31</v>
      </c>
      <c r="AX612" s="13" t="s">
        <v>75</v>
      </c>
      <c r="AY612" s="217" t="s">
        <v>137</v>
      </c>
    </row>
    <row r="613" spans="1:65" s="12" customFormat="1">
      <c r="B613" s="197"/>
      <c r="C613" s="198"/>
      <c r="D613" s="192" t="s">
        <v>147</v>
      </c>
      <c r="E613" s="199" t="s">
        <v>1</v>
      </c>
      <c r="F613" s="200" t="s">
        <v>2462</v>
      </c>
      <c r="G613" s="198"/>
      <c r="H613" s="199" t="s">
        <v>1</v>
      </c>
      <c r="I613" s="198"/>
      <c r="J613" s="198"/>
      <c r="K613" s="198"/>
      <c r="L613" s="202"/>
      <c r="M613" s="203"/>
      <c r="N613" s="204"/>
      <c r="O613" s="204"/>
      <c r="P613" s="204"/>
      <c r="Q613" s="204"/>
      <c r="R613" s="204"/>
      <c r="S613" s="204"/>
      <c r="T613" s="205"/>
      <c r="AT613" s="206" t="s">
        <v>147</v>
      </c>
      <c r="AU613" s="206" t="s">
        <v>83</v>
      </c>
      <c r="AV613" s="12" t="s">
        <v>83</v>
      </c>
      <c r="AW613" s="12" t="s">
        <v>31</v>
      </c>
      <c r="AX613" s="12" t="s">
        <v>75</v>
      </c>
      <c r="AY613" s="206" t="s">
        <v>137</v>
      </c>
    </row>
    <row r="614" spans="1:65" s="13" customFormat="1">
      <c r="B614" s="207"/>
      <c r="C614" s="208"/>
      <c r="D614" s="192" t="s">
        <v>147</v>
      </c>
      <c r="E614" s="209" t="s">
        <v>1</v>
      </c>
      <c r="F614" s="210" t="s">
        <v>2545</v>
      </c>
      <c r="G614" s="208"/>
      <c r="H614" s="211">
        <v>440</v>
      </c>
      <c r="I614" s="208"/>
      <c r="J614" s="208"/>
      <c r="K614" s="208"/>
      <c r="L614" s="213"/>
      <c r="M614" s="214"/>
      <c r="N614" s="215"/>
      <c r="O614" s="215"/>
      <c r="P614" s="215"/>
      <c r="Q614" s="215"/>
      <c r="R614" s="215"/>
      <c r="S614" s="215"/>
      <c r="T614" s="216"/>
      <c r="AT614" s="217" t="s">
        <v>147</v>
      </c>
      <c r="AU614" s="217" t="s">
        <v>83</v>
      </c>
      <c r="AV614" s="13" t="s">
        <v>85</v>
      </c>
      <c r="AW614" s="13" t="s">
        <v>31</v>
      </c>
      <c r="AX614" s="13" t="s">
        <v>75</v>
      </c>
      <c r="AY614" s="217" t="s">
        <v>137</v>
      </c>
    </row>
    <row r="615" spans="1:65" s="14" customFormat="1">
      <c r="B615" s="218"/>
      <c r="C615" s="219"/>
      <c r="D615" s="192" t="s">
        <v>147</v>
      </c>
      <c r="E615" s="220" t="s">
        <v>1</v>
      </c>
      <c r="F615" s="221" t="s">
        <v>152</v>
      </c>
      <c r="G615" s="219"/>
      <c r="H615" s="222">
        <v>10312</v>
      </c>
      <c r="I615" s="219"/>
      <c r="J615" s="219"/>
      <c r="K615" s="219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147</v>
      </c>
      <c r="AU615" s="228" t="s">
        <v>83</v>
      </c>
      <c r="AV615" s="14" t="s">
        <v>144</v>
      </c>
      <c r="AW615" s="14" t="s">
        <v>31</v>
      </c>
      <c r="AX615" s="14" t="s">
        <v>83</v>
      </c>
      <c r="AY615" s="228" t="s">
        <v>137</v>
      </c>
    </row>
    <row r="616" spans="1:65" s="12" customFormat="1">
      <c r="B616" s="197"/>
      <c r="C616" s="198"/>
      <c r="D616" s="192" t="s">
        <v>147</v>
      </c>
      <c r="E616" s="199" t="s">
        <v>1</v>
      </c>
      <c r="F616" s="200" t="s">
        <v>153</v>
      </c>
      <c r="G616" s="198"/>
      <c r="H616" s="199" t="s">
        <v>1</v>
      </c>
      <c r="I616" s="198"/>
      <c r="J616" s="198"/>
      <c r="K616" s="198"/>
      <c r="L616" s="202"/>
      <c r="M616" s="203"/>
      <c r="N616" s="204"/>
      <c r="O616" s="204"/>
      <c r="P616" s="204"/>
      <c r="Q616" s="204"/>
      <c r="R616" s="204"/>
      <c r="S616" s="204"/>
      <c r="T616" s="205"/>
      <c r="AT616" s="206" t="s">
        <v>147</v>
      </c>
      <c r="AU616" s="206" t="s">
        <v>83</v>
      </c>
      <c r="AV616" s="12" t="s">
        <v>83</v>
      </c>
      <c r="AW616" s="12" t="s">
        <v>31</v>
      </c>
      <c r="AX616" s="12" t="s">
        <v>75</v>
      </c>
      <c r="AY616" s="206" t="s">
        <v>137</v>
      </c>
    </row>
    <row r="617" spans="1:65" s="2" customFormat="1" ht="21.75" customHeight="1">
      <c r="A617" s="34"/>
      <c r="B617" s="35"/>
      <c r="C617" s="178" t="s">
        <v>384</v>
      </c>
      <c r="D617" s="178" t="s">
        <v>138</v>
      </c>
      <c r="E617" s="179" t="s">
        <v>343</v>
      </c>
      <c r="F617" s="180" t="s">
        <v>344</v>
      </c>
      <c r="G617" s="181" t="s">
        <v>156</v>
      </c>
      <c r="H617" s="182">
        <v>10312</v>
      </c>
      <c r="I617" s="253"/>
      <c r="J617" s="184">
        <f>ROUND(I617*H617,2)</f>
        <v>0</v>
      </c>
      <c r="K617" s="180" t="s">
        <v>142</v>
      </c>
      <c r="L617" s="185"/>
      <c r="M617" s="186" t="s">
        <v>1</v>
      </c>
      <c r="N617" s="187" t="s">
        <v>40</v>
      </c>
      <c r="O617" s="71"/>
      <c r="P617" s="188">
        <f>O617*H617</f>
        <v>0</v>
      </c>
      <c r="Q617" s="188">
        <v>4.8999999999999998E-4</v>
      </c>
      <c r="R617" s="188">
        <f>Q617*H617</f>
        <v>5.05288</v>
      </c>
      <c r="S617" s="188">
        <v>0</v>
      </c>
      <c r="T617" s="189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190" t="s">
        <v>143</v>
      </c>
      <c r="AT617" s="190" t="s">
        <v>138</v>
      </c>
      <c r="AU617" s="190" t="s">
        <v>83</v>
      </c>
      <c r="AY617" s="17" t="s">
        <v>137</v>
      </c>
      <c r="BE617" s="191">
        <f>IF(N617="základní",J617,0)</f>
        <v>0</v>
      </c>
      <c r="BF617" s="191">
        <f>IF(N617="snížená",J617,0)</f>
        <v>0</v>
      </c>
      <c r="BG617" s="191">
        <f>IF(N617="zákl. přenesená",J617,0)</f>
        <v>0</v>
      </c>
      <c r="BH617" s="191">
        <f>IF(N617="sníž. přenesená",J617,0)</f>
        <v>0</v>
      </c>
      <c r="BI617" s="191">
        <f>IF(N617="nulová",J617,0)</f>
        <v>0</v>
      </c>
      <c r="BJ617" s="17" t="s">
        <v>83</v>
      </c>
      <c r="BK617" s="191">
        <f>ROUND(I617*H617,2)</f>
        <v>0</v>
      </c>
      <c r="BL617" s="17" t="s">
        <v>144</v>
      </c>
      <c r="BM617" s="190" t="s">
        <v>2546</v>
      </c>
    </row>
    <row r="618" spans="1:65" s="2" customFormat="1">
      <c r="A618" s="34"/>
      <c r="B618" s="35"/>
      <c r="C618" s="36"/>
      <c r="D618" s="192" t="s">
        <v>146</v>
      </c>
      <c r="E618" s="36"/>
      <c r="F618" s="193" t="s">
        <v>344</v>
      </c>
      <c r="G618" s="36"/>
      <c r="H618" s="36"/>
      <c r="I618" s="36"/>
      <c r="J618" s="36"/>
      <c r="K618" s="36"/>
      <c r="L618" s="39"/>
      <c r="M618" s="195"/>
      <c r="N618" s="196"/>
      <c r="O618" s="71"/>
      <c r="P618" s="71"/>
      <c r="Q618" s="71"/>
      <c r="R618" s="71"/>
      <c r="S618" s="71"/>
      <c r="T618" s="72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T618" s="17" t="s">
        <v>146</v>
      </c>
      <c r="AU618" s="17" t="s">
        <v>83</v>
      </c>
    </row>
    <row r="619" spans="1:65" s="12" customFormat="1">
      <c r="B619" s="197"/>
      <c r="C619" s="198"/>
      <c r="D619" s="192" t="s">
        <v>147</v>
      </c>
      <c r="E619" s="199" t="s">
        <v>1</v>
      </c>
      <c r="F619" s="200" t="s">
        <v>2522</v>
      </c>
      <c r="G619" s="198"/>
      <c r="H619" s="199" t="s">
        <v>1</v>
      </c>
      <c r="I619" s="198"/>
      <c r="J619" s="198"/>
      <c r="K619" s="198"/>
      <c r="L619" s="202"/>
      <c r="M619" s="203"/>
      <c r="N619" s="204"/>
      <c r="O619" s="204"/>
      <c r="P619" s="204"/>
      <c r="Q619" s="204"/>
      <c r="R619" s="204"/>
      <c r="S619" s="204"/>
      <c r="T619" s="205"/>
      <c r="AT619" s="206" t="s">
        <v>147</v>
      </c>
      <c r="AU619" s="206" t="s">
        <v>83</v>
      </c>
      <c r="AV619" s="12" t="s">
        <v>83</v>
      </c>
      <c r="AW619" s="12" t="s">
        <v>31</v>
      </c>
      <c r="AX619" s="12" t="s">
        <v>75</v>
      </c>
      <c r="AY619" s="206" t="s">
        <v>137</v>
      </c>
    </row>
    <row r="620" spans="1:65" s="13" customFormat="1">
      <c r="B620" s="207"/>
      <c r="C620" s="208"/>
      <c r="D620" s="192" t="s">
        <v>147</v>
      </c>
      <c r="E620" s="209" t="s">
        <v>1</v>
      </c>
      <c r="F620" s="210" t="s">
        <v>2523</v>
      </c>
      <c r="G620" s="208"/>
      <c r="H620" s="211">
        <v>252</v>
      </c>
      <c r="I620" s="208"/>
      <c r="J620" s="208"/>
      <c r="K620" s="208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147</v>
      </c>
      <c r="AU620" s="217" t="s">
        <v>83</v>
      </c>
      <c r="AV620" s="13" t="s">
        <v>85</v>
      </c>
      <c r="AW620" s="13" t="s">
        <v>31</v>
      </c>
      <c r="AX620" s="13" t="s">
        <v>75</v>
      </c>
      <c r="AY620" s="217" t="s">
        <v>137</v>
      </c>
    </row>
    <row r="621" spans="1:65" s="12" customFormat="1">
      <c r="B621" s="197"/>
      <c r="C621" s="198"/>
      <c r="D621" s="192" t="s">
        <v>147</v>
      </c>
      <c r="E621" s="199" t="s">
        <v>1</v>
      </c>
      <c r="F621" s="200" t="s">
        <v>2524</v>
      </c>
      <c r="G621" s="198"/>
      <c r="H621" s="199" t="s">
        <v>1</v>
      </c>
      <c r="I621" s="198"/>
      <c r="J621" s="198"/>
      <c r="K621" s="198"/>
      <c r="L621" s="202"/>
      <c r="M621" s="203"/>
      <c r="N621" s="204"/>
      <c r="O621" s="204"/>
      <c r="P621" s="204"/>
      <c r="Q621" s="204"/>
      <c r="R621" s="204"/>
      <c r="S621" s="204"/>
      <c r="T621" s="205"/>
      <c r="AT621" s="206" t="s">
        <v>147</v>
      </c>
      <c r="AU621" s="206" t="s">
        <v>83</v>
      </c>
      <c r="AV621" s="12" t="s">
        <v>83</v>
      </c>
      <c r="AW621" s="12" t="s">
        <v>31</v>
      </c>
      <c r="AX621" s="12" t="s">
        <v>75</v>
      </c>
      <c r="AY621" s="206" t="s">
        <v>137</v>
      </c>
    </row>
    <row r="622" spans="1:65" s="13" customFormat="1">
      <c r="B622" s="207"/>
      <c r="C622" s="208"/>
      <c r="D622" s="192" t="s">
        <v>147</v>
      </c>
      <c r="E622" s="209" t="s">
        <v>1</v>
      </c>
      <c r="F622" s="210" t="s">
        <v>2525</v>
      </c>
      <c r="G622" s="208"/>
      <c r="H622" s="211">
        <v>188</v>
      </c>
      <c r="I622" s="208"/>
      <c r="J622" s="208"/>
      <c r="K622" s="208"/>
      <c r="L622" s="213"/>
      <c r="M622" s="214"/>
      <c r="N622" s="215"/>
      <c r="O622" s="215"/>
      <c r="P622" s="215"/>
      <c r="Q622" s="215"/>
      <c r="R622" s="215"/>
      <c r="S622" s="215"/>
      <c r="T622" s="216"/>
      <c r="AT622" s="217" t="s">
        <v>147</v>
      </c>
      <c r="AU622" s="217" t="s">
        <v>83</v>
      </c>
      <c r="AV622" s="13" t="s">
        <v>85</v>
      </c>
      <c r="AW622" s="13" t="s">
        <v>31</v>
      </c>
      <c r="AX622" s="13" t="s">
        <v>75</v>
      </c>
      <c r="AY622" s="217" t="s">
        <v>137</v>
      </c>
    </row>
    <row r="623" spans="1:65" s="12" customFormat="1">
      <c r="B623" s="197"/>
      <c r="C623" s="198"/>
      <c r="D623" s="192" t="s">
        <v>147</v>
      </c>
      <c r="E623" s="199" t="s">
        <v>1</v>
      </c>
      <c r="F623" s="200" t="s">
        <v>2526</v>
      </c>
      <c r="G623" s="198"/>
      <c r="H623" s="199" t="s">
        <v>1</v>
      </c>
      <c r="I623" s="198"/>
      <c r="J623" s="198"/>
      <c r="K623" s="198"/>
      <c r="L623" s="202"/>
      <c r="M623" s="203"/>
      <c r="N623" s="204"/>
      <c r="O623" s="204"/>
      <c r="P623" s="204"/>
      <c r="Q623" s="204"/>
      <c r="R623" s="204"/>
      <c r="S623" s="204"/>
      <c r="T623" s="205"/>
      <c r="AT623" s="206" t="s">
        <v>147</v>
      </c>
      <c r="AU623" s="206" t="s">
        <v>83</v>
      </c>
      <c r="AV623" s="12" t="s">
        <v>83</v>
      </c>
      <c r="AW623" s="12" t="s">
        <v>31</v>
      </c>
      <c r="AX623" s="12" t="s">
        <v>75</v>
      </c>
      <c r="AY623" s="206" t="s">
        <v>137</v>
      </c>
    </row>
    <row r="624" spans="1:65" s="13" customFormat="1">
      <c r="B624" s="207"/>
      <c r="C624" s="208"/>
      <c r="D624" s="192" t="s">
        <v>147</v>
      </c>
      <c r="E624" s="209" t="s">
        <v>1</v>
      </c>
      <c r="F624" s="210" t="s">
        <v>2527</v>
      </c>
      <c r="G624" s="208"/>
      <c r="H624" s="211">
        <v>172</v>
      </c>
      <c r="I624" s="208"/>
      <c r="J624" s="208"/>
      <c r="K624" s="208"/>
      <c r="L624" s="213"/>
      <c r="M624" s="214"/>
      <c r="N624" s="215"/>
      <c r="O624" s="215"/>
      <c r="P624" s="215"/>
      <c r="Q624" s="215"/>
      <c r="R624" s="215"/>
      <c r="S624" s="215"/>
      <c r="T624" s="216"/>
      <c r="AT624" s="217" t="s">
        <v>147</v>
      </c>
      <c r="AU624" s="217" t="s">
        <v>83</v>
      </c>
      <c r="AV624" s="13" t="s">
        <v>85</v>
      </c>
      <c r="AW624" s="13" t="s">
        <v>31</v>
      </c>
      <c r="AX624" s="13" t="s">
        <v>75</v>
      </c>
      <c r="AY624" s="217" t="s">
        <v>137</v>
      </c>
    </row>
    <row r="625" spans="2:51" s="12" customFormat="1">
      <c r="B625" s="197"/>
      <c r="C625" s="198"/>
      <c r="D625" s="192" t="s">
        <v>147</v>
      </c>
      <c r="E625" s="199" t="s">
        <v>1</v>
      </c>
      <c r="F625" s="200" t="s">
        <v>2528</v>
      </c>
      <c r="G625" s="198"/>
      <c r="H625" s="199" t="s">
        <v>1</v>
      </c>
      <c r="I625" s="198"/>
      <c r="J625" s="198"/>
      <c r="K625" s="198"/>
      <c r="L625" s="202"/>
      <c r="M625" s="203"/>
      <c r="N625" s="204"/>
      <c r="O625" s="204"/>
      <c r="P625" s="204"/>
      <c r="Q625" s="204"/>
      <c r="R625" s="204"/>
      <c r="S625" s="204"/>
      <c r="T625" s="205"/>
      <c r="AT625" s="206" t="s">
        <v>147</v>
      </c>
      <c r="AU625" s="206" t="s">
        <v>83</v>
      </c>
      <c r="AV625" s="12" t="s">
        <v>83</v>
      </c>
      <c r="AW625" s="12" t="s">
        <v>31</v>
      </c>
      <c r="AX625" s="12" t="s">
        <v>75</v>
      </c>
      <c r="AY625" s="206" t="s">
        <v>137</v>
      </c>
    </row>
    <row r="626" spans="2:51" s="13" customFormat="1">
      <c r="B626" s="207"/>
      <c r="C626" s="208"/>
      <c r="D626" s="192" t="s">
        <v>147</v>
      </c>
      <c r="E626" s="209" t="s">
        <v>1</v>
      </c>
      <c r="F626" s="210" t="s">
        <v>2529</v>
      </c>
      <c r="G626" s="208"/>
      <c r="H626" s="211">
        <v>204</v>
      </c>
      <c r="I626" s="208"/>
      <c r="J626" s="208"/>
      <c r="K626" s="208"/>
      <c r="L626" s="213"/>
      <c r="M626" s="214"/>
      <c r="N626" s="215"/>
      <c r="O626" s="215"/>
      <c r="P626" s="215"/>
      <c r="Q626" s="215"/>
      <c r="R626" s="215"/>
      <c r="S626" s="215"/>
      <c r="T626" s="216"/>
      <c r="AT626" s="217" t="s">
        <v>147</v>
      </c>
      <c r="AU626" s="217" t="s">
        <v>83</v>
      </c>
      <c r="AV626" s="13" t="s">
        <v>85</v>
      </c>
      <c r="AW626" s="13" t="s">
        <v>31</v>
      </c>
      <c r="AX626" s="13" t="s">
        <v>75</v>
      </c>
      <c r="AY626" s="217" t="s">
        <v>137</v>
      </c>
    </row>
    <row r="627" spans="2:51" s="12" customFormat="1">
      <c r="B627" s="197"/>
      <c r="C627" s="198"/>
      <c r="D627" s="192" t="s">
        <v>147</v>
      </c>
      <c r="E627" s="199" t="s">
        <v>1</v>
      </c>
      <c r="F627" s="200" t="s">
        <v>1416</v>
      </c>
      <c r="G627" s="198"/>
      <c r="H627" s="199" t="s">
        <v>1</v>
      </c>
      <c r="I627" s="198"/>
      <c r="J627" s="198"/>
      <c r="K627" s="198"/>
      <c r="L627" s="202"/>
      <c r="M627" s="203"/>
      <c r="N627" s="204"/>
      <c r="O627" s="204"/>
      <c r="P627" s="204"/>
      <c r="Q627" s="204"/>
      <c r="R627" s="204"/>
      <c r="S627" s="204"/>
      <c r="T627" s="205"/>
      <c r="AT627" s="206" t="s">
        <v>147</v>
      </c>
      <c r="AU627" s="206" t="s">
        <v>83</v>
      </c>
      <c r="AV627" s="12" t="s">
        <v>83</v>
      </c>
      <c r="AW627" s="12" t="s">
        <v>31</v>
      </c>
      <c r="AX627" s="12" t="s">
        <v>75</v>
      </c>
      <c r="AY627" s="206" t="s">
        <v>137</v>
      </c>
    </row>
    <row r="628" spans="2:51" s="13" customFormat="1">
      <c r="B628" s="207"/>
      <c r="C628" s="208"/>
      <c r="D628" s="192" t="s">
        <v>147</v>
      </c>
      <c r="E628" s="209" t="s">
        <v>1</v>
      </c>
      <c r="F628" s="210" t="s">
        <v>2530</v>
      </c>
      <c r="G628" s="208"/>
      <c r="H628" s="211">
        <v>188</v>
      </c>
      <c r="I628" s="208"/>
      <c r="J628" s="208"/>
      <c r="K628" s="208"/>
      <c r="L628" s="213"/>
      <c r="M628" s="214"/>
      <c r="N628" s="215"/>
      <c r="O628" s="215"/>
      <c r="P628" s="215"/>
      <c r="Q628" s="215"/>
      <c r="R628" s="215"/>
      <c r="S628" s="215"/>
      <c r="T628" s="216"/>
      <c r="AT628" s="217" t="s">
        <v>147</v>
      </c>
      <c r="AU628" s="217" t="s">
        <v>83</v>
      </c>
      <c r="AV628" s="13" t="s">
        <v>85</v>
      </c>
      <c r="AW628" s="13" t="s">
        <v>31</v>
      </c>
      <c r="AX628" s="13" t="s">
        <v>75</v>
      </c>
      <c r="AY628" s="217" t="s">
        <v>137</v>
      </c>
    </row>
    <row r="629" spans="2:51" s="12" customFormat="1">
      <c r="B629" s="197"/>
      <c r="C629" s="198"/>
      <c r="D629" s="192" t="s">
        <v>147</v>
      </c>
      <c r="E629" s="199" t="s">
        <v>1</v>
      </c>
      <c r="F629" s="200" t="s">
        <v>2531</v>
      </c>
      <c r="G629" s="198"/>
      <c r="H629" s="199" t="s">
        <v>1</v>
      </c>
      <c r="I629" s="198"/>
      <c r="J629" s="198"/>
      <c r="K629" s="198"/>
      <c r="L629" s="202"/>
      <c r="M629" s="203"/>
      <c r="N629" s="204"/>
      <c r="O629" s="204"/>
      <c r="P629" s="204"/>
      <c r="Q629" s="204"/>
      <c r="R629" s="204"/>
      <c r="S629" s="204"/>
      <c r="T629" s="205"/>
      <c r="AT629" s="206" t="s">
        <v>147</v>
      </c>
      <c r="AU629" s="206" t="s">
        <v>83</v>
      </c>
      <c r="AV629" s="12" t="s">
        <v>83</v>
      </c>
      <c r="AW629" s="12" t="s">
        <v>31</v>
      </c>
      <c r="AX629" s="12" t="s">
        <v>75</v>
      </c>
      <c r="AY629" s="206" t="s">
        <v>137</v>
      </c>
    </row>
    <row r="630" spans="2:51" s="13" customFormat="1">
      <c r="B630" s="207"/>
      <c r="C630" s="208"/>
      <c r="D630" s="192" t="s">
        <v>147</v>
      </c>
      <c r="E630" s="209" t="s">
        <v>1</v>
      </c>
      <c r="F630" s="210" t="s">
        <v>2532</v>
      </c>
      <c r="G630" s="208"/>
      <c r="H630" s="211">
        <v>176</v>
      </c>
      <c r="I630" s="208"/>
      <c r="J630" s="208"/>
      <c r="K630" s="208"/>
      <c r="L630" s="213"/>
      <c r="M630" s="214"/>
      <c r="N630" s="215"/>
      <c r="O630" s="215"/>
      <c r="P630" s="215"/>
      <c r="Q630" s="215"/>
      <c r="R630" s="215"/>
      <c r="S630" s="215"/>
      <c r="T630" s="216"/>
      <c r="AT630" s="217" t="s">
        <v>147</v>
      </c>
      <c r="AU630" s="217" t="s">
        <v>83</v>
      </c>
      <c r="AV630" s="13" t="s">
        <v>85</v>
      </c>
      <c r="AW630" s="13" t="s">
        <v>31</v>
      </c>
      <c r="AX630" s="13" t="s">
        <v>75</v>
      </c>
      <c r="AY630" s="217" t="s">
        <v>137</v>
      </c>
    </row>
    <row r="631" spans="2:51" s="12" customFormat="1">
      <c r="B631" s="197"/>
      <c r="C631" s="198"/>
      <c r="D631" s="192" t="s">
        <v>147</v>
      </c>
      <c r="E631" s="199" t="s">
        <v>1</v>
      </c>
      <c r="F631" s="200" t="s">
        <v>1324</v>
      </c>
      <c r="G631" s="198"/>
      <c r="H631" s="199" t="s">
        <v>1</v>
      </c>
      <c r="I631" s="198"/>
      <c r="J631" s="198"/>
      <c r="K631" s="198"/>
      <c r="L631" s="202"/>
      <c r="M631" s="203"/>
      <c r="N631" s="204"/>
      <c r="O631" s="204"/>
      <c r="P631" s="204"/>
      <c r="Q631" s="204"/>
      <c r="R631" s="204"/>
      <c r="S631" s="204"/>
      <c r="T631" s="205"/>
      <c r="AT631" s="206" t="s">
        <v>147</v>
      </c>
      <c r="AU631" s="206" t="s">
        <v>83</v>
      </c>
      <c r="AV631" s="12" t="s">
        <v>83</v>
      </c>
      <c r="AW631" s="12" t="s">
        <v>31</v>
      </c>
      <c r="AX631" s="12" t="s">
        <v>75</v>
      </c>
      <c r="AY631" s="206" t="s">
        <v>137</v>
      </c>
    </row>
    <row r="632" spans="2:51" s="13" customFormat="1">
      <c r="B632" s="207"/>
      <c r="C632" s="208"/>
      <c r="D632" s="192" t="s">
        <v>147</v>
      </c>
      <c r="E632" s="209" t="s">
        <v>1</v>
      </c>
      <c r="F632" s="210" t="s">
        <v>2533</v>
      </c>
      <c r="G632" s="208"/>
      <c r="H632" s="211">
        <v>228</v>
      </c>
      <c r="I632" s="208"/>
      <c r="J632" s="208"/>
      <c r="K632" s="208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147</v>
      </c>
      <c r="AU632" s="217" t="s">
        <v>83</v>
      </c>
      <c r="AV632" s="13" t="s">
        <v>85</v>
      </c>
      <c r="AW632" s="13" t="s">
        <v>31</v>
      </c>
      <c r="AX632" s="13" t="s">
        <v>75</v>
      </c>
      <c r="AY632" s="217" t="s">
        <v>137</v>
      </c>
    </row>
    <row r="633" spans="2:51" s="12" customFormat="1">
      <c r="B633" s="197"/>
      <c r="C633" s="198"/>
      <c r="D633" s="192" t="s">
        <v>147</v>
      </c>
      <c r="E633" s="199" t="s">
        <v>1</v>
      </c>
      <c r="F633" s="200" t="s">
        <v>1301</v>
      </c>
      <c r="G633" s="198"/>
      <c r="H633" s="199" t="s">
        <v>1</v>
      </c>
      <c r="I633" s="198"/>
      <c r="J633" s="198"/>
      <c r="K633" s="198"/>
      <c r="L633" s="202"/>
      <c r="M633" s="203"/>
      <c r="N633" s="204"/>
      <c r="O633" s="204"/>
      <c r="P633" s="204"/>
      <c r="Q633" s="204"/>
      <c r="R633" s="204"/>
      <c r="S633" s="204"/>
      <c r="T633" s="205"/>
      <c r="AT633" s="206" t="s">
        <v>147</v>
      </c>
      <c r="AU633" s="206" t="s">
        <v>83</v>
      </c>
      <c r="AV633" s="12" t="s">
        <v>83</v>
      </c>
      <c r="AW633" s="12" t="s">
        <v>31</v>
      </c>
      <c r="AX633" s="12" t="s">
        <v>75</v>
      </c>
      <c r="AY633" s="206" t="s">
        <v>137</v>
      </c>
    </row>
    <row r="634" spans="2:51" s="13" customFormat="1">
      <c r="B634" s="207"/>
      <c r="C634" s="208"/>
      <c r="D634" s="192" t="s">
        <v>147</v>
      </c>
      <c r="E634" s="209" t="s">
        <v>1</v>
      </c>
      <c r="F634" s="210" t="s">
        <v>2534</v>
      </c>
      <c r="G634" s="208"/>
      <c r="H634" s="211">
        <v>2879.84</v>
      </c>
      <c r="I634" s="208"/>
      <c r="J634" s="208"/>
      <c r="K634" s="208"/>
      <c r="L634" s="213"/>
      <c r="M634" s="214"/>
      <c r="N634" s="215"/>
      <c r="O634" s="215"/>
      <c r="P634" s="215"/>
      <c r="Q634" s="215"/>
      <c r="R634" s="215"/>
      <c r="S634" s="215"/>
      <c r="T634" s="216"/>
      <c r="AT634" s="217" t="s">
        <v>147</v>
      </c>
      <c r="AU634" s="217" t="s">
        <v>83</v>
      </c>
      <c r="AV634" s="13" t="s">
        <v>85</v>
      </c>
      <c r="AW634" s="13" t="s">
        <v>31</v>
      </c>
      <c r="AX634" s="13" t="s">
        <v>75</v>
      </c>
      <c r="AY634" s="217" t="s">
        <v>137</v>
      </c>
    </row>
    <row r="635" spans="2:51" s="13" customFormat="1">
      <c r="B635" s="207"/>
      <c r="C635" s="208"/>
      <c r="D635" s="192" t="s">
        <v>147</v>
      </c>
      <c r="E635" s="209" t="s">
        <v>1</v>
      </c>
      <c r="F635" s="210" t="s">
        <v>2535</v>
      </c>
      <c r="G635" s="208"/>
      <c r="H635" s="211">
        <v>0.16</v>
      </c>
      <c r="I635" s="208"/>
      <c r="J635" s="208"/>
      <c r="K635" s="208"/>
      <c r="L635" s="213"/>
      <c r="M635" s="214"/>
      <c r="N635" s="215"/>
      <c r="O635" s="215"/>
      <c r="P635" s="215"/>
      <c r="Q635" s="215"/>
      <c r="R635" s="215"/>
      <c r="S635" s="215"/>
      <c r="T635" s="216"/>
      <c r="AT635" s="217" t="s">
        <v>147</v>
      </c>
      <c r="AU635" s="217" t="s">
        <v>83</v>
      </c>
      <c r="AV635" s="13" t="s">
        <v>85</v>
      </c>
      <c r="AW635" s="13" t="s">
        <v>31</v>
      </c>
      <c r="AX635" s="13" t="s">
        <v>75</v>
      </c>
      <c r="AY635" s="217" t="s">
        <v>137</v>
      </c>
    </row>
    <row r="636" spans="2:51" s="12" customFormat="1">
      <c r="B636" s="197"/>
      <c r="C636" s="198"/>
      <c r="D636" s="192" t="s">
        <v>147</v>
      </c>
      <c r="E636" s="199" t="s">
        <v>1</v>
      </c>
      <c r="F636" s="200" t="s">
        <v>1304</v>
      </c>
      <c r="G636" s="198"/>
      <c r="H636" s="199" t="s">
        <v>1</v>
      </c>
      <c r="I636" s="198"/>
      <c r="J636" s="198"/>
      <c r="K636" s="198"/>
      <c r="L636" s="202"/>
      <c r="M636" s="203"/>
      <c r="N636" s="204"/>
      <c r="O636" s="204"/>
      <c r="P636" s="204"/>
      <c r="Q636" s="204"/>
      <c r="R636" s="204"/>
      <c r="S636" s="204"/>
      <c r="T636" s="205"/>
      <c r="AT636" s="206" t="s">
        <v>147</v>
      </c>
      <c r="AU636" s="206" t="s">
        <v>83</v>
      </c>
      <c r="AV636" s="12" t="s">
        <v>83</v>
      </c>
      <c r="AW636" s="12" t="s">
        <v>31</v>
      </c>
      <c r="AX636" s="12" t="s">
        <v>75</v>
      </c>
      <c r="AY636" s="206" t="s">
        <v>137</v>
      </c>
    </row>
    <row r="637" spans="2:51" s="13" customFormat="1">
      <c r="B637" s="207"/>
      <c r="C637" s="208"/>
      <c r="D637" s="192" t="s">
        <v>147</v>
      </c>
      <c r="E637" s="209" t="s">
        <v>1</v>
      </c>
      <c r="F637" s="210" t="s">
        <v>2536</v>
      </c>
      <c r="G637" s="208"/>
      <c r="H637" s="211">
        <v>2340.8000000000002</v>
      </c>
      <c r="I637" s="208"/>
      <c r="J637" s="208"/>
      <c r="K637" s="208"/>
      <c r="L637" s="213"/>
      <c r="M637" s="214"/>
      <c r="N637" s="215"/>
      <c r="O637" s="215"/>
      <c r="P637" s="215"/>
      <c r="Q637" s="215"/>
      <c r="R637" s="215"/>
      <c r="S637" s="215"/>
      <c r="T637" s="216"/>
      <c r="AT637" s="217" t="s">
        <v>147</v>
      </c>
      <c r="AU637" s="217" t="s">
        <v>83</v>
      </c>
      <c r="AV637" s="13" t="s">
        <v>85</v>
      </c>
      <c r="AW637" s="13" t="s">
        <v>31</v>
      </c>
      <c r="AX637" s="13" t="s">
        <v>75</v>
      </c>
      <c r="AY637" s="217" t="s">
        <v>137</v>
      </c>
    </row>
    <row r="638" spans="2:51" s="13" customFormat="1">
      <c r="B638" s="207"/>
      <c r="C638" s="208"/>
      <c r="D638" s="192" t="s">
        <v>147</v>
      </c>
      <c r="E638" s="209" t="s">
        <v>1</v>
      </c>
      <c r="F638" s="210" t="s">
        <v>2537</v>
      </c>
      <c r="G638" s="208"/>
      <c r="H638" s="211">
        <v>3.2</v>
      </c>
      <c r="I638" s="208"/>
      <c r="J638" s="208"/>
      <c r="K638" s="208"/>
      <c r="L638" s="213"/>
      <c r="M638" s="214"/>
      <c r="N638" s="215"/>
      <c r="O638" s="215"/>
      <c r="P638" s="215"/>
      <c r="Q638" s="215"/>
      <c r="R638" s="215"/>
      <c r="S638" s="215"/>
      <c r="T638" s="216"/>
      <c r="AT638" s="217" t="s">
        <v>147</v>
      </c>
      <c r="AU638" s="217" t="s">
        <v>83</v>
      </c>
      <c r="AV638" s="13" t="s">
        <v>85</v>
      </c>
      <c r="AW638" s="13" t="s">
        <v>31</v>
      </c>
      <c r="AX638" s="13" t="s">
        <v>75</v>
      </c>
      <c r="AY638" s="217" t="s">
        <v>137</v>
      </c>
    </row>
    <row r="639" spans="2:51" s="12" customFormat="1">
      <c r="B639" s="197"/>
      <c r="C639" s="198"/>
      <c r="D639" s="192" t="s">
        <v>147</v>
      </c>
      <c r="E639" s="199" t="s">
        <v>1</v>
      </c>
      <c r="F639" s="200" t="s">
        <v>2538</v>
      </c>
      <c r="G639" s="198"/>
      <c r="H639" s="199" t="s">
        <v>1</v>
      </c>
      <c r="I639" s="198"/>
      <c r="J639" s="198"/>
      <c r="K639" s="198"/>
      <c r="L639" s="202"/>
      <c r="M639" s="203"/>
      <c r="N639" s="204"/>
      <c r="O639" s="204"/>
      <c r="P639" s="204"/>
      <c r="Q639" s="204"/>
      <c r="R639" s="204"/>
      <c r="S639" s="204"/>
      <c r="T639" s="205"/>
      <c r="AT639" s="206" t="s">
        <v>147</v>
      </c>
      <c r="AU639" s="206" t="s">
        <v>83</v>
      </c>
      <c r="AV639" s="12" t="s">
        <v>83</v>
      </c>
      <c r="AW639" s="12" t="s">
        <v>31</v>
      </c>
      <c r="AX639" s="12" t="s">
        <v>75</v>
      </c>
      <c r="AY639" s="206" t="s">
        <v>137</v>
      </c>
    </row>
    <row r="640" spans="2:51" s="13" customFormat="1">
      <c r="B640" s="207"/>
      <c r="C640" s="208"/>
      <c r="D640" s="192" t="s">
        <v>147</v>
      </c>
      <c r="E640" s="209" t="s">
        <v>1</v>
      </c>
      <c r="F640" s="210" t="s">
        <v>2539</v>
      </c>
      <c r="G640" s="208"/>
      <c r="H640" s="211">
        <v>-640</v>
      </c>
      <c r="I640" s="208"/>
      <c r="J640" s="208"/>
      <c r="K640" s="208"/>
      <c r="L640" s="213"/>
      <c r="M640" s="214"/>
      <c r="N640" s="215"/>
      <c r="O640" s="215"/>
      <c r="P640" s="215"/>
      <c r="Q640" s="215"/>
      <c r="R640" s="215"/>
      <c r="S640" s="215"/>
      <c r="T640" s="216"/>
      <c r="AT640" s="217" t="s">
        <v>147</v>
      </c>
      <c r="AU640" s="217" t="s">
        <v>83</v>
      </c>
      <c r="AV640" s="13" t="s">
        <v>85</v>
      </c>
      <c r="AW640" s="13" t="s">
        <v>31</v>
      </c>
      <c r="AX640" s="13" t="s">
        <v>75</v>
      </c>
      <c r="AY640" s="217" t="s">
        <v>137</v>
      </c>
    </row>
    <row r="641" spans="1:65" s="12" customFormat="1">
      <c r="B641" s="197"/>
      <c r="C641" s="198"/>
      <c r="D641" s="192" t="s">
        <v>147</v>
      </c>
      <c r="E641" s="199" t="s">
        <v>1</v>
      </c>
      <c r="F641" s="200" t="s">
        <v>2397</v>
      </c>
      <c r="G641" s="198"/>
      <c r="H641" s="199" t="s">
        <v>1</v>
      </c>
      <c r="I641" s="198"/>
      <c r="J641" s="198"/>
      <c r="K641" s="198"/>
      <c r="L641" s="202"/>
      <c r="M641" s="203"/>
      <c r="N641" s="204"/>
      <c r="O641" s="204"/>
      <c r="P641" s="204"/>
      <c r="Q641" s="204"/>
      <c r="R641" s="204"/>
      <c r="S641" s="204"/>
      <c r="T641" s="205"/>
      <c r="AT641" s="206" t="s">
        <v>147</v>
      </c>
      <c r="AU641" s="206" t="s">
        <v>83</v>
      </c>
      <c r="AV641" s="12" t="s">
        <v>83</v>
      </c>
      <c r="AW641" s="12" t="s">
        <v>31</v>
      </c>
      <c r="AX641" s="12" t="s">
        <v>75</v>
      </c>
      <c r="AY641" s="206" t="s">
        <v>137</v>
      </c>
    </row>
    <row r="642" spans="1:65" s="13" customFormat="1">
      <c r="B642" s="207"/>
      <c r="C642" s="208"/>
      <c r="D642" s="192" t="s">
        <v>147</v>
      </c>
      <c r="E642" s="209" t="s">
        <v>1</v>
      </c>
      <c r="F642" s="210" t="s">
        <v>2540</v>
      </c>
      <c r="G642" s="208"/>
      <c r="H642" s="211">
        <v>662.56</v>
      </c>
      <c r="I642" s="208"/>
      <c r="J642" s="208"/>
      <c r="K642" s="208"/>
      <c r="L642" s="213"/>
      <c r="M642" s="214"/>
      <c r="N642" s="215"/>
      <c r="O642" s="215"/>
      <c r="P642" s="215"/>
      <c r="Q642" s="215"/>
      <c r="R642" s="215"/>
      <c r="S642" s="215"/>
      <c r="T642" s="216"/>
      <c r="AT642" s="217" t="s">
        <v>147</v>
      </c>
      <c r="AU642" s="217" t="s">
        <v>83</v>
      </c>
      <c r="AV642" s="13" t="s">
        <v>85</v>
      </c>
      <c r="AW642" s="13" t="s">
        <v>31</v>
      </c>
      <c r="AX642" s="13" t="s">
        <v>75</v>
      </c>
      <c r="AY642" s="217" t="s">
        <v>137</v>
      </c>
    </row>
    <row r="643" spans="1:65" s="13" customFormat="1">
      <c r="B643" s="207"/>
      <c r="C643" s="208"/>
      <c r="D643" s="192" t="s">
        <v>147</v>
      </c>
      <c r="E643" s="209" t="s">
        <v>1</v>
      </c>
      <c r="F643" s="210" t="s">
        <v>379</v>
      </c>
      <c r="G643" s="208"/>
      <c r="H643" s="211">
        <v>1.44</v>
      </c>
      <c r="I643" s="208"/>
      <c r="J643" s="208"/>
      <c r="K643" s="208"/>
      <c r="L643" s="213"/>
      <c r="M643" s="214"/>
      <c r="N643" s="215"/>
      <c r="O643" s="215"/>
      <c r="P643" s="215"/>
      <c r="Q643" s="215"/>
      <c r="R643" s="215"/>
      <c r="S643" s="215"/>
      <c r="T643" s="216"/>
      <c r="AT643" s="217" t="s">
        <v>147</v>
      </c>
      <c r="AU643" s="217" t="s">
        <v>83</v>
      </c>
      <c r="AV643" s="13" t="s">
        <v>85</v>
      </c>
      <c r="AW643" s="13" t="s">
        <v>31</v>
      </c>
      <c r="AX643" s="13" t="s">
        <v>75</v>
      </c>
      <c r="AY643" s="217" t="s">
        <v>137</v>
      </c>
    </row>
    <row r="644" spans="1:65" s="12" customFormat="1">
      <c r="B644" s="197"/>
      <c r="C644" s="198"/>
      <c r="D644" s="192" t="s">
        <v>147</v>
      </c>
      <c r="E644" s="199" t="s">
        <v>1</v>
      </c>
      <c r="F644" s="200" t="s">
        <v>1305</v>
      </c>
      <c r="G644" s="198"/>
      <c r="H644" s="199" t="s">
        <v>1</v>
      </c>
      <c r="I644" s="198"/>
      <c r="J644" s="198"/>
      <c r="K644" s="198"/>
      <c r="L644" s="202"/>
      <c r="M644" s="203"/>
      <c r="N644" s="204"/>
      <c r="O644" s="204"/>
      <c r="P644" s="204"/>
      <c r="Q644" s="204"/>
      <c r="R644" s="204"/>
      <c r="S644" s="204"/>
      <c r="T644" s="205"/>
      <c r="AT644" s="206" t="s">
        <v>147</v>
      </c>
      <c r="AU644" s="206" t="s">
        <v>83</v>
      </c>
      <c r="AV644" s="12" t="s">
        <v>83</v>
      </c>
      <c r="AW644" s="12" t="s">
        <v>31</v>
      </c>
      <c r="AX644" s="12" t="s">
        <v>75</v>
      </c>
      <c r="AY644" s="206" t="s">
        <v>137</v>
      </c>
    </row>
    <row r="645" spans="1:65" s="13" customFormat="1">
      <c r="B645" s="207"/>
      <c r="C645" s="208"/>
      <c r="D645" s="192" t="s">
        <v>147</v>
      </c>
      <c r="E645" s="209" t="s">
        <v>1</v>
      </c>
      <c r="F645" s="210" t="s">
        <v>2541</v>
      </c>
      <c r="G645" s="208"/>
      <c r="H645" s="211">
        <v>2236.96</v>
      </c>
      <c r="I645" s="208"/>
      <c r="J645" s="208"/>
      <c r="K645" s="208"/>
      <c r="L645" s="213"/>
      <c r="M645" s="214"/>
      <c r="N645" s="215"/>
      <c r="O645" s="215"/>
      <c r="P645" s="215"/>
      <c r="Q645" s="215"/>
      <c r="R645" s="215"/>
      <c r="S645" s="215"/>
      <c r="T645" s="216"/>
      <c r="AT645" s="217" t="s">
        <v>147</v>
      </c>
      <c r="AU645" s="217" t="s">
        <v>83</v>
      </c>
      <c r="AV645" s="13" t="s">
        <v>85</v>
      </c>
      <c r="AW645" s="13" t="s">
        <v>31</v>
      </c>
      <c r="AX645" s="13" t="s">
        <v>75</v>
      </c>
      <c r="AY645" s="217" t="s">
        <v>137</v>
      </c>
    </row>
    <row r="646" spans="1:65" s="13" customFormat="1">
      <c r="B646" s="207"/>
      <c r="C646" s="208"/>
      <c r="D646" s="192" t="s">
        <v>147</v>
      </c>
      <c r="E646" s="209" t="s">
        <v>1</v>
      </c>
      <c r="F646" s="210" t="s">
        <v>2542</v>
      </c>
      <c r="G646" s="208"/>
      <c r="H646" s="211">
        <v>3.04</v>
      </c>
      <c r="I646" s="208"/>
      <c r="J646" s="208"/>
      <c r="K646" s="208"/>
      <c r="L646" s="213"/>
      <c r="M646" s="214"/>
      <c r="N646" s="215"/>
      <c r="O646" s="215"/>
      <c r="P646" s="215"/>
      <c r="Q646" s="215"/>
      <c r="R646" s="215"/>
      <c r="S646" s="215"/>
      <c r="T646" s="216"/>
      <c r="AT646" s="217" t="s">
        <v>147</v>
      </c>
      <c r="AU646" s="217" t="s">
        <v>83</v>
      </c>
      <c r="AV646" s="13" t="s">
        <v>85</v>
      </c>
      <c r="AW646" s="13" t="s">
        <v>31</v>
      </c>
      <c r="AX646" s="13" t="s">
        <v>75</v>
      </c>
      <c r="AY646" s="217" t="s">
        <v>137</v>
      </c>
    </row>
    <row r="647" spans="1:65" s="12" customFormat="1">
      <c r="B647" s="197"/>
      <c r="C647" s="198"/>
      <c r="D647" s="192" t="s">
        <v>147</v>
      </c>
      <c r="E647" s="199" t="s">
        <v>1</v>
      </c>
      <c r="F647" s="200" t="s">
        <v>2543</v>
      </c>
      <c r="G647" s="198"/>
      <c r="H647" s="199" t="s">
        <v>1</v>
      </c>
      <c r="I647" s="198"/>
      <c r="J647" s="198"/>
      <c r="K647" s="198"/>
      <c r="L647" s="202"/>
      <c r="M647" s="203"/>
      <c r="N647" s="204"/>
      <c r="O647" s="204"/>
      <c r="P647" s="204"/>
      <c r="Q647" s="204"/>
      <c r="R647" s="204"/>
      <c r="S647" s="204"/>
      <c r="T647" s="205"/>
      <c r="AT647" s="206" t="s">
        <v>147</v>
      </c>
      <c r="AU647" s="206" t="s">
        <v>83</v>
      </c>
      <c r="AV647" s="12" t="s">
        <v>83</v>
      </c>
      <c r="AW647" s="12" t="s">
        <v>31</v>
      </c>
      <c r="AX647" s="12" t="s">
        <v>75</v>
      </c>
      <c r="AY647" s="206" t="s">
        <v>137</v>
      </c>
    </row>
    <row r="648" spans="1:65" s="13" customFormat="1">
      <c r="B648" s="207"/>
      <c r="C648" s="208"/>
      <c r="D648" s="192" t="s">
        <v>147</v>
      </c>
      <c r="E648" s="209" t="s">
        <v>1</v>
      </c>
      <c r="F648" s="210" t="s">
        <v>2544</v>
      </c>
      <c r="G648" s="208"/>
      <c r="H648" s="211">
        <v>976</v>
      </c>
      <c r="I648" s="208"/>
      <c r="J648" s="208"/>
      <c r="K648" s="208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147</v>
      </c>
      <c r="AU648" s="217" t="s">
        <v>83</v>
      </c>
      <c r="AV648" s="13" t="s">
        <v>85</v>
      </c>
      <c r="AW648" s="13" t="s">
        <v>31</v>
      </c>
      <c r="AX648" s="13" t="s">
        <v>75</v>
      </c>
      <c r="AY648" s="217" t="s">
        <v>137</v>
      </c>
    </row>
    <row r="649" spans="1:65" s="12" customFormat="1">
      <c r="B649" s="197"/>
      <c r="C649" s="198"/>
      <c r="D649" s="192" t="s">
        <v>147</v>
      </c>
      <c r="E649" s="199" t="s">
        <v>1</v>
      </c>
      <c r="F649" s="200" t="s">
        <v>2462</v>
      </c>
      <c r="G649" s="198"/>
      <c r="H649" s="199" t="s">
        <v>1</v>
      </c>
      <c r="I649" s="198"/>
      <c r="J649" s="198"/>
      <c r="K649" s="198"/>
      <c r="L649" s="202"/>
      <c r="M649" s="203"/>
      <c r="N649" s="204"/>
      <c r="O649" s="204"/>
      <c r="P649" s="204"/>
      <c r="Q649" s="204"/>
      <c r="R649" s="204"/>
      <c r="S649" s="204"/>
      <c r="T649" s="205"/>
      <c r="AT649" s="206" t="s">
        <v>147</v>
      </c>
      <c r="AU649" s="206" t="s">
        <v>83</v>
      </c>
      <c r="AV649" s="12" t="s">
        <v>83</v>
      </c>
      <c r="AW649" s="12" t="s">
        <v>31</v>
      </c>
      <c r="AX649" s="12" t="s">
        <v>75</v>
      </c>
      <c r="AY649" s="206" t="s">
        <v>137</v>
      </c>
    </row>
    <row r="650" spans="1:65" s="13" customFormat="1">
      <c r="B650" s="207"/>
      <c r="C650" s="208"/>
      <c r="D650" s="192" t="s">
        <v>147</v>
      </c>
      <c r="E650" s="209" t="s">
        <v>1</v>
      </c>
      <c r="F650" s="210" t="s">
        <v>2545</v>
      </c>
      <c r="G650" s="208"/>
      <c r="H650" s="211">
        <v>440</v>
      </c>
      <c r="I650" s="208"/>
      <c r="J650" s="208"/>
      <c r="K650" s="208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147</v>
      </c>
      <c r="AU650" s="217" t="s">
        <v>83</v>
      </c>
      <c r="AV650" s="13" t="s">
        <v>85</v>
      </c>
      <c r="AW650" s="13" t="s">
        <v>31</v>
      </c>
      <c r="AX650" s="13" t="s">
        <v>75</v>
      </c>
      <c r="AY650" s="217" t="s">
        <v>137</v>
      </c>
    </row>
    <row r="651" spans="1:65" s="14" customFormat="1">
      <c r="B651" s="218"/>
      <c r="C651" s="219"/>
      <c r="D651" s="192" t="s">
        <v>147</v>
      </c>
      <c r="E651" s="220" t="s">
        <v>1</v>
      </c>
      <c r="F651" s="221" t="s">
        <v>152</v>
      </c>
      <c r="G651" s="219"/>
      <c r="H651" s="222">
        <v>10312</v>
      </c>
      <c r="I651" s="219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147</v>
      </c>
      <c r="AU651" s="228" t="s">
        <v>83</v>
      </c>
      <c r="AV651" s="14" t="s">
        <v>144</v>
      </c>
      <c r="AW651" s="14" t="s">
        <v>31</v>
      </c>
      <c r="AX651" s="14" t="s">
        <v>83</v>
      </c>
      <c r="AY651" s="228" t="s">
        <v>137</v>
      </c>
    </row>
    <row r="652" spans="1:65" s="12" customFormat="1">
      <c r="B652" s="197"/>
      <c r="C652" s="198"/>
      <c r="D652" s="192" t="s">
        <v>147</v>
      </c>
      <c r="E652" s="199" t="s">
        <v>1</v>
      </c>
      <c r="F652" s="200" t="s">
        <v>153</v>
      </c>
      <c r="G652" s="198"/>
      <c r="H652" s="199" t="s">
        <v>1</v>
      </c>
      <c r="I652" s="198"/>
      <c r="J652" s="198"/>
      <c r="K652" s="198"/>
      <c r="L652" s="202"/>
      <c r="M652" s="203"/>
      <c r="N652" s="204"/>
      <c r="O652" s="204"/>
      <c r="P652" s="204"/>
      <c r="Q652" s="204"/>
      <c r="R652" s="204"/>
      <c r="S652" s="204"/>
      <c r="T652" s="205"/>
      <c r="AT652" s="206" t="s">
        <v>147</v>
      </c>
      <c r="AU652" s="206" t="s">
        <v>83</v>
      </c>
      <c r="AV652" s="12" t="s">
        <v>83</v>
      </c>
      <c r="AW652" s="12" t="s">
        <v>31</v>
      </c>
      <c r="AX652" s="12" t="s">
        <v>75</v>
      </c>
      <c r="AY652" s="206" t="s">
        <v>137</v>
      </c>
    </row>
    <row r="653" spans="1:65" s="2" customFormat="1" ht="16.5" customHeight="1">
      <c r="A653" s="34"/>
      <c r="B653" s="35"/>
      <c r="C653" s="178" t="s">
        <v>389</v>
      </c>
      <c r="D653" s="178" t="s">
        <v>138</v>
      </c>
      <c r="E653" s="179" t="s">
        <v>347</v>
      </c>
      <c r="F653" s="180" t="s">
        <v>348</v>
      </c>
      <c r="G653" s="181" t="s">
        <v>156</v>
      </c>
      <c r="H653" s="182">
        <v>10312</v>
      </c>
      <c r="I653" s="253"/>
      <c r="J653" s="184">
        <f>ROUND(I653*H653,2)</f>
        <v>0</v>
      </c>
      <c r="K653" s="180" t="s">
        <v>142</v>
      </c>
      <c r="L653" s="185"/>
      <c r="M653" s="186" t="s">
        <v>1</v>
      </c>
      <c r="N653" s="187" t="s">
        <v>40</v>
      </c>
      <c r="O653" s="71"/>
      <c r="P653" s="188">
        <f>O653*H653</f>
        <v>0</v>
      </c>
      <c r="Q653" s="188">
        <v>1.4999999999999999E-4</v>
      </c>
      <c r="R653" s="188">
        <f>Q653*H653</f>
        <v>1.5468</v>
      </c>
      <c r="S653" s="188">
        <v>0</v>
      </c>
      <c r="T653" s="189">
        <f>S653*H653</f>
        <v>0</v>
      </c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R653" s="190" t="s">
        <v>143</v>
      </c>
      <c r="AT653" s="190" t="s">
        <v>138</v>
      </c>
      <c r="AU653" s="190" t="s">
        <v>83</v>
      </c>
      <c r="AY653" s="17" t="s">
        <v>137</v>
      </c>
      <c r="BE653" s="191">
        <f>IF(N653="základní",J653,0)</f>
        <v>0</v>
      </c>
      <c r="BF653" s="191">
        <f>IF(N653="snížená",J653,0)</f>
        <v>0</v>
      </c>
      <c r="BG653" s="191">
        <f>IF(N653="zákl. přenesená",J653,0)</f>
        <v>0</v>
      </c>
      <c r="BH653" s="191">
        <f>IF(N653="sníž. přenesená",J653,0)</f>
        <v>0</v>
      </c>
      <c r="BI653" s="191">
        <f>IF(N653="nulová",J653,0)</f>
        <v>0</v>
      </c>
      <c r="BJ653" s="17" t="s">
        <v>83</v>
      </c>
      <c r="BK653" s="191">
        <f>ROUND(I653*H653,2)</f>
        <v>0</v>
      </c>
      <c r="BL653" s="17" t="s">
        <v>144</v>
      </c>
      <c r="BM653" s="190" t="s">
        <v>2547</v>
      </c>
    </row>
    <row r="654" spans="1:65" s="2" customFormat="1">
      <c r="A654" s="34"/>
      <c r="B654" s="35"/>
      <c r="C654" s="36"/>
      <c r="D654" s="192" t="s">
        <v>146</v>
      </c>
      <c r="E654" s="36"/>
      <c r="F654" s="193" t="s">
        <v>348</v>
      </c>
      <c r="G654" s="36"/>
      <c r="H654" s="36"/>
      <c r="I654" s="36"/>
      <c r="J654" s="36"/>
      <c r="K654" s="36"/>
      <c r="L654" s="39"/>
      <c r="M654" s="195"/>
      <c r="N654" s="196"/>
      <c r="O654" s="71"/>
      <c r="P654" s="71"/>
      <c r="Q654" s="71"/>
      <c r="R654" s="71"/>
      <c r="S654" s="71"/>
      <c r="T654" s="72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T654" s="17" t="s">
        <v>146</v>
      </c>
      <c r="AU654" s="17" t="s">
        <v>83</v>
      </c>
    </row>
    <row r="655" spans="1:65" s="12" customFormat="1">
      <c r="B655" s="197"/>
      <c r="C655" s="198"/>
      <c r="D655" s="192" t="s">
        <v>147</v>
      </c>
      <c r="E655" s="199" t="s">
        <v>1</v>
      </c>
      <c r="F655" s="200" t="s">
        <v>2522</v>
      </c>
      <c r="G655" s="198"/>
      <c r="H655" s="199" t="s">
        <v>1</v>
      </c>
      <c r="I655" s="198"/>
      <c r="J655" s="198"/>
      <c r="K655" s="198"/>
      <c r="L655" s="202"/>
      <c r="M655" s="203"/>
      <c r="N655" s="204"/>
      <c r="O655" s="204"/>
      <c r="P655" s="204"/>
      <c r="Q655" s="204"/>
      <c r="R655" s="204"/>
      <c r="S655" s="204"/>
      <c r="T655" s="205"/>
      <c r="AT655" s="206" t="s">
        <v>147</v>
      </c>
      <c r="AU655" s="206" t="s">
        <v>83</v>
      </c>
      <c r="AV655" s="12" t="s">
        <v>83</v>
      </c>
      <c r="AW655" s="12" t="s">
        <v>31</v>
      </c>
      <c r="AX655" s="12" t="s">
        <v>75</v>
      </c>
      <c r="AY655" s="206" t="s">
        <v>137</v>
      </c>
    </row>
    <row r="656" spans="1:65" s="13" customFormat="1">
      <c r="B656" s="207"/>
      <c r="C656" s="208"/>
      <c r="D656" s="192" t="s">
        <v>147</v>
      </c>
      <c r="E656" s="209" t="s">
        <v>1</v>
      </c>
      <c r="F656" s="210" t="s">
        <v>2523</v>
      </c>
      <c r="G656" s="208"/>
      <c r="H656" s="211">
        <v>252</v>
      </c>
      <c r="I656" s="208"/>
      <c r="J656" s="208"/>
      <c r="K656" s="208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147</v>
      </c>
      <c r="AU656" s="217" t="s">
        <v>83</v>
      </c>
      <c r="AV656" s="13" t="s">
        <v>85</v>
      </c>
      <c r="AW656" s="13" t="s">
        <v>31</v>
      </c>
      <c r="AX656" s="13" t="s">
        <v>75</v>
      </c>
      <c r="AY656" s="217" t="s">
        <v>137</v>
      </c>
    </row>
    <row r="657" spans="2:51" s="12" customFormat="1">
      <c r="B657" s="197"/>
      <c r="C657" s="198"/>
      <c r="D657" s="192" t="s">
        <v>147</v>
      </c>
      <c r="E657" s="199" t="s">
        <v>1</v>
      </c>
      <c r="F657" s="200" t="s">
        <v>2524</v>
      </c>
      <c r="G657" s="198"/>
      <c r="H657" s="199" t="s">
        <v>1</v>
      </c>
      <c r="I657" s="198"/>
      <c r="J657" s="198"/>
      <c r="K657" s="198"/>
      <c r="L657" s="202"/>
      <c r="M657" s="203"/>
      <c r="N657" s="204"/>
      <c r="O657" s="204"/>
      <c r="P657" s="204"/>
      <c r="Q657" s="204"/>
      <c r="R657" s="204"/>
      <c r="S657" s="204"/>
      <c r="T657" s="205"/>
      <c r="AT657" s="206" t="s">
        <v>147</v>
      </c>
      <c r="AU657" s="206" t="s">
        <v>83</v>
      </c>
      <c r="AV657" s="12" t="s">
        <v>83</v>
      </c>
      <c r="AW657" s="12" t="s">
        <v>31</v>
      </c>
      <c r="AX657" s="12" t="s">
        <v>75</v>
      </c>
      <c r="AY657" s="206" t="s">
        <v>137</v>
      </c>
    </row>
    <row r="658" spans="2:51" s="13" customFormat="1">
      <c r="B658" s="207"/>
      <c r="C658" s="208"/>
      <c r="D658" s="192" t="s">
        <v>147</v>
      </c>
      <c r="E658" s="209" t="s">
        <v>1</v>
      </c>
      <c r="F658" s="210" t="s">
        <v>2525</v>
      </c>
      <c r="G658" s="208"/>
      <c r="H658" s="211">
        <v>188</v>
      </c>
      <c r="I658" s="208"/>
      <c r="J658" s="208"/>
      <c r="K658" s="208"/>
      <c r="L658" s="213"/>
      <c r="M658" s="214"/>
      <c r="N658" s="215"/>
      <c r="O658" s="215"/>
      <c r="P658" s="215"/>
      <c r="Q658" s="215"/>
      <c r="R658" s="215"/>
      <c r="S658" s="215"/>
      <c r="T658" s="216"/>
      <c r="AT658" s="217" t="s">
        <v>147</v>
      </c>
      <c r="AU658" s="217" t="s">
        <v>83</v>
      </c>
      <c r="AV658" s="13" t="s">
        <v>85</v>
      </c>
      <c r="AW658" s="13" t="s">
        <v>31</v>
      </c>
      <c r="AX658" s="13" t="s">
        <v>75</v>
      </c>
      <c r="AY658" s="217" t="s">
        <v>137</v>
      </c>
    </row>
    <row r="659" spans="2:51" s="12" customFormat="1">
      <c r="B659" s="197"/>
      <c r="C659" s="198"/>
      <c r="D659" s="192" t="s">
        <v>147</v>
      </c>
      <c r="E659" s="199" t="s">
        <v>1</v>
      </c>
      <c r="F659" s="200" t="s">
        <v>2526</v>
      </c>
      <c r="G659" s="198"/>
      <c r="H659" s="199" t="s">
        <v>1</v>
      </c>
      <c r="I659" s="198"/>
      <c r="J659" s="198"/>
      <c r="K659" s="198"/>
      <c r="L659" s="202"/>
      <c r="M659" s="203"/>
      <c r="N659" s="204"/>
      <c r="O659" s="204"/>
      <c r="P659" s="204"/>
      <c r="Q659" s="204"/>
      <c r="R659" s="204"/>
      <c r="S659" s="204"/>
      <c r="T659" s="205"/>
      <c r="AT659" s="206" t="s">
        <v>147</v>
      </c>
      <c r="AU659" s="206" t="s">
        <v>83</v>
      </c>
      <c r="AV659" s="12" t="s">
        <v>83</v>
      </c>
      <c r="AW659" s="12" t="s">
        <v>31</v>
      </c>
      <c r="AX659" s="12" t="s">
        <v>75</v>
      </c>
      <c r="AY659" s="206" t="s">
        <v>137</v>
      </c>
    </row>
    <row r="660" spans="2:51" s="13" customFormat="1">
      <c r="B660" s="207"/>
      <c r="C660" s="208"/>
      <c r="D660" s="192" t="s">
        <v>147</v>
      </c>
      <c r="E660" s="209" t="s">
        <v>1</v>
      </c>
      <c r="F660" s="210" t="s">
        <v>2527</v>
      </c>
      <c r="G660" s="208"/>
      <c r="H660" s="211">
        <v>172</v>
      </c>
      <c r="I660" s="208"/>
      <c r="J660" s="208"/>
      <c r="K660" s="208"/>
      <c r="L660" s="213"/>
      <c r="M660" s="214"/>
      <c r="N660" s="215"/>
      <c r="O660" s="215"/>
      <c r="P660" s="215"/>
      <c r="Q660" s="215"/>
      <c r="R660" s="215"/>
      <c r="S660" s="215"/>
      <c r="T660" s="216"/>
      <c r="AT660" s="217" t="s">
        <v>147</v>
      </c>
      <c r="AU660" s="217" t="s">
        <v>83</v>
      </c>
      <c r="AV660" s="13" t="s">
        <v>85</v>
      </c>
      <c r="AW660" s="13" t="s">
        <v>31</v>
      </c>
      <c r="AX660" s="13" t="s">
        <v>75</v>
      </c>
      <c r="AY660" s="217" t="s">
        <v>137</v>
      </c>
    </row>
    <row r="661" spans="2:51" s="12" customFormat="1">
      <c r="B661" s="197"/>
      <c r="C661" s="198"/>
      <c r="D661" s="192" t="s">
        <v>147</v>
      </c>
      <c r="E661" s="199" t="s">
        <v>1</v>
      </c>
      <c r="F661" s="200" t="s">
        <v>2528</v>
      </c>
      <c r="G661" s="198"/>
      <c r="H661" s="199" t="s">
        <v>1</v>
      </c>
      <c r="I661" s="198"/>
      <c r="J661" s="198"/>
      <c r="K661" s="198"/>
      <c r="L661" s="202"/>
      <c r="M661" s="203"/>
      <c r="N661" s="204"/>
      <c r="O661" s="204"/>
      <c r="P661" s="204"/>
      <c r="Q661" s="204"/>
      <c r="R661" s="204"/>
      <c r="S661" s="204"/>
      <c r="T661" s="205"/>
      <c r="AT661" s="206" t="s">
        <v>147</v>
      </c>
      <c r="AU661" s="206" t="s">
        <v>83</v>
      </c>
      <c r="AV661" s="12" t="s">
        <v>83</v>
      </c>
      <c r="AW661" s="12" t="s">
        <v>31</v>
      </c>
      <c r="AX661" s="12" t="s">
        <v>75</v>
      </c>
      <c r="AY661" s="206" t="s">
        <v>137</v>
      </c>
    </row>
    <row r="662" spans="2:51" s="13" customFormat="1">
      <c r="B662" s="207"/>
      <c r="C662" s="208"/>
      <c r="D662" s="192" t="s">
        <v>147</v>
      </c>
      <c r="E662" s="209" t="s">
        <v>1</v>
      </c>
      <c r="F662" s="210" t="s">
        <v>2529</v>
      </c>
      <c r="G662" s="208"/>
      <c r="H662" s="211">
        <v>204</v>
      </c>
      <c r="I662" s="208"/>
      <c r="J662" s="208"/>
      <c r="K662" s="208"/>
      <c r="L662" s="213"/>
      <c r="M662" s="214"/>
      <c r="N662" s="215"/>
      <c r="O662" s="215"/>
      <c r="P662" s="215"/>
      <c r="Q662" s="215"/>
      <c r="R662" s="215"/>
      <c r="S662" s="215"/>
      <c r="T662" s="216"/>
      <c r="AT662" s="217" t="s">
        <v>147</v>
      </c>
      <c r="AU662" s="217" t="s">
        <v>83</v>
      </c>
      <c r="AV662" s="13" t="s">
        <v>85</v>
      </c>
      <c r="AW662" s="13" t="s">
        <v>31</v>
      </c>
      <c r="AX662" s="13" t="s">
        <v>75</v>
      </c>
      <c r="AY662" s="217" t="s">
        <v>137</v>
      </c>
    </row>
    <row r="663" spans="2:51" s="12" customFormat="1">
      <c r="B663" s="197"/>
      <c r="C663" s="198"/>
      <c r="D663" s="192" t="s">
        <v>147</v>
      </c>
      <c r="E663" s="199" t="s">
        <v>1</v>
      </c>
      <c r="F663" s="200" t="s">
        <v>1416</v>
      </c>
      <c r="G663" s="198"/>
      <c r="H663" s="199" t="s">
        <v>1</v>
      </c>
      <c r="I663" s="198"/>
      <c r="J663" s="198"/>
      <c r="K663" s="198"/>
      <c r="L663" s="202"/>
      <c r="M663" s="203"/>
      <c r="N663" s="204"/>
      <c r="O663" s="204"/>
      <c r="P663" s="204"/>
      <c r="Q663" s="204"/>
      <c r="R663" s="204"/>
      <c r="S663" s="204"/>
      <c r="T663" s="205"/>
      <c r="AT663" s="206" t="s">
        <v>147</v>
      </c>
      <c r="AU663" s="206" t="s">
        <v>83</v>
      </c>
      <c r="AV663" s="12" t="s">
        <v>83</v>
      </c>
      <c r="AW663" s="12" t="s">
        <v>31</v>
      </c>
      <c r="AX663" s="12" t="s">
        <v>75</v>
      </c>
      <c r="AY663" s="206" t="s">
        <v>137</v>
      </c>
    </row>
    <row r="664" spans="2:51" s="13" customFormat="1">
      <c r="B664" s="207"/>
      <c r="C664" s="208"/>
      <c r="D664" s="192" t="s">
        <v>147</v>
      </c>
      <c r="E664" s="209" t="s">
        <v>1</v>
      </c>
      <c r="F664" s="210" t="s">
        <v>2530</v>
      </c>
      <c r="G664" s="208"/>
      <c r="H664" s="211">
        <v>188</v>
      </c>
      <c r="I664" s="208"/>
      <c r="J664" s="208"/>
      <c r="K664" s="208"/>
      <c r="L664" s="213"/>
      <c r="M664" s="214"/>
      <c r="N664" s="215"/>
      <c r="O664" s="215"/>
      <c r="P664" s="215"/>
      <c r="Q664" s="215"/>
      <c r="R664" s="215"/>
      <c r="S664" s="215"/>
      <c r="T664" s="216"/>
      <c r="AT664" s="217" t="s">
        <v>147</v>
      </c>
      <c r="AU664" s="217" t="s">
        <v>83</v>
      </c>
      <c r="AV664" s="13" t="s">
        <v>85</v>
      </c>
      <c r="AW664" s="13" t="s">
        <v>31</v>
      </c>
      <c r="AX664" s="13" t="s">
        <v>75</v>
      </c>
      <c r="AY664" s="217" t="s">
        <v>137</v>
      </c>
    </row>
    <row r="665" spans="2:51" s="12" customFormat="1">
      <c r="B665" s="197"/>
      <c r="C665" s="198"/>
      <c r="D665" s="192" t="s">
        <v>147</v>
      </c>
      <c r="E665" s="199" t="s">
        <v>1</v>
      </c>
      <c r="F665" s="200" t="s">
        <v>2531</v>
      </c>
      <c r="G665" s="198"/>
      <c r="H665" s="199" t="s">
        <v>1</v>
      </c>
      <c r="I665" s="198"/>
      <c r="J665" s="198"/>
      <c r="K665" s="198"/>
      <c r="L665" s="202"/>
      <c r="M665" s="203"/>
      <c r="N665" s="204"/>
      <c r="O665" s="204"/>
      <c r="P665" s="204"/>
      <c r="Q665" s="204"/>
      <c r="R665" s="204"/>
      <c r="S665" s="204"/>
      <c r="T665" s="205"/>
      <c r="AT665" s="206" t="s">
        <v>147</v>
      </c>
      <c r="AU665" s="206" t="s">
        <v>83</v>
      </c>
      <c r="AV665" s="12" t="s">
        <v>83</v>
      </c>
      <c r="AW665" s="12" t="s">
        <v>31</v>
      </c>
      <c r="AX665" s="12" t="s">
        <v>75</v>
      </c>
      <c r="AY665" s="206" t="s">
        <v>137</v>
      </c>
    </row>
    <row r="666" spans="2:51" s="13" customFormat="1">
      <c r="B666" s="207"/>
      <c r="C666" s="208"/>
      <c r="D666" s="192" t="s">
        <v>147</v>
      </c>
      <c r="E666" s="209" t="s">
        <v>1</v>
      </c>
      <c r="F666" s="210" t="s">
        <v>2532</v>
      </c>
      <c r="G666" s="208"/>
      <c r="H666" s="211">
        <v>176</v>
      </c>
      <c r="I666" s="208"/>
      <c r="J666" s="208"/>
      <c r="K666" s="208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147</v>
      </c>
      <c r="AU666" s="217" t="s">
        <v>83</v>
      </c>
      <c r="AV666" s="13" t="s">
        <v>85</v>
      </c>
      <c r="AW666" s="13" t="s">
        <v>31</v>
      </c>
      <c r="AX666" s="13" t="s">
        <v>75</v>
      </c>
      <c r="AY666" s="217" t="s">
        <v>137</v>
      </c>
    </row>
    <row r="667" spans="2:51" s="12" customFormat="1">
      <c r="B667" s="197"/>
      <c r="C667" s="198"/>
      <c r="D667" s="192" t="s">
        <v>147</v>
      </c>
      <c r="E667" s="199" t="s">
        <v>1</v>
      </c>
      <c r="F667" s="200" t="s">
        <v>1324</v>
      </c>
      <c r="G667" s="198"/>
      <c r="H667" s="199" t="s">
        <v>1</v>
      </c>
      <c r="I667" s="198"/>
      <c r="J667" s="198"/>
      <c r="K667" s="198"/>
      <c r="L667" s="202"/>
      <c r="M667" s="203"/>
      <c r="N667" s="204"/>
      <c r="O667" s="204"/>
      <c r="P667" s="204"/>
      <c r="Q667" s="204"/>
      <c r="R667" s="204"/>
      <c r="S667" s="204"/>
      <c r="T667" s="205"/>
      <c r="AT667" s="206" t="s">
        <v>147</v>
      </c>
      <c r="AU667" s="206" t="s">
        <v>83</v>
      </c>
      <c r="AV667" s="12" t="s">
        <v>83</v>
      </c>
      <c r="AW667" s="12" t="s">
        <v>31</v>
      </c>
      <c r="AX667" s="12" t="s">
        <v>75</v>
      </c>
      <c r="AY667" s="206" t="s">
        <v>137</v>
      </c>
    </row>
    <row r="668" spans="2:51" s="13" customFormat="1">
      <c r="B668" s="207"/>
      <c r="C668" s="208"/>
      <c r="D668" s="192" t="s">
        <v>147</v>
      </c>
      <c r="E668" s="209" t="s">
        <v>1</v>
      </c>
      <c r="F668" s="210" t="s">
        <v>2533</v>
      </c>
      <c r="G668" s="208"/>
      <c r="H668" s="211">
        <v>228</v>
      </c>
      <c r="I668" s="208"/>
      <c r="J668" s="208"/>
      <c r="K668" s="208"/>
      <c r="L668" s="213"/>
      <c r="M668" s="214"/>
      <c r="N668" s="215"/>
      <c r="O668" s="215"/>
      <c r="P668" s="215"/>
      <c r="Q668" s="215"/>
      <c r="R668" s="215"/>
      <c r="S668" s="215"/>
      <c r="T668" s="216"/>
      <c r="AT668" s="217" t="s">
        <v>147</v>
      </c>
      <c r="AU668" s="217" t="s">
        <v>83</v>
      </c>
      <c r="AV668" s="13" t="s">
        <v>85</v>
      </c>
      <c r="AW668" s="13" t="s">
        <v>31</v>
      </c>
      <c r="AX668" s="13" t="s">
        <v>75</v>
      </c>
      <c r="AY668" s="217" t="s">
        <v>137</v>
      </c>
    </row>
    <row r="669" spans="2:51" s="12" customFormat="1">
      <c r="B669" s="197"/>
      <c r="C669" s="198"/>
      <c r="D669" s="192" t="s">
        <v>147</v>
      </c>
      <c r="E669" s="199" t="s">
        <v>1</v>
      </c>
      <c r="F669" s="200" t="s">
        <v>1301</v>
      </c>
      <c r="G669" s="198"/>
      <c r="H669" s="199" t="s">
        <v>1</v>
      </c>
      <c r="I669" s="198"/>
      <c r="J669" s="198"/>
      <c r="K669" s="198"/>
      <c r="L669" s="202"/>
      <c r="M669" s="203"/>
      <c r="N669" s="204"/>
      <c r="O669" s="204"/>
      <c r="P669" s="204"/>
      <c r="Q669" s="204"/>
      <c r="R669" s="204"/>
      <c r="S669" s="204"/>
      <c r="T669" s="205"/>
      <c r="AT669" s="206" t="s">
        <v>147</v>
      </c>
      <c r="AU669" s="206" t="s">
        <v>83</v>
      </c>
      <c r="AV669" s="12" t="s">
        <v>83</v>
      </c>
      <c r="AW669" s="12" t="s">
        <v>31</v>
      </c>
      <c r="AX669" s="12" t="s">
        <v>75</v>
      </c>
      <c r="AY669" s="206" t="s">
        <v>137</v>
      </c>
    </row>
    <row r="670" spans="2:51" s="13" customFormat="1">
      <c r="B670" s="207"/>
      <c r="C670" s="208"/>
      <c r="D670" s="192" t="s">
        <v>147</v>
      </c>
      <c r="E670" s="209" t="s">
        <v>1</v>
      </c>
      <c r="F670" s="210" t="s">
        <v>2534</v>
      </c>
      <c r="G670" s="208"/>
      <c r="H670" s="211">
        <v>2879.84</v>
      </c>
      <c r="I670" s="208"/>
      <c r="J670" s="208"/>
      <c r="K670" s="208"/>
      <c r="L670" s="213"/>
      <c r="M670" s="214"/>
      <c r="N670" s="215"/>
      <c r="O670" s="215"/>
      <c r="P670" s="215"/>
      <c r="Q670" s="215"/>
      <c r="R670" s="215"/>
      <c r="S670" s="215"/>
      <c r="T670" s="216"/>
      <c r="AT670" s="217" t="s">
        <v>147</v>
      </c>
      <c r="AU670" s="217" t="s">
        <v>83</v>
      </c>
      <c r="AV670" s="13" t="s">
        <v>85</v>
      </c>
      <c r="AW670" s="13" t="s">
        <v>31</v>
      </c>
      <c r="AX670" s="13" t="s">
        <v>75</v>
      </c>
      <c r="AY670" s="217" t="s">
        <v>137</v>
      </c>
    </row>
    <row r="671" spans="2:51" s="13" customFormat="1">
      <c r="B671" s="207"/>
      <c r="C671" s="208"/>
      <c r="D671" s="192" t="s">
        <v>147</v>
      </c>
      <c r="E671" s="209" t="s">
        <v>1</v>
      </c>
      <c r="F671" s="210" t="s">
        <v>2535</v>
      </c>
      <c r="G671" s="208"/>
      <c r="H671" s="211">
        <v>0.16</v>
      </c>
      <c r="I671" s="208"/>
      <c r="J671" s="208"/>
      <c r="K671" s="208"/>
      <c r="L671" s="213"/>
      <c r="M671" s="214"/>
      <c r="N671" s="215"/>
      <c r="O671" s="215"/>
      <c r="P671" s="215"/>
      <c r="Q671" s="215"/>
      <c r="R671" s="215"/>
      <c r="S671" s="215"/>
      <c r="T671" s="216"/>
      <c r="AT671" s="217" t="s">
        <v>147</v>
      </c>
      <c r="AU671" s="217" t="s">
        <v>83</v>
      </c>
      <c r="AV671" s="13" t="s">
        <v>85</v>
      </c>
      <c r="AW671" s="13" t="s">
        <v>31</v>
      </c>
      <c r="AX671" s="13" t="s">
        <v>75</v>
      </c>
      <c r="AY671" s="217" t="s">
        <v>137</v>
      </c>
    </row>
    <row r="672" spans="2:51" s="12" customFormat="1">
      <c r="B672" s="197"/>
      <c r="C672" s="198"/>
      <c r="D672" s="192" t="s">
        <v>147</v>
      </c>
      <c r="E672" s="199" t="s">
        <v>1</v>
      </c>
      <c r="F672" s="200" t="s">
        <v>1304</v>
      </c>
      <c r="G672" s="198"/>
      <c r="H672" s="199" t="s">
        <v>1</v>
      </c>
      <c r="I672" s="198"/>
      <c r="J672" s="198"/>
      <c r="K672" s="198"/>
      <c r="L672" s="202"/>
      <c r="M672" s="203"/>
      <c r="N672" s="204"/>
      <c r="O672" s="204"/>
      <c r="P672" s="204"/>
      <c r="Q672" s="204"/>
      <c r="R672" s="204"/>
      <c r="S672" s="204"/>
      <c r="T672" s="205"/>
      <c r="AT672" s="206" t="s">
        <v>147</v>
      </c>
      <c r="AU672" s="206" t="s">
        <v>83</v>
      </c>
      <c r="AV672" s="12" t="s">
        <v>83</v>
      </c>
      <c r="AW672" s="12" t="s">
        <v>31</v>
      </c>
      <c r="AX672" s="12" t="s">
        <v>75</v>
      </c>
      <c r="AY672" s="206" t="s">
        <v>137</v>
      </c>
    </row>
    <row r="673" spans="2:51" s="13" customFormat="1">
      <c r="B673" s="207"/>
      <c r="C673" s="208"/>
      <c r="D673" s="192" t="s">
        <v>147</v>
      </c>
      <c r="E673" s="209" t="s">
        <v>1</v>
      </c>
      <c r="F673" s="210" t="s">
        <v>2536</v>
      </c>
      <c r="G673" s="208"/>
      <c r="H673" s="211">
        <v>2340.8000000000002</v>
      </c>
      <c r="I673" s="208"/>
      <c r="J673" s="208"/>
      <c r="K673" s="208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147</v>
      </c>
      <c r="AU673" s="217" t="s">
        <v>83</v>
      </c>
      <c r="AV673" s="13" t="s">
        <v>85</v>
      </c>
      <c r="AW673" s="13" t="s">
        <v>31</v>
      </c>
      <c r="AX673" s="13" t="s">
        <v>75</v>
      </c>
      <c r="AY673" s="217" t="s">
        <v>137</v>
      </c>
    </row>
    <row r="674" spans="2:51" s="13" customFormat="1">
      <c r="B674" s="207"/>
      <c r="C674" s="208"/>
      <c r="D674" s="192" t="s">
        <v>147</v>
      </c>
      <c r="E674" s="209" t="s">
        <v>1</v>
      </c>
      <c r="F674" s="210" t="s">
        <v>2537</v>
      </c>
      <c r="G674" s="208"/>
      <c r="H674" s="211">
        <v>3.2</v>
      </c>
      <c r="I674" s="208"/>
      <c r="J674" s="208"/>
      <c r="K674" s="208"/>
      <c r="L674" s="213"/>
      <c r="M674" s="214"/>
      <c r="N674" s="215"/>
      <c r="O674" s="215"/>
      <c r="P674" s="215"/>
      <c r="Q674" s="215"/>
      <c r="R674" s="215"/>
      <c r="S674" s="215"/>
      <c r="T674" s="216"/>
      <c r="AT674" s="217" t="s">
        <v>147</v>
      </c>
      <c r="AU674" s="217" t="s">
        <v>83</v>
      </c>
      <c r="AV674" s="13" t="s">
        <v>85</v>
      </c>
      <c r="AW674" s="13" t="s">
        <v>31</v>
      </c>
      <c r="AX674" s="13" t="s">
        <v>75</v>
      </c>
      <c r="AY674" s="217" t="s">
        <v>137</v>
      </c>
    </row>
    <row r="675" spans="2:51" s="12" customFormat="1">
      <c r="B675" s="197"/>
      <c r="C675" s="198"/>
      <c r="D675" s="192" t="s">
        <v>147</v>
      </c>
      <c r="E675" s="199" t="s">
        <v>1</v>
      </c>
      <c r="F675" s="200" t="s">
        <v>2538</v>
      </c>
      <c r="G675" s="198"/>
      <c r="H675" s="199" t="s">
        <v>1</v>
      </c>
      <c r="I675" s="198"/>
      <c r="J675" s="198"/>
      <c r="K675" s="198"/>
      <c r="L675" s="202"/>
      <c r="M675" s="203"/>
      <c r="N675" s="204"/>
      <c r="O675" s="204"/>
      <c r="P675" s="204"/>
      <c r="Q675" s="204"/>
      <c r="R675" s="204"/>
      <c r="S675" s="204"/>
      <c r="T675" s="205"/>
      <c r="AT675" s="206" t="s">
        <v>147</v>
      </c>
      <c r="AU675" s="206" t="s">
        <v>83</v>
      </c>
      <c r="AV675" s="12" t="s">
        <v>83</v>
      </c>
      <c r="AW675" s="12" t="s">
        <v>31</v>
      </c>
      <c r="AX675" s="12" t="s">
        <v>75</v>
      </c>
      <c r="AY675" s="206" t="s">
        <v>137</v>
      </c>
    </row>
    <row r="676" spans="2:51" s="13" customFormat="1">
      <c r="B676" s="207"/>
      <c r="C676" s="208"/>
      <c r="D676" s="192" t="s">
        <v>147</v>
      </c>
      <c r="E676" s="209" t="s">
        <v>1</v>
      </c>
      <c r="F676" s="210" t="s">
        <v>2539</v>
      </c>
      <c r="G676" s="208"/>
      <c r="H676" s="211">
        <v>-640</v>
      </c>
      <c r="I676" s="208"/>
      <c r="J676" s="208"/>
      <c r="K676" s="208"/>
      <c r="L676" s="213"/>
      <c r="M676" s="214"/>
      <c r="N676" s="215"/>
      <c r="O676" s="215"/>
      <c r="P676" s="215"/>
      <c r="Q676" s="215"/>
      <c r="R676" s="215"/>
      <c r="S676" s="215"/>
      <c r="T676" s="216"/>
      <c r="AT676" s="217" t="s">
        <v>147</v>
      </c>
      <c r="AU676" s="217" t="s">
        <v>83</v>
      </c>
      <c r="AV676" s="13" t="s">
        <v>85</v>
      </c>
      <c r="AW676" s="13" t="s">
        <v>31</v>
      </c>
      <c r="AX676" s="13" t="s">
        <v>75</v>
      </c>
      <c r="AY676" s="217" t="s">
        <v>137</v>
      </c>
    </row>
    <row r="677" spans="2:51" s="12" customFormat="1">
      <c r="B677" s="197"/>
      <c r="C677" s="198"/>
      <c r="D677" s="192" t="s">
        <v>147</v>
      </c>
      <c r="E677" s="199" t="s">
        <v>1</v>
      </c>
      <c r="F677" s="200" t="s">
        <v>2397</v>
      </c>
      <c r="G677" s="198"/>
      <c r="H677" s="199" t="s">
        <v>1</v>
      </c>
      <c r="I677" s="198"/>
      <c r="J677" s="198"/>
      <c r="K677" s="198"/>
      <c r="L677" s="202"/>
      <c r="M677" s="203"/>
      <c r="N677" s="204"/>
      <c r="O677" s="204"/>
      <c r="P677" s="204"/>
      <c r="Q677" s="204"/>
      <c r="R677" s="204"/>
      <c r="S677" s="204"/>
      <c r="T677" s="205"/>
      <c r="AT677" s="206" t="s">
        <v>147</v>
      </c>
      <c r="AU677" s="206" t="s">
        <v>83</v>
      </c>
      <c r="AV677" s="12" t="s">
        <v>83</v>
      </c>
      <c r="AW677" s="12" t="s">
        <v>31</v>
      </c>
      <c r="AX677" s="12" t="s">
        <v>75</v>
      </c>
      <c r="AY677" s="206" t="s">
        <v>137</v>
      </c>
    </row>
    <row r="678" spans="2:51" s="13" customFormat="1">
      <c r="B678" s="207"/>
      <c r="C678" s="208"/>
      <c r="D678" s="192" t="s">
        <v>147</v>
      </c>
      <c r="E678" s="209" t="s">
        <v>1</v>
      </c>
      <c r="F678" s="210" t="s">
        <v>2540</v>
      </c>
      <c r="G678" s="208"/>
      <c r="H678" s="211">
        <v>662.56</v>
      </c>
      <c r="I678" s="208"/>
      <c r="J678" s="208"/>
      <c r="K678" s="208"/>
      <c r="L678" s="213"/>
      <c r="M678" s="214"/>
      <c r="N678" s="215"/>
      <c r="O678" s="215"/>
      <c r="P678" s="215"/>
      <c r="Q678" s="215"/>
      <c r="R678" s="215"/>
      <c r="S678" s="215"/>
      <c r="T678" s="216"/>
      <c r="AT678" s="217" t="s">
        <v>147</v>
      </c>
      <c r="AU678" s="217" t="s">
        <v>83</v>
      </c>
      <c r="AV678" s="13" t="s">
        <v>85</v>
      </c>
      <c r="AW678" s="13" t="s">
        <v>31</v>
      </c>
      <c r="AX678" s="13" t="s">
        <v>75</v>
      </c>
      <c r="AY678" s="217" t="s">
        <v>137</v>
      </c>
    </row>
    <row r="679" spans="2:51" s="13" customFormat="1">
      <c r="B679" s="207"/>
      <c r="C679" s="208"/>
      <c r="D679" s="192" t="s">
        <v>147</v>
      </c>
      <c r="E679" s="209" t="s">
        <v>1</v>
      </c>
      <c r="F679" s="210" t="s">
        <v>379</v>
      </c>
      <c r="G679" s="208"/>
      <c r="H679" s="211">
        <v>1.44</v>
      </c>
      <c r="I679" s="208"/>
      <c r="J679" s="208"/>
      <c r="K679" s="208"/>
      <c r="L679" s="213"/>
      <c r="M679" s="214"/>
      <c r="N679" s="215"/>
      <c r="O679" s="215"/>
      <c r="P679" s="215"/>
      <c r="Q679" s="215"/>
      <c r="R679" s="215"/>
      <c r="S679" s="215"/>
      <c r="T679" s="216"/>
      <c r="AT679" s="217" t="s">
        <v>147</v>
      </c>
      <c r="AU679" s="217" t="s">
        <v>83</v>
      </c>
      <c r="AV679" s="13" t="s">
        <v>85</v>
      </c>
      <c r="AW679" s="13" t="s">
        <v>31</v>
      </c>
      <c r="AX679" s="13" t="s">
        <v>75</v>
      </c>
      <c r="AY679" s="217" t="s">
        <v>137</v>
      </c>
    </row>
    <row r="680" spans="2:51" s="12" customFormat="1">
      <c r="B680" s="197"/>
      <c r="C680" s="198"/>
      <c r="D680" s="192" t="s">
        <v>147</v>
      </c>
      <c r="E680" s="199" t="s">
        <v>1</v>
      </c>
      <c r="F680" s="200" t="s">
        <v>1305</v>
      </c>
      <c r="G680" s="198"/>
      <c r="H680" s="199" t="s">
        <v>1</v>
      </c>
      <c r="I680" s="198"/>
      <c r="J680" s="198"/>
      <c r="K680" s="198"/>
      <c r="L680" s="202"/>
      <c r="M680" s="203"/>
      <c r="N680" s="204"/>
      <c r="O680" s="204"/>
      <c r="P680" s="204"/>
      <c r="Q680" s="204"/>
      <c r="R680" s="204"/>
      <c r="S680" s="204"/>
      <c r="T680" s="205"/>
      <c r="AT680" s="206" t="s">
        <v>147</v>
      </c>
      <c r="AU680" s="206" t="s">
        <v>83</v>
      </c>
      <c r="AV680" s="12" t="s">
        <v>83</v>
      </c>
      <c r="AW680" s="12" t="s">
        <v>31</v>
      </c>
      <c r="AX680" s="12" t="s">
        <v>75</v>
      </c>
      <c r="AY680" s="206" t="s">
        <v>137</v>
      </c>
    </row>
    <row r="681" spans="2:51" s="13" customFormat="1">
      <c r="B681" s="207"/>
      <c r="C681" s="208"/>
      <c r="D681" s="192" t="s">
        <v>147</v>
      </c>
      <c r="E681" s="209" t="s">
        <v>1</v>
      </c>
      <c r="F681" s="210" t="s">
        <v>2541</v>
      </c>
      <c r="G681" s="208"/>
      <c r="H681" s="211">
        <v>2236.96</v>
      </c>
      <c r="I681" s="208"/>
      <c r="J681" s="208"/>
      <c r="K681" s="208"/>
      <c r="L681" s="213"/>
      <c r="M681" s="214"/>
      <c r="N681" s="215"/>
      <c r="O681" s="215"/>
      <c r="P681" s="215"/>
      <c r="Q681" s="215"/>
      <c r="R681" s="215"/>
      <c r="S681" s="215"/>
      <c r="T681" s="216"/>
      <c r="AT681" s="217" t="s">
        <v>147</v>
      </c>
      <c r="AU681" s="217" t="s">
        <v>83</v>
      </c>
      <c r="AV681" s="13" t="s">
        <v>85</v>
      </c>
      <c r="AW681" s="13" t="s">
        <v>31</v>
      </c>
      <c r="AX681" s="13" t="s">
        <v>75</v>
      </c>
      <c r="AY681" s="217" t="s">
        <v>137</v>
      </c>
    </row>
    <row r="682" spans="2:51" s="13" customFormat="1">
      <c r="B682" s="207"/>
      <c r="C682" s="208"/>
      <c r="D682" s="192" t="s">
        <v>147</v>
      </c>
      <c r="E682" s="209" t="s">
        <v>1</v>
      </c>
      <c r="F682" s="210" t="s">
        <v>2542</v>
      </c>
      <c r="G682" s="208"/>
      <c r="H682" s="211">
        <v>3.04</v>
      </c>
      <c r="I682" s="208"/>
      <c r="J682" s="208"/>
      <c r="K682" s="208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147</v>
      </c>
      <c r="AU682" s="217" t="s">
        <v>83</v>
      </c>
      <c r="AV682" s="13" t="s">
        <v>85</v>
      </c>
      <c r="AW682" s="13" t="s">
        <v>31</v>
      </c>
      <c r="AX682" s="13" t="s">
        <v>75</v>
      </c>
      <c r="AY682" s="217" t="s">
        <v>137</v>
      </c>
    </row>
    <row r="683" spans="2:51" s="12" customFormat="1">
      <c r="B683" s="197"/>
      <c r="C683" s="198"/>
      <c r="D683" s="192" t="s">
        <v>147</v>
      </c>
      <c r="E683" s="199" t="s">
        <v>1</v>
      </c>
      <c r="F683" s="200" t="s">
        <v>2543</v>
      </c>
      <c r="G683" s="198"/>
      <c r="H683" s="199" t="s">
        <v>1</v>
      </c>
      <c r="I683" s="198"/>
      <c r="J683" s="198"/>
      <c r="K683" s="198"/>
      <c r="L683" s="202"/>
      <c r="M683" s="203"/>
      <c r="N683" s="204"/>
      <c r="O683" s="204"/>
      <c r="P683" s="204"/>
      <c r="Q683" s="204"/>
      <c r="R683" s="204"/>
      <c r="S683" s="204"/>
      <c r="T683" s="205"/>
      <c r="AT683" s="206" t="s">
        <v>147</v>
      </c>
      <c r="AU683" s="206" t="s">
        <v>83</v>
      </c>
      <c r="AV683" s="12" t="s">
        <v>83</v>
      </c>
      <c r="AW683" s="12" t="s">
        <v>31</v>
      </c>
      <c r="AX683" s="12" t="s">
        <v>75</v>
      </c>
      <c r="AY683" s="206" t="s">
        <v>137</v>
      </c>
    </row>
    <row r="684" spans="2:51" s="13" customFormat="1">
      <c r="B684" s="207"/>
      <c r="C684" s="208"/>
      <c r="D684" s="192" t="s">
        <v>147</v>
      </c>
      <c r="E684" s="209" t="s">
        <v>1</v>
      </c>
      <c r="F684" s="210" t="s">
        <v>2544</v>
      </c>
      <c r="G684" s="208"/>
      <c r="H684" s="211">
        <v>976</v>
      </c>
      <c r="I684" s="208"/>
      <c r="J684" s="208"/>
      <c r="K684" s="208"/>
      <c r="L684" s="213"/>
      <c r="M684" s="214"/>
      <c r="N684" s="215"/>
      <c r="O684" s="215"/>
      <c r="P684" s="215"/>
      <c r="Q684" s="215"/>
      <c r="R684" s="215"/>
      <c r="S684" s="215"/>
      <c r="T684" s="216"/>
      <c r="AT684" s="217" t="s">
        <v>147</v>
      </c>
      <c r="AU684" s="217" t="s">
        <v>83</v>
      </c>
      <c r="AV684" s="13" t="s">
        <v>85</v>
      </c>
      <c r="AW684" s="13" t="s">
        <v>31</v>
      </c>
      <c r="AX684" s="13" t="s">
        <v>75</v>
      </c>
      <c r="AY684" s="217" t="s">
        <v>137</v>
      </c>
    </row>
    <row r="685" spans="2:51" s="12" customFormat="1">
      <c r="B685" s="197"/>
      <c r="C685" s="198"/>
      <c r="D685" s="192" t="s">
        <v>147</v>
      </c>
      <c r="E685" s="199" t="s">
        <v>1</v>
      </c>
      <c r="F685" s="200" t="s">
        <v>2462</v>
      </c>
      <c r="G685" s="198"/>
      <c r="H685" s="199" t="s">
        <v>1</v>
      </c>
      <c r="I685" s="198"/>
      <c r="J685" s="198"/>
      <c r="K685" s="198"/>
      <c r="L685" s="202"/>
      <c r="M685" s="203"/>
      <c r="N685" s="204"/>
      <c r="O685" s="204"/>
      <c r="P685" s="204"/>
      <c r="Q685" s="204"/>
      <c r="R685" s="204"/>
      <c r="S685" s="204"/>
      <c r="T685" s="205"/>
      <c r="AT685" s="206" t="s">
        <v>147</v>
      </c>
      <c r="AU685" s="206" t="s">
        <v>83</v>
      </c>
      <c r="AV685" s="12" t="s">
        <v>83</v>
      </c>
      <c r="AW685" s="12" t="s">
        <v>31</v>
      </c>
      <c r="AX685" s="12" t="s">
        <v>75</v>
      </c>
      <c r="AY685" s="206" t="s">
        <v>137</v>
      </c>
    </row>
    <row r="686" spans="2:51" s="13" customFormat="1">
      <c r="B686" s="207"/>
      <c r="C686" s="208"/>
      <c r="D686" s="192" t="s">
        <v>147</v>
      </c>
      <c r="E686" s="209" t="s">
        <v>1</v>
      </c>
      <c r="F686" s="210" t="s">
        <v>2545</v>
      </c>
      <c r="G686" s="208"/>
      <c r="H686" s="211">
        <v>440</v>
      </c>
      <c r="I686" s="208"/>
      <c r="J686" s="208"/>
      <c r="K686" s="208"/>
      <c r="L686" s="213"/>
      <c r="M686" s="214"/>
      <c r="N686" s="215"/>
      <c r="O686" s="215"/>
      <c r="P686" s="215"/>
      <c r="Q686" s="215"/>
      <c r="R686" s="215"/>
      <c r="S686" s="215"/>
      <c r="T686" s="216"/>
      <c r="AT686" s="217" t="s">
        <v>147</v>
      </c>
      <c r="AU686" s="217" t="s">
        <v>83</v>
      </c>
      <c r="AV686" s="13" t="s">
        <v>85</v>
      </c>
      <c r="AW686" s="13" t="s">
        <v>31</v>
      </c>
      <c r="AX686" s="13" t="s">
        <v>75</v>
      </c>
      <c r="AY686" s="217" t="s">
        <v>137</v>
      </c>
    </row>
    <row r="687" spans="2:51" s="14" customFormat="1">
      <c r="B687" s="218"/>
      <c r="C687" s="219"/>
      <c r="D687" s="192" t="s">
        <v>147</v>
      </c>
      <c r="E687" s="220" t="s">
        <v>1</v>
      </c>
      <c r="F687" s="221" t="s">
        <v>152</v>
      </c>
      <c r="G687" s="219"/>
      <c r="H687" s="222">
        <v>10312</v>
      </c>
      <c r="I687" s="219"/>
      <c r="J687" s="219"/>
      <c r="K687" s="219"/>
      <c r="L687" s="224"/>
      <c r="M687" s="225"/>
      <c r="N687" s="226"/>
      <c r="O687" s="226"/>
      <c r="P687" s="226"/>
      <c r="Q687" s="226"/>
      <c r="R687" s="226"/>
      <c r="S687" s="226"/>
      <c r="T687" s="227"/>
      <c r="AT687" s="228" t="s">
        <v>147</v>
      </c>
      <c r="AU687" s="228" t="s">
        <v>83</v>
      </c>
      <c r="AV687" s="14" t="s">
        <v>144</v>
      </c>
      <c r="AW687" s="14" t="s">
        <v>31</v>
      </c>
      <c r="AX687" s="14" t="s">
        <v>83</v>
      </c>
      <c r="AY687" s="228" t="s">
        <v>137</v>
      </c>
    </row>
    <row r="688" spans="2:51" s="12" customFormat="1">
      <c r="B688" s="197"/>
      <c r="C688" s="198"/>
      <c r="D688" s="192" t="s">
        <v>147</v>
      </c>
      <c r="E688" s="199" t="s">
        <v>1</v>
      </c>
      <c r="F688" s="200" t="s">
        <v>153</v>
      </c>
      <c r="G688" s="198"/>
      <c r="H688" s="199" t="s">
        <v>1</v>
      </c>
      <c r="I688" s="198"/>
      <c r="J688" s="198"/>
      <c r="K688" s="198"/>
      <c r="L688" s="202"/>
      <c r="M688" s="203"/>
      <c r="N688" s="204"/>
      <c r="O688" s="204"/>
      <c r="P688" s="204"/>
      <c r="Q688" s="204"/>
      <c r="R688" s="204"/>
      <c r="S688" s="204"/>
      <c r="T688" s="205"/>
      <c r="AT688" s="206" t="s">
        <v>147</v>
      </c>
      <c r="AU688" s="206" t="s">
        <v>83</v>
      </c>
      <c r="AV688" s="12" t="s">
        <v>83</v>
      </c>
      <c r="AW688" s="12" t="s">
        <v>31</v>
      </c>
      <c r="AX688" s="12" t="s">
        <v>75</v>
      </c>
      <c r="AY688" s="206" t="s">
        <v>137</v>
      </c>
    </row>
    <row r="689" spans="1:65" s="2" customFormat="1" ht="16.5" customHeight="1">
      <c r="A689" s="34"/>
      <c r="B689" s="35"/>
      <c r="C689" s="178" t="s">
        <v>393</v>
      </c>
      <c r="D689" s="178" t="s">
        <v>138</v>
      </c>
      <c r="E689" s="179" t="s">
        <v>2548</v>
      </c>
      <c r="F689" s="180" t="s">
        <v>2549</v>
      </c>
      <c r="G689" s="181" t="s">
        <v>156</v>
      </c>
      <c r="H689" s="182">
        <v>640</v>
      </c>
      <c r="I689" s="253"/>
      <c r="J689" s="184">
        <f>ROUND(I689*H689,2)</f>
        <v>0</v>
      </c>
      <c r="K689" s="180" t="s">
        <v>142</v>
      </c>
      <c r="L689" s="185"/>
      <c r="M689" s="186" t="s">
        <v>1</v>
      </c>
      <c r="N689" s="187" t="s">
        <v>40</v>
      </c>
      <c r="O689" s="71"/>
      <c r="P689" s="188">
        <f>O689*H689</f>
        <v>0</v>
      </c>
      <c r="Q689" s="188">
        <v>5.9999999999999995E-4</v>
      </c>
      <c r="R689" s="188">
        <f>Q689*H689</f>
        <v>0.38399999999999995</v>
      </c>
      <c r="S689" s="188">
        <v>0</v>
      </c>
      <c r="T689" s="189">
        <f>S689*H689</f>
        <v>0</v>
      </c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R689" s="190" t="s">
        <v>143</v>
      </c>
      <c r="AT689" s="190" t="s">
        <v>138</v>
      </c>
      <c r="AU689" s="190" t="s">
        <v>83</v>
      </c>
      <c r="AY689" s="17" t="s">
        <v>137</v>
      </c>
      <c r="BE689" s="191">
        <f>IF(N689="základní",J689,0)</f>
        <v>0</v>
      </c>
      <c r="BF689" s="191">
        <f>IF(N689="snížená",J689,0)</f>
        <v>0</v>
      </c>
      <c r="BG689" s="191">
        <f>IF(N689="zákl. přenesená",J689,0)</f>
        <v>0</v>
      </c>
      <c r="BH689" s="191">
        <f>IF(N689="sníž. přenesená",J689,0)</f>
        <v>0</v>
      </c>
      <c r="BI689" s="191">
        <f>IF(N689="nulová",J689,0)</f>
        <v>0</v>
      </c>
      <c r="BJ689" s="17" t="s">
        <v>83</v>
      </c>
      <c r="BK689" s="191">
        <f>ROUND(I689*H689,2)</f>
        <v>0</v>
      </c>
      <c r="BL689" s="17" t="s">
        <v>144</v>
      </c>
      <c r="BM689" s="190" t="s">
        <v>2550</v>
      </c>
    </row>
    <row r="690" spans="1:65" s="2" customFormat="1">
      <c r="A690" s="34"/>
      <c r="B690" s="35"/>
      <c r="C690" s="36"/>
      <c r="D690" s="192" t="s">
        <v>146</v>
      </c>
      <c r="E690" s="36"/>
      <c r="F690" s="193" t="s">
        <v>2549</v>
      </c>
      <c r="G690" s="36"/>
      <c r="H690" s="36"/>
      <c r="I690" s="36"/>
      <c r="J690" s="36"/>
      <c r="K690" s="36"/>
      <c r="L690" s="39"/>
      <c r="M690" s="195"/>
      <c r="N690" s="196"/>
      <c r="O690" s="71"/>
      <c r="P690" s="71"/>
      <c r="Q690" s="71"/>
      <c r="R690" s="71"/>
      <c r="S690" s="71"/>
      <c r="T690" s="72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T690" s="17" t="s">
        <v>146</v>
      </c>
      <c r="AU690" s="17" t="s">
        <v>83</v>
      </c>
    </row>
    <row r="691" spans="1:65" s="12" customFormat="1">
      <c r="B691" s="197"/>
      <c r="C691" s="198"/>
      <c r="D691" s="192" t="s">
        <v>147</v>
      </c>
      <c r="E691" s="199" t="s">
        <v>1</v>
      </c>
      <c r="F691" s="200" t="s">
        <v>2551</v>
      </c>
      <c r="G691" s="198"/>
      <c r="H691" s="199" t="s">
        <v>1</v>
      </c>
      <c r="I691" s="198"/>
      <c r="J691" s="198"/>
      <c r="K691" s="198"/>
      <c r="L691" s="202"/>
      <c r="M691" s="203"/>
      <c r="N691" s="204"/>
      <c r="O691" s="204"/>
      <c r="P691" s="204"/>
      <c r="Q691" s="204"/>
      <c r="R691" s="204"/>
      <c r="S691" s="204"/>
      <c r="T691" s="205"/>
      <c r="AT691" s="206" t="s">
        <v>147</v>
      </c>
      <c r="AU691" s="206" t="s">
        <v>83</v>
      </c>
      <c r="AV691" s="12" t="s">
        <v>83</v>
      </c>
      <c r="AW691" s="12" t="s">
        <v>31</v>
      </c>
      <c r="AX691" s="12" t="s">
        <v>75</v>
      </c>
      <c r="AY691" s="206" t="s">
        <v>137</v>
      </c>
    </row>
    <row r="692" spans="1:65" s="13" customFormat="1">
      <c r="B692" s="207"/>
      <c r="C692" s="208"/>
      <c r="D692" s="192" t="s">
        <v>147</v>
      </c>
      <c r="E692" s="209" t="s">
        <v>1</v>
      </c>
      <c r="F692" s="210" t="s">
        <v>2552</v>
      </c>
      <c r="G692" s="208"/>
      <c r="H692" s="211">
        <v>640</v>
      </c>
      <c r="I692" s="208"/>
      <c r="J692" s="208"/>
      <c r="K692" s="208"/>
      <c r="L692" s="213"/>
      <c r="M692" s="214"/>
      <c r="N692" s="215"/>
      <c r="O692" s="215"/>
      <c r="P692" s="215"/>
      <c r="Q692" s="215"/>
      <c r="R692" s="215"/>
      <c r="S692" s="215"/>
      <c r="T692" s="216"/>
      <c r="AT692" s="217" t="s">
        <v>147</v>
      </c>
      <c r="AU692" s="217" t="s">
        <v>83</v>
      </c>
      <c r="AV692" s="13" t="s">
        <v>85</v>
      </c>
      <c r="AW692" s="13" t="s">
        <v>31</v>
      </c>
      <c r="AX692" s="13" t="s">
        <v>75</v>
      </c>
      <c r="AY692" s="217" t="s">
        <v>137</v>
      </c>
    </row>
    <row r="693" spans="1:65" s="14" customFormat="1">
      <c r="B693" s="218"/>
      <c r="C693" s="219"/>
      <c r="D693" s="192" t="s">
        <v>147</v>
      </c>
      <c r="E693" s="220" t="s">
        <v>1</v>
      </c>
      <c r="F693" s="221" t="s">
        <v>152</v>
      </c>
      <c r="G693" s="219"/>
      <c r="H693" s="222">
        <v>640</v>
      </c>
      <c r="I693" s="219"/>
      <c r="J693" s="219"/>
      <c r="K693" s="219"/>
      <c r="L693" s="224"/>
      <c r="M693" s="225"/>
      <c r="N693" s="226"/>
      <c r="O693" s="226"/>
      <c r="P693" s="226"/>
      <c r="Q693" s="226"/>
      <c r="R693" s="226"/>
      <c r="S693" s="226"/>
      <c r="T693" s="227"/>
      <c r="AT693" s="228" t="s">
        <v>147</v>
      </c>
      <c r="AU693" s="228" t="s">
        <v>83</v>
      </c>
      <c r="AV693" s="14" t="s">
        <v>144</v>
      </c>
      <c r="AW693" s="14" t="s">
        <v>31</v>
      </c>
      <c r="AX693" s="14" t="s">
        <v>83</v>
      </c>
      <c r="AY693" s="228" t="s">
        <v>137</v>
      </c>
    </row>
    <row r="694" spans="1:65" s="12" customFormat="1">
      <c r="B694" s="197"/>
      <c r="C694" s="198"/>
      <c r="D694" s="192" t="s">
        <v>147</v>
      </c>
      <c r="E694" s="199" t="s">
        <v>1</v>
      </c>
      <c r="F694" s="200" t="s">
        <v>153</v>
      </c>
      <c r="G694" s="198"/>
      <c r="H694" s="199" t="s">
        <v>1</v>
      </c>
      <c r="I694" s="198"/>
      <c r="J694" s="198"/>
      <c r="K694" s="198"/>
      <c r="L694" s="202"/>
      <c r="M694" s="203"/>
      <c r="N694" s="204"/>
      <c r="O694" s="204"/>
      <c r="P694" s="204"/>
      <c r="Q694" s="204"/>
      <c r="R694" s="204"/>
      <c r="S694" s="204"/>
      <c r="T694" s="205"/>
      <c r="AT694" s="206" t="s">
        <v>147</v>
      </c>
      <c r="AU694" s="206" t="s">
        <v>83</v>
      </c>
      <c r="AV694" s="12" t="s">
        <v>83</v>
      </c>
      <c r="AW694" s="12" t="s">
        <v>31</v>
      </c>
      <c r="AX694" s="12" t="s">
        <v>75</v>
      </c>
      <c r="AY694" s="206" t="s">
        <v>137</v>
      </c>
    </row>
    <row r="695" spans="1:65" s="2" customFormat="1" ht="21.75" customHeight="1">
      <c r="A695" s="34"/>
      <c r="B695" s="35"/>
      <c r="C695" s="178" t="s">
        <v>397</v>
      </c>
      <c r="D695" s="178" t="s">
        <v>138</v>
      </c>
      <c r="E695" s="179" t="s">
        <v>2553</v>
      </c>
      <c r="F695" s="180" t="s">
        <v>2554</v>
      </c>
      <c r="G695" s="181" t="s">
        <v>156</v>
      </c>
      <c r="H695" s="182">
        <v>640</v>
      </c>
      <c r="I695" s="253"/>
      <c r="J695" s="184">
        <f>ROUND(I695*H695,2)</f>
        <v>0</v>
      </c>
      <c r="K695" s="180" t="s">
        <v>142</v>
      </c>
      <c r="L695" s="185"/>
      <c r="M695" s="186" t="s">
        <v>1</v>
      </c>
      <c r="N695" s="187" t="s">
        <v>40</v>
      </c>
      <c r="O695" s="71"/>
      <c r="P695" s="188">
        <f>O695*H695</f>
        <v>0</v>
      </c>
      <c r="Q695" s="188">
        <v>4.6999999999999999E-4</v>
      </c>
      <c r="R695" s="188">
        <f>Q695*H695</f>
        <v>0.30080000000000001</v>
      </c>
      <c r="S695" s="188">
        <v>0</v>
      </c>
      <c r="T695" s="189">
        <f>S695*H695</f>
        <v>0</v>
      </c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R695" s="190" t="s">
        <v>143</v>
      </c>
      <c r="AT695" s="190" t="s">
        <v>138</v>
      </c>
      <c r="AU695" s="190" t="s">
        <v>83</v>
      </c>
      <c r="AY695" s="17" t="s">
        <v>137</v>
      </c>
      <c r="BE695" s="191">
        <f>IF(N695="základní",J695,0)</f>
        <v>0</v>
      </c>
      <c r="BF695" s="191">
        <f>IF(N695="snížená",J695,0)</f>
        <v>0</v>
      </c>
      <c r="BG695" s="191">
        <f>IF(N695="zákl. přenesená",J695,0)</f>
        <v>0</v>
      </c>
      <c r="BH695" s="191">
        <f>IF(N695="sníž. přenesená",J695,0)</f>
        <v>0</v>
      </c>
      <c r="BI695" s="191">
        <f>IF(N695="nulová",J695,0)</f>
        <v>0</v>
      </c>
      <c r="BJ695" s="17" t="s">
        <v>83</v>
      </c>
      <c r="BK695" s="191">
        <f>ROUND(I695*H695,2)</f>
        <v>0</v>
      </c>
      <c r="BL695" s="17" t="s">
        <v>144</v>
      </c>
      <c r="BM695" s="190" t="s">
        <v>2555</v>
      </c>
    </row>
    <row r="696" spans="1:65" s="2" customFormat="1">
      <c r="A696" s="34"/>
      <c r="B696" s="35"/>
      <c r="C696" s="36"/>
      <c r="D696" s="192" t="s">
        <v>146</v>
      </c>
      <c r="E696" s="36"/>
      <c r="F696" s="193" t="s">
        <v>2554</v>
      </c>
      <c r="G696" s="36"/>
      <c r="H696" s="36"/>
      <c r="I696" s="36"/>
      <c r="J696" s="36"/>
      <c r="K696" s="36"/>
      <c r="L696" s="39"/>
      <c r="M696" s="195"/>
      <c r="N696" s="196"/>
      <c r="O696" s="71"/>
      <c r="P696" s="71"/>
      <c r="Q696" s="71"/>
      <c r="R696" s="71"/>
      <c r="S696" s="71"/>
      <c r="T696" s="72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T696" s="17" t="s">
        <v>146</v>
      </c>
      <c r="AU696" s="17" t="s">
        <v>83</v>
      </c>
    </row>
    <row r="697" spans="1:65" s="12" customFormat="1">
      <c r="B697" s="197"/>
      <c r="C697" s="198"/>
      <c r="D697" s="192" t="s">
        <v>147</v>
      </c>
      <c r="E697" s="199" t="s">
        <v>1</v>
      </c>
      <c r="F697" s="200" t="s">
        <v>2551</v>
      </c>
      <c r="G697" s="198"/>
      <c r="H697" s="199" t="s">
        <v>1</v>
      </c>
      <c r="I697" s="198"/>
      <c r="J697" s="198"/>
      <c r="K697" s="198"/>
      <c r="L697" s="202"/>
      <c r="M697" s="203"/>
      <c r="N697" s="204"/>
      <c r="O697" s="204"/>
      <c r="P697" s="204"/>
      <c r="Q697" s="204"/>
      <c r="R697" s="204"/>
      <c r="S697" s="204"/>
      <c r="T697" s="205"/>
      <c r="AT697" s="206" t="s">
        <v>147</v>
      </c>
      <c r="AU697" s="206" t="s">
        <v>83</v>
      </c>
      <c r="AV697" s="12" t="s">
        <v>83</v>
      </c>
      <c r="AW697" s="12" t="s">
        <v>31</v>
      </c>
      <c r="AX697" s="12" t="s">
        <v>75</v>
      </c>
      <c r="AY697" s="206" t="s">
        <v>137</v>
      </c>
    </row>
    <row r="698" spans="1:65" s="13" customFormat="1">
      <c r="B698" s="207"/>
      <c r="C698" s="208"/>
      <c r="D698" s="192" t="s">
        <v>147</v>
      </c>
      <c r="E698" s="209" t="s">
        <v>1</v>
      </c>
      <c r="F698" s="210" t="s">
        <v>2552</v>
      </c>
      <c r="G698" s="208"/>
      <c r="H698" s="211">
        <v>640</v>
      </c>
      <c r="I698" s="208"/>
      <c r="J698" s="208"/>
      <c r="K698" s="208"/>
      <c r="L698" s="213"/>
      <c r="M698" s="214"/>
      <c r="N698" s="215"/>
      <c r="O698" s="215"/>
      <c r="P698" s="215"/>
      <c r="Q698" s="215"/>
      <c r="R698" s="215"/>
      <c r="S698" s="215"/>
      <c r="T698" s="216"/>
      <c r="AT698" s="217" t="s">
        <v>147</v>
      </c>
      <c r="AU698" s="217" t="s">
        <v>83</v>
      </c>
      <c r="AV698" s="13" t="s">
        <v>85</v>
      </c>
      <c r="AW698" s="13" t="s">
        <v>31</v>
      </c>
      <c r="AX698" s="13" t="s">
        <v>75</v>
      </c>
      <c r="AY698" s="217" t="s">
        <v>137</v>
      </c>
    </row>
    <row r="699" spans="1:65" s="14" customFormat="1">
      <c r="B699" s="218"/>
      <c r="C699" s="219"/>
      <c r="D699" s="192" t="s">
        <v>147</v>
      </c>
      <c r="E699" s="220" t="s">
        <v>1</v>
      </c>
      <c r="F699" s="221" t="s">
        <v>152</v>
      </c>
      <c r="G699" s="219"/>
      <c r="H699" s="222">
        <v>640</v>
      </c>
      <c r="I699" s="219"/>
      <c r="J699" s="219"/>
      <c r="K699" s="219"/>
      <c r="L699" s="224"/>
      <c r="M699" s="225"/>
      <c r="N699" s="226"/>
      <c r="O699" s="226"/>
      <c r="P699" s="226"/>
      <c r="Q699" s="226"/>
      <c r="R699" s="226"/>
      <c r="S699" s="226"/>
      <c r="T699" s="227"/>
      <c r="AT699" s="228" t="s">
        <v>147</v>
      </c>
      <c r="AU699" s="228" t="s">
        <v>83</v>
      </c>
      <c r="AV699" s="14" t="s">
        <v>144</v>
      </c>
      <c r="AW699" s="14" t="s">
        <v>31</v>
      </c>
      <c r="AX699" s="14" t="s">
        <v>83</v>
      </c>
      <c r="AY699" s="228" t="s">
        <v>137</v>
      </c>
    </row>
    <row r="700" spans="1:65" s="12" customFormat="1">
      <c r="B700" s="197"/>
      <c r="C700" s="198"/>
      <c r="D700" s="192" t="s">
        <v>147</v>
      </c>
      <c r="E700" s="199" t="s">
        <v>1</v>
      </c>
      <c r="F700" s="200" t="s">
        <v>153</v>
      </c>
      <c r="G700" s="198"/>
      <c r="H700" s="199" t="s">
        <v>1</v>
      </c>
      <c r="I700" s="198"/>
      <c r="J700" s="198"/>
      <c r="K700" s="198"/>
      <c r="L700" s="202"/>
      <c r="M700" s="203"/>
      <c r="N700" s="204"/>
      <c r="O700" s="204"/>
      <c r="P700" s="204"/>
      <c r="Q700" s="204"/>
      <c r="R700" s="204"/>
      <c r="S700" s="204"/>
      <c r="T700" s="205"/>
      <c r="AT700" s="206" t="s">
        <v>147</v>
      </c>
      <c r="AU700" s="206" t="s">
        <v>83</v>
      </c>
      <c r="AV700" s="12" t="s">
        <v>83</v>
      </c>
      <c r="AW700" s="12" t="s">
        <v>31</v>
      </c>
      <c r="AX700" s="12" t="s">
        <v>75</v>
      </c>
      <c r="AY700" s="206" t="s">
        <v>137</v>
      </c>
    </row>
    <row r="701" spans="1:65" s="2" customFormat="1" ht="16.5" customHeight="1">
      <c r="A701" s="34"/>
      <c r="B701" s="35"/>
      <c r="C701" s="178" t="s">
        <v>401</v>
      </c>
      <c r="D701" s="178" t="s">
        <v>138</v>
      </c>
      <c r="E701" s="179" t="s">
        <v>2556</v>
      </c>
      <c r="F701" s="180" t="s">
        <v>2557</v>
      </c>
      <c r="G701" s="181" t="s">
        <v>156</v>
      </c>
      <c r="H701" s="182">
        <v>640</v>
      </c>
      <c r="I701" s="253"/>
      <c r="J701" s="184">
        <f>ROUND(I701*H701,2)</f>
        <v>0</v>
      </c>
      <c r="K701" s="180" t="s">
        <v>142</v>
      </c>
      <c r="L701" s="185"/>
      <c r="M701" s="186" t="s">
        <v>1</v>
      </c>
      <c r="N701" s="187" t="s">
        <v>40</v>
      </c>
      <c r="O701" s="71"/>
      <c r="P701" s="188">
        <f>O701*H701</f>
        <v>0</v>
      </c>
      <c r="Q701" s="188">
        <v>1.6000000000000001E-4</v>
      </c>
      <c r="R701" s="188">
        <f>Q701*H701</f>
        <v>0.1024</v>
      </c>
      <c r="S701" s="188">
        <v>0</v>
      </c>
      <c r="T701" s="189">
        <f>S701*H701</f>
        <v>0</v>
      </c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R701" s="190" t="s">
        <v>143</v>
      </c>
      <c r="AT701" s="190" t="s">
        <v>138</v>
      </c>
      <c r="AU701" s="190" t="s">
        <v>83</v>
      </c>
      <c r="AY701" s="17" t="s">
        <v>137</v>
      </c>
      <c r="BE701" s="191">
        <f>IF(N701="základní",J701,0)</f>
        <v>0</v>
      </c>
      <c r="BF701" s="191">
        <f>IF(N701="snížená",J701,0)</f>
        <v>0</v>
      </c>
      <c r="BG701" s="191">
        <f>IF(N701="zákl. přenesená",J701,0)</f>
        <v>0</v>
      </c>
      <c r="BH701" s="191">
        <f>IF(N701="sníž. přenesená",J701,0)</f>
        <v>0</v>
      </c>
      <c r="BI701" s="191">
        <f>IF(N701="nulová",J701,0)</f>
        <v>0</v>
      </c>
      <c r="BJ701" s="17" t="s">
        <v>83</v>
      </c>
      <c r="BK701" s="191">
        <f>ROUND(I701*H701,2)</f>
        <v>0</v>
      </c>
      <c r="BL701" s="17" t="s">
        <v>144</v>
      </c>
      <c r="BM701" s="190" t="s">
        <v>2558</v>
      </c>
    </row>
    <row r="702" spans="1:65" s="2" customFormat="1">
      <c r="A702" s="34"/>
      <c r="B702" s="35"/>
      <c r="C702" s="36"/>
      <c r="D702" s="192" t="s">
        <v>146</v>
      </c>
      <c r="E702" s="36"/>
      <c r="F702" s="193" t="s">
        <v>2557</v>
      </c>
      <c r="G702" s="36"/>
      <c r="H702" s="36"/>
      <c r="I702" s="36"/>
      <c r="J702" s="36"/>
      <c r="K702" s="36"/>
      <c r="L702" s="39"/>
      <c r="M702" s="195"/>
      <c r="N702" s="196"/>
      <c r="O702" s="71"/>
      <c r="P702" s="71"/>
      <c r="Q702" s="71"/>
      <c r="R702" s="71"/>
      <c r="S702" s="71"/>
      <c r="T702" s="72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T702" s="17" t="s">
        <v>146</v>
      </c>
      <c r="AU702" s="17" t="s">
        <v>83</v>
      </c>
    </row>
    <row r="703" spans="1:65" s="12" customFormat="1">
      <c r="B703" s="197"/>
      <c r="C703" s="198"/>
      <c r="D703" s="192" t="s">
        <v>147</v>
      </c>
      <c r="E703" s="199" t="s">
        <v>1</v>
      </c>
      <c r="F703" s="200" t="s">
        <v>2551</v>
      </c>
      <c r="G703" s="198"/>
      <c r="H703" s="199" t="s">
        <v>1</v>
      </c>
      <c r="I703" s="198"/>
      <c r="J703" s="198"/>
      <c r="K703" s="198"/>
      <c r="L703" s="202"/>
      <c r="M703" s="203"/>
      <c r="N703" s="204"/>
      <c r="O703" s="204"/>
      <c r="P703" s="204"/>
      <c r="Q703" s="204"/>
      <c r="R703" s="204"/>
      <c r="S703" s="204"/>
      <c r="T703" s="205"/>
      <c r="AT703" s="206" t="s">
        <v>147</v>
      </c>
      <c r="AU703" s="206" t="s">
        <v>83</v>
      </c>
      <c r="AV703" s="12" t="s">
        <v>83</v>
      </c>
      <c r="AW703" s="12" t="s">
        <v>31</v>
      </c>
      <c r="AX703" s="12" t="s">
        <v>75</v>
      </c>
      <c r="AY703" s="206" t="s">
        <v>137</v>
      </c>
    </row>
    <row r="704" spans="1:65" s="13" customFormat="1">
      <c r="B704" s="207"/>
      <c r="C704" s="208"/>
      <c r="D704" s="192" t="s">
        <v>147</v>
      </c>
      <c r="E704" s="209" t="s">
        <v>1</v>
      </c>
      <c r="F704" s="210" t="s">
        <v>2552</v>
      </c>
      <c r="G704" s="208"/>
      <c r="H704" s="211">
        <v>640</v>
      </c>
      <c r="I704" s="208"/>
      <c r="J704" s="208"/>
      <c r="K704" s="208"/>
      <c r="L704" s="213"/>
      <c r="M704" s="214"/>
      <c r="N704" s="215"/>
      <c r="O704" s="215"/>
      <c r="P704" s="215"/>
      <c r="Q704" s="215"/>
      <c r="R704" s="215"/>
      <c r="S704" s="215"/>
      <c r="T704" s="216"/>
      <c r="AT704" s="217" t="s">
        <v>147</v>
      </c>
      <c r="AU704" s="217" t="s">
        <v>83</v>
      </c>
      <c r="AV704" s="13" t="s">
        <v>85</v>
      </c>
      <c r="AW704" s="13" t="s">
        <v>31</v>
      </c>
      <c r="AX704" s="13" t="s">
        <v>75</v>
      </c>
      <c r="AY704" s="217" t="s">
        <v>137</v>
      </c>
    </row>
    <row r="705" spans="1:65" s="14" customFormat="1">
      <c r="B705" s="218"/>
      <c r="C705" s="219"/>
      <c r="D705" s="192" t="s">
        <v>147</v>
      </c>
      <c r="E705" s="220" t="s">
        <v>1</v>
      </c>
      <c r="F705" s="221" t="s">
        <v>152</v>
      </c>
      <c r="G705" s="219"/>
      <c r="H705" s="222">
        <v>640</v>
      </c>
      <c r="I705" s="219"/>
      <c r="J705" s="219"/>
      <c r="K705" s="219"/>
      <c r="L705" s="224"/>
      <c r="M705" s="225"/>
      <c r="N705" s="226"/>
      <c r="O705" s="226"/>
      <c r="P705" s="226"/>
      <c r="Q705" s="226"/>
      <c r="R705" s="226"/>
      <c r="S705" s="226"/>
      <c r="T705" s="227"/>
      <c r="AT705" s="228" t="s">
        <v>147</v>
      </c>
      <c r="AU705" s="228" t="s">
        <v>83</v>
      </c>
      <c r="AV705" s="14" t="s">
        <v>144</v>
      </c>
      <c r="AW705" s="14" t="s">
        <v>31</v>
      </c>
      <c r="AX705" s="14" t="s">
        <v>83</v>
      </c>
      <c r="AY705" s="228" t="s">
        <v>137</v>
      </c>
    </row>
    <row r="706" spans="1:65" s="12" customFormat="1">
      <c r="B706" s="197"/>
      <c r="C706" s="198"/>
      <c r="D706" s="192" t="s">
        <v>147</v>
      </c>
      <c r="E706" s="199" t="s">
        <v>1</v>
      </c>
      <c r="F706" s="200" t="s">
        <v>153</v>
      </c>
      <c r="G706" s="198"/>
      <c r="H706" s="199" t="s">
        <v>1</v>
      </c>
      <c r="I706" s="198"/>
      <c r="J706" s="198"/>
      <c r="K706" s="198"/>
      <c r="L706" s="202"/>
      <c r="M706" s="203"/>
      <c r="N706" s="204"/>
      <c r="O706" s="204"/>
      <c r="P706" s="204"/>
      <c r="Q706" s="204"/>
      <c r="R706" s="204"/>
      <c r="S706" s="204"/>
      <c r="T706" s="205"/>
      <c r="AT706" s="206" t="s">
        <v>147</v>
      </c>
      <c r="AU706" s="206" t="s">
        <v>83</v>
      </c>
      <c r="AV706" s="12" t="s">
        <v>83</v>
      </c>
      <c r="AW706" s="12" t="s">
        <v>31</v>
      </c>
      <c r="AX706" s="12" t="s">
        <v>75</v>
      </c>
      <c r="AY706" s="206" t="s">
        <v>137</v>
      </c>
    </row>
    <row r="707" spans="1:65" s="2" customFormat="1" ht="16.5" customHeight="1">
      <c r="A707" s="34"/>
      <c r="B707" s="35"/>
      <c r="C707" s="178" t="s">
        <v>407</v>
      </c>
      <c r="D707" s="178" t="s">
        <v>138</v>
      </c>
      <c r="E707" s="179" t="s">
        <v>2559</v>
      </c>
      <c r="F707" s="180" t="s">
        <v>2560</v>
      </c>
      <c r="G707" s="181" t="s">
        <v>156</v>
      </c>
      <c r="H707" s="182">
        <v>640</v>
      </c>
      <c r="I707" s="253"/>
      <c r="J707" s="184">
        <f>ROUND(I707*H707,2)</f>
        <v>0</v>
      </c>
      <c r="K707" s="180" t="s">
        <v>142</v>
      </c>
      <c r="L707" s="185"/>
      <c r="M707" s="186" t="s">
        <v>1</v>
      </c>
      <c r="N707" s="187" t="s">
        <v>40</v>
      </c>
      <c r="O707" s="71"/>
      <c r="P707" s="188">
        <f>O707*H707</f>
        <v>0</v>
      </c>
      <c r="Q707" s="188">
        <v>4.0000000000000003E-5</v>
      </c>
      <c r="R707" s="188">
        <f>Q707*H707</f>
        <v>2.5600000000000001E-2</v>
      </c>
      <c r="S707" s="188">
        <v>0</v>
      </c>
      <c r="T707" s="189">
        <f>S707*H707</f>
        <v>0</v>
      </c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R707" s="190" t="s">
        <v>143</v>
      </c>
      <c r="AT707" s="190" t="s">
        <v>138</v>
      </c>
      <c r="AU707" s="190" t="s">
        <v>83</v>
      </c>
      <c r="AY707" s="17" t="s">
        <v>137</v>
      </c>
      <c r="BE707" s="191">
        <f>IF(N707="základní",J707,0)</f>
        <v>0</v>
      </c>
      <c r="BF707" s="191">
        <f>IF(N707="snížená",J707,0)</f>
        <v>0</v>
      </c>
      <c r="BG707" s="191">
        <f>IF(N707="zákl. přenesená",J707,0)</f>
        <v>0</v>
      </c>
      <c r="BH707" s="191">
        <f>IF(N707="sníž. přenesená",J707,0)</f>
        <v>0</v>
      </c>
      <c r="BI707" s="191">
        <f>IF(N707="nulová",J707,0)</f>
        <v>0</v>
      </c>
      <c r="BJ707" s="17" t="s">
        <v>83</v>
      </c>
      <c r="BK707" s="191">
        <f>ROUND(I707*H707,2)</f>
        <v>0</v>
      </c>
      <c r="BL707" s="17" t="s">
        <v>144</v>
      </c>
      <c r="BM707" s="190" t="s">
        <v>2561</v>
      </c>
    </row>
    <row r="708" spans="1:65" s="2" customFormat="1">
      <c r="A708" s="34"/>
      <c r="B708" s="35"/>
      <c r="C708" s="36"/>
      <c r="D708" s="192" t="s">
        <v>146</v>
      </c>
      <c r="E708" s="36"/>
      <c r="F708" s="193" t="s">
        <v>2560</v>
      </c>
      <c r="G708" s="36"/>
      <c r="H708" s="36"/>
      <c r="I708" s="36"/>
      <c r="J708" s="36"/>
      <c r="K708" s="36"/>
      <c r="L708" s="39"/>
      <c r="M708" s="195"/>
      <c r="N708" s="196"/>
      <c r="O708" s="71"/>
      <c r="P708" s="71"/>
      <c r="Q708" s="71"/>
      <c r="R708" s="71"/>
      <c r="S708" s="71"/>
      <c r="T708" s="72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T708" s="17" t="s">
        <v>146</v>
      </c>
      <c r="AU708" s="17" t="s">
        <v>83</v>
      </c>
    </row>
    <row r="709" spans="1:65" s="12" customFormat="1">
      <c r="B709" s="197"/>
      <c r="C709" s="198"/>
      <c r="D709" s="192" t="s">
        <v>147</v>
      </c>
      <c r="E709" s="199" t="s">
        <v>1</v>
      </c>
      <c r="F709" s="200" t="s">
        <v>2551</v>
      </c>
      <c r="G709" s="198"/>
      <c r="H709" s="199" t="s">
        <v>1</v>
      </c>
      <c r="I709" s="198"/>
      <c r="J709" s="198"/>
      <c r="K709" s="198"/>
      <c r="L709" s="202"/>
      <c r="M709" s="203"/>
      <c r="N709" s="204"/>
      <c r="O709" s="204"/>
      <c r="P709" s="204"/>
      <c r="Q709" s="204"/>
      <c r="R709" s="204"/>
      <c r="S709" s="204"/>
      <c r="T709" s="205"/>
      <c r="AT709" s="206" t="s">
        <v>147</v>
      </c>
      <c r="AU709" s="206" t="s">
        <v>83</v>
      </c>
      <c r="AV709" s="12" t="s">
        <v>83</v>
      </c>
      <c r="AW709" s="12" t="s">
        <v>31</v>
      </c>
      <c r="AX709" s="12" t="s">
        <v>75</v>
      </c>
      <c r="AY709" s="206" t="s">
        <v>137</v>
      </c>
    </row>
    <row r="710" spans="1:65" s="13" customFormat="1">
      <c r="B710" s="207"/>
      <c r="C710" s="208"/>
      <c r="D710" s="192" t="s">
        <v>147</v>
      </c>
      <c r="E710" s="209" t="s">
        <v>1</v>
      </c>
      <c r="F710" s="210" t="s">
        <v>2552</v>
      </c>
      <c r="G710" s="208"/>
      <c r="H710" s="211">
        <v>640</v>
      </c>
      <c r="I710" s="208"/>
      <c r="J710" s="208"/>
      <c r="K710" s="208"/>
      <c r="L710" s="213"/>
      <c r="M710" s="214"/>
      <c r="N710" s="215"/>
      <c r="O710" s="215"/>
      <c r="P710" s="215"/>
      <c r="Q710" s="215"/>
      <c r="R710" s="215"/>
      <c r="S710" s="215"/>
      <c r="T710" s="216"/>
      <c r="AT710" s="217" t="s">
        <v>147</v>
      </c>
      <c r="AU710" s="217" t="s">
        <v>83</v>
      </c>
      <c r="AV710" s="13" t="s">
        <v>85</v>
      </c>
      <c r="AW710" s="13" t="s">
        <v>31</v>
      </c>
      <c r="AX710" s="13" t="s">
        <v>75</v>
      </c>
      <c r="AY710" s="217" t="s">
        <v>137</v>
      </c>
    </row>
    <row r="711" spans="1:65" s="14" customFormat="1">
      <c r="B711" s="218"/>
      <c r="C711" s="219"/>
      <c r="D711" s="192" t="s">
        <v>147</v>
      </c>
      <c r="E711" s="220" t="s">
        <v>1</v>
      </c>
      <c r="F711" s="221" t="s">
        <v>152</v>
      </c>
      <c r="G711" s="219"/>
      <c r="H711" s="222">
        <v>640</v>
      </c>
      <c r="I711" s="219"/>
      <c r="J711" s="219"/>
      <c r="K711" s="219"/>
      <c r="L711" s="224"/>
      <c r="M711" s="225"/>
      <c r="N711" s="226"/>
      <c r="O711" s="226"/>
      <c r="P711" s="226"/>
      <c r="Q711" s="226"/>
      <c r="R711" s="226"/>
      <c r="S711" s="226"/>
      <c r="T711" s="227"/>
      <c r="AT711" s="228" t="s">
        <v>147</v>
      </c>
      <c r="AU711" s="228" t="s">
        <v>83</v>
      </c>
      <c r="AV711" s="14" t="s">
        <v>144</v>
      </c>
      <c r="AW711" s="14" t="s">
        <v>31</v>
      </c>
      <c r="AX711" s="14" t="s">
        <v>83</v>
      </c>
      <c r="AY711" s="228" t="s">
        <v>137</v>
      </c>
    </row>
    <row r="712" spans="1:65" s="12" customFormat="1">
      <c r="B712" s="197"/>
      <c r="C712" s="198"/>
      <c r="D712" s="192" t="s">
        <v>147</v>
      </c>
      <c r="E712" s="199" t="s">
        <v>1</v>
      </c>
      <c r="F712" s="200" t="s">
        <v>153</v>
      </c>
      <c r="G712" s="198"/>
      <c r="H712" s="199" t="s">
        <v>1</v>
      </c>
      <c r="I712" s="198"/>
      <c r="J712" s="198"/>
      <c r="K712" s="198"/>
      <c r="L712" s="202"/>
      <c r="M712" s="203"/>
      <c r="N712" s="204"/>
      <c r="O712" s="204"/>
      <c r="P712" s="204"/>
      <c r="Q712" s="204"/>
      <c r="R712" s="204"/>
      <c r="S712" s="204"/>
      <c r="T712" s="205"/>
      <c r="AT712" s="206" t="s">
        <v>147</v>
      </c>
      <c r="AU712" s="206" t="s">
        <v>83</v>
      </c>
      <c r="AV712" s="12" t="s">
        <v>83</v>
      </c>
      <c r="AW712" s="12" t="s">
        <v>31</v>
      </c>
      <c r="AX712" s="12" t="s">
        <v>75</v>
      </c>
      <c r="AY712" s="206" t="s">
        <v>137</v>
      </c>
    </row>
    <row r="713" spans="1:65" s="2" customFormat="1" ht="16.5" customHeight="1">
      <c r="A713" s="34"/>
      <c r="B713" s="35"/>
      <c r="C713" s="178" t="s">
        <v>413</v>
      </c>
      <c r="D713" s="178" t="s">
        <v>138</v>
      </c>
      <c r="E713" s="179" t="s">
        <v>362</v>
      </c>
      <c r="F713" s="180" t="s">
        <v>363</v>
      </c>
      <c r="G713" s="181" t="s">
        <v>156</v>
      </c>
      <c r="H713" s="182">
        <v>4184</v>
      </c>
      <c r="I713" s="253"/>
      <c r="J713" s="184">
        <f>ROUND(I713*H713,2)</f>
        <v>0</v>
      </c>
      <c r="K713" s="180" t="s">
        <v>142</v>
      </c>
      <c r="L713" s="185"/>
      <c r="M713" s="186" t="s">
        <v>1</v>
      </c>
      <c r="N713" s="187" t="s">
        <v>40</v>
      </c>
      <c r="O713" s="71"/>
      <c r="P713" s="188">
        <f>O713*H713</f>
        <v>0</v>
      </c>
      <c r="Q713" s="188">
        <v>5.6999999999999998E-4</v>
      </c>
      <c r="R713" s="188">
        <f>Q713*H713</f>
        <v>2.3848799999999999</v>
      </c>
      <c r="S713" s="188">
        <v>0</v>
      </c>
      <c r="T713" s="189">
        <f>S713*H713</f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190" t="s">
        <v>143</v>
      </c>
      <c r="AT713" s="190" t="s">
        <v>138</v>
      </c>
      <c r="AU713" s="190" t="s">
        <v>83</v>
      </c>
      <c r="AY713" s="17" t="s">
        <v>137</v>
      </c>
      <c r="BE713" s="191">
        <f>IF(N713="základní",J713,0)</f>
        <v>0</v>
      </c>
      <c r="BF713" s="191">
        <f>IF(N713="snížená",J713,0)</f>
        <v>0</v>
      </c>
      <c r="BG713" s="191">
        <f>IF(N713="zákl. přenesená",J713,0)</f>
        <v>0</v>
      </c>
      <c r="BH713" s="191">
        <f>IF(N713="sníž. přenesená",J713,0)</f>
        <v>0</v>
      </c>
      <c r="BI713" s="191">
        <f>IF(N713="nulová",J713,0)</f>
        <v>0</v>
      </c>
      <c r="BJ713" s="17" t="s">
        <v>83</v>
      </c>
      <c r="BK713" s="191">
        <f>ROUND(I713*H713,2)</f>
        <v>0</v>
      </c>
      <c r="BL713" s="17" t="s">
        <v>144</v>
      </c>
      <c r="BM713" s="190" t="s">
        <v>2562</v>
      </c>
    </row>
    <row r="714" spans="1:65" s="2" customFormat="1">
      <c r="A714" s="34"/>
      <c r="B714" s="35"/>
      <c r="C714" s="36"/>
      <c r="D714" s="192" t="s">
        <v>146</v>
      </c>
      <c r="E714" s="36"/>
      <c r="F714" s="193" t="s">
        <v>363</v>
      </c>
      <c r="G714" s="36"/>
      <c r="H714" s="36"/>
      <c r="I714" s="36"/>
      <c r="J714" s="36"/>
      <c r="K714" s="36"/>
      <c r="L714" s="39"/>
      <c r="M714" s="195"/>
      <c r="N714" s="196"/>
      <c r="O714" s="71"/>
      <c r="P714" s="71"/>
      <c r="Q714" s="71"/>
      <c r="R714" s="71"/>
      <c r="S714" s="71"/>
      <c r="T714" s="72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T714" s="17" t="s">
        <v>146</v>
      </c>
      <c r="AU714" s="17" t="s">
        <v>83</v>
      </c>
    </row>
    <row r="715" spans="1:65" s="12" customFormat="1">
      <c r="B715" s="197"/>
      <c r="C715" s="198"/>
      <c r="D715" s="192" t="s">
        <v>147</v>
      </c>
      <c r="E715" s="199" t="s">
        <v>1</v>
      </c>
      <c r="F715" s="200" t="s">
        <v>2522</v>
      </c>
      <c r="G715" s="198"/>
      <c r="H715" s="199" t="s">
        <v>1</v>
      </c>
      <c r="I715" s="198"/>
      <c r="J715" s="198"/>
      <c r="K715" s="198"/>
      <c r="L715" s="202"/>
      <c r="M715" s="203"/>
      <c r="N715" s="204"/>
      <c r="O715" s="204"/>
      <c r="P715" s="204"/>
      <c r="Q715" s="204"/>
      <c r="R715" s="204"/>
      <c r="S715" s="204"/>
      <c r="T715" s="205"/>
      <c r="AT715" s="206" t="s">
        <v>147</v>
      </c>
      <c r="AU715" s="206" t="s">
        <v>83</v>
      </c>
      <c r="AV715" s="12" t="s">
        <v>83</v>
      </c>
      <c r="AW715" s="12" t="s">
        <v>31</v>
      </c>
      <c r="AX715" s="12" t="s">
        <v>75</v>
      </c>
      <c r="AY715" s="206" t="s">
        <v>137</v>
      </c>
    </row>
    <row r="716" spans="1:65" s="13" customFormat="1">
      <c r="B716" s="207"/>
      <c r="C716" s="208"/>
      <c r="D716" s="192" t="s">
        <v>147</v>
      </c>
      <c r="E716" s="209" t="s">
        <v>1</v>
      </c>
      <c r="F716" s="210" t="s">
        <v>2563</v>
      </c>
      <c r="G716" s="208"/>
      <c r="H716" s="211">
        <v>368</v>
      </c>
      <c r="I716" s="208"/>
      <c r="J716" s="208"/>
      <c r="K716" s="208"/>
      <c r="L716" s="213"/>
      <c r="M716" s="214"/>
      <c r="N716" s="215"/>
      <c r="O716" s="215"/>
      <c r="P716" s="215"/>
      <c r="Q716" s="215"/>
      <c r="R716" s="215"/>
      <c r="S716" s="215"/>
      <c r="T716" s="216"/>
      <c r="AT716" s="217" t="s">
        <v>147</v>
      </c>
      <c r="AU716" s="217" t="s">
        <v>83</v>
      </c>
      <c r="AV716" s="13" t="s">
        <v>85</v>
      </c>
      <c r="AW716" s="13" t="s">
        <v>31</v>
      </c>
      <c r="AX716" s="13" t="s">
        <v>75</v>
      </c>
      <c r="AY716" s="217" t="s">
        <v>137</v>
      </c>
    </row>
    <row r="717" spans="1:65" s="12" customFormat="1">
      <c r="B717" s="197"/>
      <c r="C717" s="198"/>
      <c r="D717" s="192" t="s">
        <v>147</v>
      </c>
      <c r="E717" s="199" t="s">
        <v>1</v>
      </c>
      <c r="F717" s="200" t="s">
        <v>2524</v>
      </c>
      <c r="G717" s="198"/>
      <c r="H717" s="199" t="s">
        <v>1</v>
      </c>
      <c r="I717" s="198"/>
      <c r="J717" s="198"/>
      <c r="K717" s="198"/>
      <c r="L717" s="202"/>
      <c r="M717" s="203"/>
      <c r="N717" s="204"/>
      <c r="O717" s="204"/>
      <c r="P717" s="204"/>
      <c r="Q717" s="204"/>
      <c r="R717" s="204"/>
      <c r="S717" s="204"/>
      <c r="T717" s="205"/>
      <c r="AT717" s="206" t="s">
        <v>147</v>
      </c>
      <c r="AU717" s="206" t="s">
        <v>83</v>
      </c>
      <c r="AV717" s="12" t="s">
        <v>83</v>
      </c>
      <c r="AW717" s="12" t="s">
        <v>31</v>
      </c>
      <c r="AX717" s="12" t="s">
        <v>75</v>
      </c>
      <c r="AY717" s="206" t="s">
        <v>137</v>
      </c>
    </row>
    <row r="718" spans="1:65" s="13" customFormat="1">
      <c r="B718" s="207"/>
      <c r="C718" s="208"/>
      <c r="D718" s="192" t="s">
        <v>147</v>
      </c>
      <c r="E718" s="209" t="s">
        <v>1</v>
      </c>
      <c r="F718" s="210" t="s">
        <v>2564</v>
      </c>
      <c r="G718" s="208"/>
      <c r="H718" s="211">
        <v>288</v>
      </c>
      <c r="I718" s="208"/>
      <c r="J718" s="208"/>
      <c r="K718" s="208"/>
      <c r="L718" s="213"/>
      <c r="M718" s="214"/>
      <c r="N718" s="215"/>
      <c r="O718" s="215"/>
      <c r="P718" s="215"/>
      <c r="Q718" s="215"/>
      <c r="R718" s="215"/>
      <c r="S718" s="215"/>
      <c r="T718" s="216"/>
      <c r="AT718" s="217" t="s">
        <v>147</v>
      </c>
      <c r="AU718" s="217" t="s">
        <v>83</v>
      </c>
      <c r="AV718" s="13" t="s">
        <v>85</v>
      </c>
      <c r="AW718" s="13" t="s">
        <v>31</v>
      </c>
      <c r="AX718" s="13" t="s">
        <v>75</v>
      </c>
      <c r="AY718" s="217" t="s">
        <v>137</v>
      </c>
    </row>
    <row r="719" spans="1:65" s="12" customFormat="1">
      <c r="B719" s="197"/>
      <c r="C719" s="198"/>
      <c r="D719" s="192" t="s">
        <v>147</v>
      </c>
      <c r="E719" s="199" t="s">
        <v>1</v>
      </c>
      <c r="F719" s="200" t="s">
        <v>2526</v>
      </c>
      <c r="G719" s="198"/>
      <c r="H719" s="199" t="s">
        <v>1</v>
      </c>
      <c r="I719" s="198"/>
      <c r="J719" s="198"/>
      <c r="K719" s="198"/>
      <c r="L719" s="202"/>
      <c r="M719" s="203"/>
      <c r="N719" s="204"/>
      <c r="O719" s="204"/>
      <c r="P719" s="204"/>
      <c r="Q719" s="204"/>
      <c r="R719" s="204"/>
      <c r="S719" s="204"/>
      <c r="T719" s="205"/>
      <c r="AT719" s="206" t="s">
        <v>147</v>
      </c>
      <c r="AU719" s="206" t="s">
        <v>83</v>
      </c>
      <c r="AV719" s="12" t="s">
        <v>83</v>
      </c>
      <c r="AW719" s="12" t="s">
        <v>31</v>
      </c>
      <c r="AX719" s="12" t="s">
        <v>75</v>
      </c>
      <c r="AY719" s="206" t="s">
        <v>137</v>
      </c>
    </row>
    <row r="720" spans="1:65" s="13" customFormat="1">
      <c r="B720" s="207"/>
      <c r="C720" s="208"/>
      <c r="D720" s="192" t="s">
        <v>147</v>
      </c>
      <c r="E720" s="209" t="s">
        <v>1</v>
      </c>
      <c r="F720" s="210" t="s">
        <v>2565</v>
      </c>
      <c r="G720" s="208"/>
      <c r="H720" s="211">
        <v>256</v>
      </c>
      <c r="I720" s="208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147</v>
      </c>
      <c r="AU720" s="217" t="s">
        <v>83</v>
      </c>
      <c r="AV720" s="13" t="s">
        <v>85</v>
      </c>
      <c r="AW720" s="13" t="s">
        <v>31</v>
      </c>
      <c r="AX720" s="13" t="s">
        <v>75</v>
      </c>
      <c r="AY720" s="217" t="s">
        <v>137</v>
      </c>
    </row>
    <row r="721" spans="1:65" s="12" customFormat="1">
      <c r="B721" s="197"/>
      <c r="C721" s="198"/>
      <c r="D721" s="192" t="s">
        <v>147</v>
      </c>
      <c r="E721" s="199" t="s">
        <v>1</v>
      </c>
      <c r="F721" s="200" t="s">
        <v>2528</v>
      </c>
      <c r="G721" s="198"/>
      <c r="H721" s="199" t="s">
        <v>1</v>
      </c>
      <c r="I721" s="198"/>
      <c r="J721" s="198"/>
      <c r="K721" s="198"/>
      <c r="L721" s="202"/>
      <c r="M721" s="203"/>
      <c r="N721" s="204"/>
      <c r="O721" s="204"/>
      <c r="P721" s="204"/>
      <c r="Q721" s="204"/>
      <c r="R721" s="204"/>
      <c r="S721" s="204"/>
      <c r="T721" s="205"/>
      <c r="AT721" s="206" t="s">
        <v>147</v>
      </c>
      <c r="AU721" s="206" t="s">
        <v>83</v>
      </c>
      <c r="AV721" s="12" t="s">
        <v>83</v>
      </c>
      <c r="AW721" s="12" t="s">
        <v>31</v>
      </c>
      <c r="AX721" s="12" t="s">
        <v>75</v>
      </c>
      <c r="AY721" s="206" t="s">
        <v>137</v>
      </c>
    </row>
    <row r="722" spans="1:65" s="13" customFormat="1">
      <c r="B722" s="207"/>
      <c r="C722" s="208"/>
      <c r="D722" s="192" t="s">
        <v>147</v>
      </c>
      <c r="E722" s="209" t="s">
        <v>1</v>
      </c>
      <c r="F722" s="210" t="s">
        <v>2566</v>
      </c>
      <c r="G722" s="208"/>
      <c r="H722" s="211">
        <v>320</v>
      </c>
      <c r="I722" s="208"/>
      <c r="J722" s="208"/>
      <c r="K722" s="208"/>
      <c r="L722" s="213"/>
      <c r="M722" s="214"/>
      <c r="N722" s="215"/>
      <c r="O722" s="215"/>
      <c r="P722" s="215"/>
      <c r="Q722" s="215"/>
      <c r="R722" s="215"/>
      <c r="S722" s="215"/>
      <c r="T722" s="216"/>
      <c r="AT722" s="217" t="s">
        <v>147</v>
      </c>
      <c r="AU722" s="217" t="s">
        <v>83</v>
      </c>
      <c r="AV722" s="13" t="s">
        <v>85</v>
      </c>
      <c r="AW722" s="13" t="s">
        <v>31</v>
      </c>
      <c r="AX722" s="13" t="s">
        <v>75</v>
      </c>
      <c r="AY722" s="217" t="s">
        <v>137</v>
      </c>
    </row>
    <row r="723" spans="1:65" s="12" customFormat="1">
      <c r="B723" s="197"/>
      <c r="C723" s="198"/>
      <c r="D723" s="192" t="s">
        <v>147</v>
      </c>
      <c r="E723" s="199" t="s">
        <v>1</v>
      </c>
      <c r="F723" s="200" t="s">
        <v>1416</v>
      </c>
      <c r="G723" s="198"/>
      <c r="H723" s="199" t="s">
        <v>1</v>
      </c>
      <c r="I723" s="198"/>
      <c r="J723" s="198"/>
      <c r="K723" s="198"/>
      <c r="L723" s="202"/>
      <c r="M723" s="203"/>
      <c r="N723" s="204"/>
      <c r="O723" s="204"/>
      <c r="P723" s="204"/>
      <c r="Q723" s="204"/>
      <c r="R723" s="204"/>
      <c r="S723" s="204"/>
      <c r="T723" s="205"/>
      <c r="AT723" s="206" t="s">
        <v>147</v>
      </c>
      <c r="AU723" s="206" t="s">
        <v>83</v>
      </c>
      <c r="AV723" s="12" t="s">
        <v>83</v>
      </c>
      <c r="AW723" s="12" t="s">
        <v>31</v>
      </c>
      <c r="AX723" s="12" t="s">
        <v>75</v>
      </c>
      <c r="AY723" s="206" t="s">
        <v>137</v>
      </c>
    </row>
    <row r="724" spans="1:65" s="13" customFormat="1">
      <c r="B724" s="207"/>
      <c r="C724" s="208"/>
      <c r="D724" s="192" t="s">
        <v>147</v>
      </c>
      <c r="E724" s="209" t="s">
        <v>1</v>
      </c>
      <c r="F724" s="210" t="s">
        <v>2567</v>
      </c>
      <c r="G724" s="208"/>
      <c r="H724" s="211">
        <v>288</v>
      </c>
      <c r="I724" s="208"/>
      <c r="J724" s="208"/>
      <c r="K724" s="208"/>
      <c r="L724" s="213"/>
      <c r="M724" s="214"/>
      <c r="N724" s="215"/>
      <c r="O724" s="215"/>
      <c r="P724" s="215"/>
      <c r="Q724" s="215"/>
      <c r="R724" s="215"/>
      <c r="S724" s="215"/>
      <c r="T724" s="216"/>
      <c r="AT724" s="217" t="s">
        <v>147</v>
      </c>
      <c r="AU724" s="217" t="s">
        <v>83</v>
      </c>
      <c r="AV724" s="13" t="s">
        <v>85</v>
      </c>
      <c r="AW724" s="13" t="s">
        <v>31</v>
      </c>
      <c r="AX724" s="13" t="s">
        <v>75</v>
      </c>
      <c r="AY724" s="217" t="s">
        <v>137</v>
      </c>
    </row>
    <row r="725" spans="1:65" s="12" customFormat="1">
      <c r="B725" s="197"/>
      <c r="C725" s="198"/>
      <c r="D725" s="192" t="s">
        <v>147</v>
      </c>
      <c r="E725" s="199" t="s">
        <v>1</v>
      </c>
      <c r="F725" s="200" t="s">
        <v>2531</v>
      </c>
      <c r="G725" s="198"/>
      <c r="H725" s="199" t="s">
        <v>1</v>
      </c>
      <c r="I725" s="198"/>
      <c r="J725" s="198"/>
      <c r="K725" s="198"/>
      <c r="L725" s="202"/>
      <c r="M725" s="203"/>
      <c r="N725" s="204"/>
      <c r="O725" s="204"/>
      <c r="P725" s="204"/>
      <c r="Q725" s="204"/>
      <c r="R725" s="204"/>
      <c r="S725" s="204"/>
      <c r="T725" s="205"/>
      <c r="AT725" s="206" t="s">
        <v>147</v>
      </c>
      <c r="AU725" s="206" t="s">
        <v>83</v>
      </c>
      <c r="AV725" s="12" t="s">
        <v>83</v>
      </c>
      <c r="AW725" s="12" t="s">
        <v>31</v>
      </c>
      <c r="AX725" s="12" t="s">
        <v>75</v>
      </c>
      <c r="AY725" s="206" t="s">
        <v>137</v>
      </c>
    </row>
    <row r="726" spans="1:65" s="13" customFormat="1">
      <c r="B726" s="207"/>
      <c r="C726" s="208"/>
      <c r="D726" s="192" t="s">
        <v>147</v>
      </c>
      <c r="E726" s="209" t="s">
        <v>1</v>
      </c>
      <c r="F726" s="210" t="s">
        <v>2568</v>
      </c>
      <c r="G726" s="208"/>
      <c r="H726" s="211">
        <v>264</v>
      </c>
      <c r="I726" s="208"/>
      <c r="J726" s="208"/>
      <c r="K726" s="208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147</v>
      </c>
      <c r="AU726" s="217" t="s">
        <v>83</v>
      </c>
      <c r="AV726" s="13" t="s">
        <v>85</v>
      </c>
      <c r="AW726" s="13" t="s">
        <v>31</v>
      </c>
      <c r="AX726" s="13" t="s">
        <v>75</v>
      </c>
      <c r="AY726" s="217" t="s">
        <v>137</v>
      </c>
    </row>
    <row r="727" spans="1:65" s="12" customFormat="1">
      <c r="B727" s="197"/>
      <c r="C727" s="198"/>
      <c r="D727" s="192" t="s">
        <v>147</v>
      </c>
      <c r="E727" s="199" t="s">
        <v>1</v>
      </c>
      <c r="F727" s="200" t="s">
        <v>1324</v>
      </c>
      <c r="G727" s="198"/>
      <c r="H727" s="199" t="s">
        <v>1</v>
      </c>
      <c r="I727" s="198"/>
      <c r="J727" s="198"/>
      <c r="K727" s="198"/>
      <c r="L727" s="202"/>
      <c r="M727" s="203"/>
      <c r="N727" s="204"/>
      <c r="O727" s="204"/>
      <c r="P727" s="204"/>
      <c r="Q727" s="204"/>
      <c r="R727" s="204"/>
      <c r="S727" s="204"/>
      <c r="T727" s="205"/>
      <c r="AT727" s="206" t="s">
        <v>147</v>
      </c>
      <c r="AU727" s="206" t="s">
        <v>83</v>
      </c>
      <c r="AV727" s="12" t="s">
        <v>83</v>
      </c>
      <c r="AW727" s="12" t="s">
        <v>31</v>
      </c>
      <c r="AX727" s="12" t="s">
        <v>75</v>
      </c>
      <c r="AY727" s="206" t="s">
        <v>137</v>
      </c>
    </row>
    <row r="728" spans="1:65" s="13" customFormat="1">
      <c r="B728" s="207"/>
      <c r="C728" s="208"/>
      <c r="D728" s="192" t="s">
        <v>147</v>
      </c>
      <c r="E728" s="209" t="s">
        <v>1</v>
      </c>
      <c r="F728" s="210" t="s">
        <v>2569</v>
      </c>
      <c r="G728" s="208"/>
      <c r="H728" s="211">
        <v>456</v>
      </c>
      <c r="I728" s="208"/>
      <c r="J728" s="208"/>
      <c r="K728" s="208"/>
      <c r="L728" s="213"/>
      <c r="M728" s="214"/>
      <c r="N728" s="215"/>
      <c r="O728" s="215"/>
      <c r="P728" s="215"/>
      <c r="Q728" s="215"/>
      <c r="R728" s="215"/>
      <c r="S728" s="215"/>
      <c r="T728" s="216"/>
      <c r="AT728" s="217" t="s">
        <v>147</v>
      </c>
      <c r="AU728" s="217" t="s">
        <v>83</v>
      </c>
      <c r="AV728" s="13" t="s">
        <v>85</v>
      </c>
      <c r="AW728" s="13" t="s">
        <v>31</v>
      </c>
      <c r="AX728" s="13" t="s">
        <v>75</v>
      </c>
      <c r="AY728" s="217" t="s">
        <v>137</v>
      </c>
    </row>
    <row r="729" spans="1:65" s="12" customFormat="1">
      <c r="B729" s="197"/>
      <c r="C729" s="198"/>
      <c r="D729" s="192" t="s">
        <v>147</v>
      </c>
      <c r="E729" s="199" t="s">
        <v>1</v>
      </c>
      <c r="F729" s="200" t="s">
        <v>2543</v>
      </c>
      <c r="G729" s="198"/>
      <c r="H729" s="199" t="s">
        <v>1</v>
      </c>
      <c r="I729" s="198"/>
      <c r="J729" s="198"/>
      <c r="K729" s="198"/>
      <c r="L729" s="202"/>
      <c r="M729" s="203"/>
      <c r="N729" s="204"/>
      <c r="O729" s="204"/>
      <c r="P729" s="204"/>
      <c r="Q729" s="204"/>
      <c r="R729" s="204"/>
      <c r="S729" s="204"/>
      <c r="T729" s="205"/>
      <c r="AT729" s="206" t="s">
        <v>147</v>
      </c>
      <c r="AU729" s="206" t="s">
        <v>83</v>
      </c>
      <c r="AV729" s="12" t="s">
        <v>83</v>
      </c>
      <c r="AW729" s="12" t="s">
        <v>31</v>
      </c>
      <c r="AX729" s="12" t="s">
        <v>75</v>
      </c>
      <c r="AY729" s="206" t="s">
        <v>137</v>
      </c>
    </row>
    <row r="730" spans="1:65" s="13" customFormat="1">
      <c r="B730" s="207"/>
      <c r="C730" s="208"/>
      <c r="D730" s="192" t="s">
        <v>147</v>
      </c>
      <c r="E730" s="209" t="s">
        <v>1</v>
      </c>
      <c r="F730" s="210" t="s">
        <v>2570</v>
      </c>
      <c r="G730" s="208"/>
      <c r="H730" s="211">
        <v>1344</v>
      </c>
      <c r="I730" s="208"/>
      <c r="J730" s="208"/>
      <c r="K730" s="208"/>
      <c r="L730" s="213"/>
      <c r="M730" s="214"/>
      <c r="N730" s="215"/>
      <c r="O730" s="215"/>
      <c r="P730" s="215"/>
      <c r="Q730" s="215"/>
      <c r="R730" s="215"/>
      <c r="S730" s="215"/>
      <c r="T730" s="216"/>
      <c r="AT730" s="217" t="s">
        <v>147</v>
      </c>
      <c r="AU730" s="217" t="s">
        <v>83</v>
      </c>
      <c r="AV730" s="13" t="s">
        <v>85</v>
      </c>
      <c r="AW730" s="13" t="s">
        <v>31</v>
      </c>
      <c r="AX730" s="13" t="s">
        <v>75</v>
      </c>
      <c r="AY730" s="217" t="s">
        <v>137</v>
      </c>
    </row>
    <row r="731" spans="1:65" s="12" customFormat="1">
      <c r="B731" s="197"/>
      <c r="C731" s="198"/>
      <c r="D731" s="192" t="s">
        <v>147</v>
      </c>
      <c r="E731" s="199" t="s">
        <v>1</v>
      </c>
      <c r="F731" s="200" t="s">
        <v>2462</v>
      </c>
      <c r="G731" s="198"/>
      <c r="H731" s="199" t="s">
        <v>1</v>
      </c>
      <c r="I731" s="198"/>
      <c r="J731" s="198"/>
      <c r="K731" s="198"/>
      <c r="L731" s="202"/>
      <c r="M731" s="203"/>
      <c r="N731" s="204"/>
      <c r="O731" s="204"/>
      <c r="P731" s="204"/>
      <c r="Q731" s="204"/>
      <c r="R731" s="204"/>
      <c r="S731" s="204"/>
      <c r="T731" s="205"/>
      <c r="AT731" s="206" t="s">
        <v>147</v>
      </c>
      <c r="AU731" s="206" t="s">
        <v>83</v>
      </c>
      <c r="AV731" s="12" t="s">
        <v>83</v>
      </c>
      <c r="AW731" s="12" t="s">
        <v>31</v>
      </c>
      <c r="AX731" s="12" t="s">
        <v>75</v>
      </c>
      <c r="AY731" s="206" t="s">
        <v>137</v>
      </c>
    </row>
    <row r="732" spans="1:65" s="13" customFormat="1">
      <c r="B732" s="207"/>
      <c r="C732" s="208"/>
      <c r="D732" s="192" t="s">
        <v>147</v>
      </c>
      <c r="E732" s="209" t="s">
        <v>1</v>
      </c>
      <c r="F732" s="210" t="s">
        <v>2571</v>
      </c>
      <c r="G732" s="208"/>
      <c r="H732" s="211">
        <v>600</v>
      </c>
      <c r="I732" s="208"/>
      <c r="J732" s="208"/>
      <c r="K732" s="208"/>
      <c r="L732" s="213"/>
      <c r="M732" s="214"/>
      <c r="N732" s="215"/>
      <c r="O732" s="215"/>
      <c r="P732" s="215"/>
      <c r="Q732" s="215"/>
      <c r="R732" s="215"/>
      <c r="S732" s="215"/>
      <c r="T732" s="216"/>
      <c r="AT732" s="217" t="s">
        <v>147</v>
      </c>
      <c r="AU732" s="217" t="s">
        <v>83</v>
      </c>
      <c r="AV732" s="13" t="s">
        <v>85</v>
      </c>
      <c r="AW732" s="13" t="s">
        <v>31</v>
      </c>
      <c r="AX732" s="13" t="s">
        <v>75</v>
      </c>
      <c r="AY732" s="217" t="s">
        <v>137</v>
      </c>
    </row>
    <row r="733" spans="1:65" s="14" customFormat="1">
      <c r="B733" s="218"/>
      <c r="C733" s="219"/>
      <c r="D733" s="192" t="s">
        <v>147</v>
      </c>
      <c r="E733" s="220" t="s">
        <v>1</v>
      </c>
      <c r="F733" s="221" t="s">
        <v>152</v>
      </c>
      <c r="G733" s="219"/>
      <c r="H733" s="222">
        <v>4184</v>
      </c>
      <c r="I733" s="219"/>
      <c r="J733" s="219"/>
      <c r="K733" s="219"/>
      <c r="L733" s="224"/>
      <c r="M733" s="225"/>
      <c r="N733" s="226"/>
      <c r="O733" s="226"/>
      <c r="P733" s="226"/>
      <c r="Q733" s="226"/>
      <c r="R733" s="226"/>
      <c r="S733" s="226"/>
      <c r="T733" s="227"/>
      <c r="AT733" s="228" t="s">
        <v>147</v>
      </c>
      <c r="AU733" s="228" t="s">
        <v>83</v>
      </c>
      <c r="AV733" s="14" t="s">
        <v>144</v>
      </c>
      <c r="AW733" s="14" t="s">
        <v>31</v>
      </c>
      <c r="AX733" s="14" t="s">
        <v>83</v>
      </c>
      <c r="AY733" s="228" t="s">
        <v>137</v>
      </c>
    </row>
    <row r="734" spans="1:65" s="12" customFormat="1">
      <c r="B734" s="197"/>
      <c r="C734" s="198"/>
      <c r="D734" s="192" t="s">
        <v>147</v>
      </c>
      <c r="E734" s="199" t="s">
        <v>1</v>
      </c>
      <c r="F734" s="200" t="s">
        <v>153</v>
      </c>
      <c r="G734" s="198"/>
      <c r="H734" s="199" t="s">
        <v>1</v>
      </c>
      <c r="I734" s="198"/>
      <c r="J734" s="198"/>
      <c r="K734" s="198"/>
      <c r="L734" s="202"/>
      <c r="M734" s="203"/>
      <c r="N734" s="204"/>
      <c r="O734" s="204"/>
      <c r="P734" s="204"/>
      <c r="Q734" s="204"/>
      <c r="R734" s="204"/>
      <c r="S734" s="204"/>
      <c r="T734" s="205"/>
      <c r="AT734" s="206" t="s">
        <v>147</v>
      </c>
      <c r="AU734" s="206" t="s">
        <v>83</v>
      </c>
      <c r="AV734" s="12" t="s">
        <v>83</v>
      </c>
      <c r="AW734" s="12" t="s">
        <v>31</v>
      </c>
      <c r="AX734" s="12" t="s">
        <v>75</v>
      </c>
      <c r="AY734" s="206" t="s">
        <v>137</v>
      </c>
    </row>
    <row r="735" spans="1:65" s="2" customFormat="1" ht="16.5" customHeight="1">
      <c r="A735" s="34"/>
      <c r="B735" s="35"/>
      <c r="C735" s="178" t="s">
        <v>419</v>
      </c>
      <c r="D735" s="178" t="s">
        <v>138</v>
      </c>
      <c r="E735" s="179" t="s">
        <v>356</v>
      </c>
      <c r="F735" s="180" t="s">
        <v>357</v>
      </c>
      <c r="G735" s="181" t="s">
        <v>156</v>
      </c>
      <c r="H735" s="182">
        <v>4712</v>
      </c>
      <c r="I735" s="253"/>
      <c r="J735" s="184">
        <f>ROUND(I735*H735,2)</f>
        <v>0</v>
      </c>
      <c r="K735" s="180" t="s">
        <v>142</v>
      </c>
      <c r="L735" s="185"/>
      <c r="M735" s="186" t="s">
        <v>1</v>
      </c>
      <c r="N735" s="187" t="s">
        <v>40</v>
      </c>
      <c r="O735" s="71"/>
      <c r="P735" s="188">
        <f>O735*H735</f>
        <v>0</v>
      </c>
      <c r="Q735" s="188">
        <v>5.1999999999999995E-4</v>
      </c>
      <c r="R735" s="188">
        <f>Q735*H735</f>
        <v>2.45024</v>
      </c>
      <c r="S735" s="188">
        <v>0</v>
      </c>
      <c r="T735" s="189">
        <f>S735*H735</f>
        <v>0</v>
      </c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R735" s="190" t="s">
        <v>143</v>
      </c>
      <c r="AT735" s="190" t="s">
        <v>138</v>
      </c>
      <c r="AU735" s="190" t="s">
        <v>83</v>
      </c>
      <c r="AY735" s="17" t="s">
        <v>137</v>
      </c>
      <c r="BE735" s="191">
        <f>IF(N735="základní",J735,0)</f>
        <v>0</v>
      </c>
      <c r="BF735" s="191">
        <f>IF(N735="snížená",J735,0)</f>
        <v>0</v>
      </c>
      <c r="BG735" s="191">
        <f>IF(N735="zákl. přenesená",J735,0)</f>
        <v>0</v>
      </c>
      <c r="BH735" s="191">
        <f>IF(N735="sníž. přenesená",J735,0)</f>
        <v>0</v>
      </c>
      <c r="BI735" s="191">
        <f>IF(N735="nulová",J735,0)</f>
        <v>0</v>
      </c>
      <c r="BJ735" s="17" t="s">
        <v>83</v>
      </c>
      <c r="BK735" s="191">
        <f>ROUND(I735*H735,2)</f>
        <v>0</v>
      </c>
      <c r="BL735" s="17" t="s">
        <v>144</v>
      </c>
      <c r="BM735" s="190" t="s">
        <v>2572</v>
      </c>
    </row>
    <row r="736" spans="1:65" s="2" customFormat="1">
      <c r="A736" s="34"/>
      <c r="B736" s="35"/>
      <c r="C736" s="36"/>
      <c r="D736" s="192" t="s">
        <v>146</v>
      </c>
      <c r="E736" s="36"/>
      <c r="F736" s="193" t="s">
        <v>357</v>
      </c>
      <c r="G736" s="36"/>
      <c r="H736" s="36"/>
      <c r="I736" s="36"/>
      <c r="J736" s="36"/>
      <c r="K736" s="36"/>
      <c r="L736" s="39"/>
      <c r="M736" s="195"/>
      <c r="N736" s="196"/>
      <c r="O736" s="71"/>
      <c r="P736" s="71"/>
      <c r="Q736" s="71"/>
      <c r="R736" s="71"/>
      <c r="S736" s="71"/>
      <c r="T736" s="72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T736" s="17" t="s">
        <v>146</v>
      </c>
      <c r="AU736" s="17" t="s">
        <v>83</v>
      </c>
    </row>
    <row r="737" spans="1:65" s="12" customFormat="1">
      <c r="B737" s="197"/>
      <c r="C737" s="198"/>
      <c r="D737" s="192" t="s">
        <v>147</v>
      </c>
      <c r="E737" s="199" t="s">
        <v>1</v>
      </c>
      <c r="F737" s="200" t="s">
        <v>2428</v>
      </c>
      <c r="G737" s="198"/>
      <c r="H737" s="199" t="s">
        <v>1</v>
      </c>
      <c r="I737" s="198"/>
      <c r="J737" s="198"/>
      <c r="K737" s="198"/>
      <c r="L737" s="202"/>
      <c r="M737" s="203"/>
      <c r="N737" s="204"/>
      <c r="O737" s="204"/>
      <c r="P737" s="204"/>
      <c r="Q737" s="204"/>
      <c r="R737" s="204"/>
      <c r="S737" s="204"/>
      <c r="T737" s="205"/>
      <c r="AT737" s="206" t="s">
        <v>147</v>
      </c>
      <c r="AU737" s="206" t="s">
        <v>83</v>
      </c>
      <c r="AV737" s="12" t="s">
        <v>83</v>
      </c>
      <c r="AW737" s="12" t="s">
        <v>31</v>
      </c>
      <c r="AX737" s="12" t="s">
        <v>75</v>
      </c>
      <c r="AY737" s="206" t="s">
        <v>137</v>
      </c>
    </row>
    <row r="738" spans="1:65" s="13" customFormat="1">
      <c r="B738" s="207"/>
      <c r="C738" s="208"/>
      <c r="D738" s="192" t="s">
        <v>147</v>
      </c>
      <c r="E738" s="209" t="s">
        <v>1</v>
      </c>
      <c r="F738" s="210" t="s">
        <v>359</v>
      </c>
      <c r="G738" s="208"/>
      <c r="H738" s="211">
        <v>438</v>
      </c>
      <c r="I738" s="208"/>
      <c r="J738" s="208"/>
      <c r="K738" s="208"/>
      <c r="L738" s="213"/>
      <c r="M738" s="214"/>
      <c r="N738" s="215"/>
      <c r="O738" s="215"/>
      <c r="P738" s="215"/>
      <c r="Q738" s="215"/>
      <c r="R738" s="215"/>
      <c r="S738" s="215"/>
      <c r="T738" s="216"/>
      <c r="AT738" s="217" t="s">
        <v>147</v>
      </c>
      <c r="AU738" s="217" t="s">
        <v>83</v>
      </c>
      <c r="AV738" s="13" t="s">
        <v>85</v>
      </c>
      <c r="AW738" s="13" t="s">
        <v>31</v>
      </c>
      <c r="AX738" s="13" t="s">
        <v>75</v>
      </c>
      <c r="AY738" s="217" t="s">
        <v>137</v>
      </c>
    </row>
    <row r="739" spans="1:65" s="12" customFormat="1">
      <c r="B739" s="197"/>
      <c r="C739" s="198"/>
      <c r="D739" s="192" t="s">
        <v>147</v>
      </c>
      <c r="E739" s="199" t="s">
        <v>1</v>
      </c>
      <c r="F739" s="200" t="s">
        <v>2429</v>
      </c>
      <c r="G739" s="198"/>
      <c r="H739" s="199" t="s">
        <v>1</v>
      </c>
      <c r="I739" s="198"/>
      <c r="J739" s="198"/>
      <c r="K739" s="198"/>
      <c r="L739" s="202"/>
      <c r="M739" s="203"/>
      <c r="N739" s="204"/>
      <c r="O739" s="204"/>
      <c r="P739" s="204"/>
      <c r="Q739" s="204"/>
      <c r="R739" s="204"/>
      <c r="S739" s="204"/>
      <c r="T739" s="205"/>
      <c r="AT739" s="206" t="s">
        <v>147</v>
      </c>
      <c r="AU739" s="206" t="s">
        <v>83</v>
      </c>
      <c r="AV739" s="12" t="s">
        <v>83</v>
      </c>
      <c r="AW739" s="12" t="s">
        <v>31</v>
      </c>
      <c r="AX739" s="12" t="s">
        <v>75</v>
      </c>
      <c r="AY739" s="206" t="s">
        <v>137</v>
      </c>
    </row>
    <row r="740" spans="1:65" s="13" customFormat="1">
      <c r="B740" s="207"/>
      <c r="C740" s="208"/>
      <c r="D740" s="192" t="s">
        <v>147</v>
      </c>
      <c r="E740" s="209" t="s">
        <v>1</v>
      </c>
      <c r="F740" s="210" t="s">
        <v>2573</v>
      </c>
      <c r="G740" s="208"/>
      <c r="H740" s="211">
        <v>660</v>
      </c>
      <c r="I740" s="208"/>
      <c r="J740" s="208"/>
      <c r="K740" s="208"/>
      <c r="L740" s="213"/>
      <c r="M740" s="214"/>
      <c r="N740" s="215"/>
      <c r="O740" s="215"/>
      <c r="P740" s="215"/>
      <c r="Q740" s="215"/>
      <c r="R740" s="215"/>
      <c r="S740" s="215"/>
      <c r="T740" s="216"/>
      <c r="AT740" s="217" t="s">
        <v>147</v>
      </c>
      <c r="AU740" s="217" t="s">
        <v>83</v>
      </c>
      <c r="AV740" s="13" t="s">
        <v>85</v>
      </c>
      <c r="AW740" s="13" t="s">
        <v>31</v>
      </c>
      <c r="AX740" s="13" t="s">
        <v>75</v>
      </c>
      <c r="AY740" s="217" t="s">
        <v>137</v>
      </c>
    </row>
    <row r="741" spans="1:65" s="12" customFormat="1">
      <c r="B741" s="197"/>
      <c r="C741" s="198"/>
      <c r="D741" s="192" t="s">
        <v>147</v>
      </c>
      <c r="E741" s="199" t="s">
        <v>1</v>
      </c>
      <c r="F741" s="200" t="s">
        <v>2574</v>
      </c>
      <c r="G741" s="198"/>
      <c r="H741" s="199" t="s">
        <v>1</v>
      </c>
      <c r="I741" s="198"/>
      <c r="J741" s="198"/>
      <c r="K741" s="198"/>
      <c r="L741" s="202"/>
      <c r="M741" s="203"/>
      <c r="N741" s="204"/>
      <c r="O741" s="204"/>
      <c r="P741" s="204"/>
      <c r="Q741" s="204"/>
      <c r="R741" s="204"/>
      <c r="S741" s="204"/>
      <c r="T741" s="205"/>
      <c r="AT741" s="206" t="s">
        <v>147</v>
      </c>
      <c r="AU741" s="206" t="s">
        <v>83</v>
      </c>
      <c r="AV741" s="12" t="s">
        <v>83</v>
      </c>
      <c r="AW741" s="12" t="s">
        <v>31</v>
      </c>
      <c r="AX741" s="12" t="s">
        <v>75</v>
      </c>
      <c r="AY741" s="206" t="s">
        <v>137</v>
      </c>
    </row>
    <row r="742" spans="1:65" s="13" customFormat="1">
      <c r="B742" s="207"/>
      <c r="C742" s="208"/>
      <c r="D742" s="192" t="s">
        <v>147</v>
      </c>
      <c r="E742" s="209" t="s">
        <v>1</v>
      </c>
      <c r="F742" s="210" t="s">
        <v>2575</v>
      </c>
      <c r="G742" s="208"/>
      <c r="H742" s="211">
        <v>990</v>
      </c>
      <c r="I742" s="208"/>
      <c r="J742" s="208"/>
      <c r="K742" s="208"/>
      <c r="L742" s="213"/>
      <c r="M742" s="214"/>
      <c r="N742" s="215"/>
      <c r="O742" s="215"/>
      <c r="P742" s="215"/>
      <c r="Q742" s="215"/>
      <c r="R742" s="215"/>
      <c r="S742" s="215"/>
      <c r="T742" s="216"/>
      <c r="AT742" s="217" t="s">
        <v>147</v>
      </c>
      <c r="AU742" s="217" t="s">
        <v>83</v>
      </c>
      <c r="AV742" s="13" t="s">
        <v>85</v>
      </c>
      <c r="AW742" s="13" t="s">
        <v>31</v>
      </c>
      <c r="AX742" s="13" t="s">
        <v>75</v>
      </c>
      <c r="AY742" s="217" t="s">
        <v>137</v>
      </c>
    </row>
    <row r="743" spans="1:65" s="12" customFormat="1">
      <c r="B743" s="197"/>
      <c r="C743" s="198"/>
      <c r="D743" s="192" t="s">
        <v>147</v>
      </c>
      <c r="E743" s="199" t="s">
        <v>1</v>
      </c>
      <c r="F743" s="200" t="s">
        <v>2543</v>
      </c>
      <c r="G743" s="198"/>
      <c r="H743" s="199" t="s">
        <v>1</v>
      </c>
      <c r="I743" s="198"/>
      <c r="J743" s="198"/>
      <c r="K743" s="198"/>
      <c r="L743" s="202"/>
      <c r="M743" s="203"/>
      <c r="N743" s="204"/>
      <c r="O743" s="204"/>
      <c r="P743" s="204"/>
      <c r="Q743" s="204"/>
      <c r="R743" s="204"/>
      <c r="S743" s="204"/>
      <c r="T743" s="205"/>
      <c r="AT743" s="206" t="s">
        <v>147</v>
      </c>
      <c r="AU743" s="206" t="s">
        <v>83</v>
      </c>
      <c r="AV743" s="12" t="s">
        <v>83</v>
      </c>
      <c r="AW743" s="12" t="s">
        <v>31</v>
      </c>
      <c r="AX743" s="12" t="s">
        <v>75</v>
      </c>
      <c r="AY743" s="206" t="s">
        <v>137</v>
      </c>
    </row>
    <row r="744" spans="1:65" s="13" customFormat="1">
      <c r="B744" s="207"/>
      <c r="C744" s="208"/>
      <c r="D744" s="192" t="s">
        <v>147</v>
      </c>
      <c r="E744" s="209" t="s">
        <v>1</v>
      </c>
      <c r="F744" s="210" t="s">
        <v>2576</v>
      </c>
      <c r="G744" s="208"/>
      <c r="H744" s="211">
        <v>1848</v>
      </c>
      <c r="I744" s="208"/>
      <c r="J744" s="208"/>
      <c r="K744" s="208"/>
      <c r="L744" s="213"/>
      <c r="M744" s="214"/>
      <c r="N744" s="215"/>
      <c r="O744" s="215"/>
      <c r="P744" s="215"/>
      <c r="Q744" s="215"/>
      <c r="R744" s="215"/>
      <c r="S744" s="215"/>
      <c r="T744" s="216"/>
      <c r="AT744" s="217" t="s">
        <v>147</v>
      </c>
      <c r="AU744" s="217" t="s">
        <v>83</v>
      </c>
      <c r="AV744" s="13" t="s">
        <v>85</v>
      </c>
      <c r="AW744" s="13" t="s">
        <v>31</v>
      </c>
      <c r="AX744" s="13" t="s">
        <v>75</v>
      </c>
      <c r="AY744" s="217" t="s">
        <v>137</v>
      </c>
    </row>
    <row r="745" spans="1:65" s="12" customFormat="1">
      <c r="B745" s="197"/>
      <c r="C745" s="198"/>
      <c r="D745" s="192" t="s">
        <v>147</v>
      </c>
      <c r="E745" s="199" t="s">
        <v>1</v>
      </c>
      <c r="F745" s="200" t="s">
        <v>2462</v>
      </c>
      <c r="G745" s="198"/>
      <c r="H745" s="199" t="s">
        <v>1</v>
      </c>
      <c r="I745" s="198"/>
      <c r="J745" s="198"/>
      <c r="K745" s="198"/>
      <c r="L745" s="202"/>
      <c r="M745" s="203"/>
      <c r="N745" s="204"/>
      <c r="O745" s="204"/>
      <c r="P745" s="204"/>
      <c r="Q745" s="204"/>
      <c r="R745" s="204"/>
      <c r="S745" s="204"/>
      <c r="T745" s="205"/>
      <c r="AT745" s="206" t="s">
        <v>147</v>
      </c>
      <c r="AU745" s="206" t="s">
        <v>83</v>
      </c>
      <c r="AV745" s="12" t="s">
        <v>83</v>
      </c>
      <c r="AW745" s="12" t="s">
        <v>31</v>
      </c>
      <c r="AX745" s="12" t="s">
        <v>75</v>
      </c>
      <c r="AY745" s="206" t="s">
        <v>137</v>
      </c>
    </row>
    <row r="746" spans="1:65" s="13" customFormat="1">
      <c r="B746" s="207"/>
      <c r="C746" s="208"/>
      <c r="D746" s="192" t="s">
        <v>147</v>
      </c>
      <c r="E746" s="209" t="s">
        <v>1</v>
      </c>
      <c r="F746" s="210" t="s">
        <v>2577</v>
      </c>
      <c r="G746" s="208"/>
      <c r="H746" s="211">
        <v>776</v>
      </c>
      <c r="I746" s="208"/>
      <c r="J746" s="208"/>
      <c r="K746" s="208"/>
      <c r="L746" s="213"/>
      <c r="M746" s="214"/>
      <c r="N746" s="215"/>
      <c r="O746" s="215"/>
      <c r="P746" s="215"/>
      <c r="Q746" s="215"/>
      <c r="R746" s="215"/>
      <c r="S746" s="215"/>
      <c r="T746" s="216"/>
      <c r="AT746" s="217" t="s">
        <v>147</v>
      </c>
      <c r="AU746" s="217" t="s">
        <v>83</v>
      </c>
      <c r="AV746" s="13" t="s">
        <v>85</v>
      </c>
      <c r="AW746" s="13" t="s">
        <v>31</v>
      </c>
      <c r="AX746" s="13" t="s">
        <v>75</v>
      </c>
      <c r="AY746" s="217" t="s">
        <v>137</v>
      </c>
    </row>
    <row r="747" spans="1:65" s="14" customFormat="1">
      <c r="B747" s="218"/>
      <c r="C747" s="219"/>
      <c r="D747" s="192" t="s">
        <v>147</v>
      </c>
      <c r="E747" s="220" t="s">
        <v>1</v>
      </c>
      <c r="F747" s="221" t="s">
        <v>152</v>
      </c>
      <c r="G747" s="219"/>
      <c r="H747" s="222">
        <v>4712</v>
      </c>
      <c r="I747" s="219"/>
      <c r="J747" s="219"/>
      <c r="K747" s="219"/>
      <c r="L747" s="224"/>
      <c r="M747" s="225"/>
      <c r="N747" s="226"/>
      <c r="O747" s="226"/>
      <c r="P747" s="226"/>
      <c r="Q747" s="226"/>
      <c r="R747" s="226"/>
      <c r="S747" s="226"/>
      <c r="T747" s="227"/>
      <c r="AT747" s="228" t="s">
        <v>147</v>
      </c>
      <c r="AU747" s="228" t="s">
        <v>83</v>
      </c>
      <c r="AV747" s="14" t="s">
        <v>144</v>
      </c>
      <c r="AW747" s="14" t="s">
        <v>31</v>
      </c>
      <c r="AX747" s="14" t="s">
        <v>83</v>
      </c>
      <c r="AY747" s="228" t="s">
        <v>137</v>
      </c>
    </row>
    <row r="748" spans="1:65" s="12" customFormat="1">
      <c r="B748" s="197"/>
      <c r="C748" s="198"/>
      <c r="D748" s="192" t="s">
        <v>147</v>
      </c>
      <c r="E748" s="199" t="s">
        <v>1</v>
      </c>
      <c r="F748" s="200" t="s">
        <v>153</v>
      </c>
      <c r="G748" s="198"/>
      <c r="H748" s="199" t="s">
        <v>1</v>
      </c>
      <c r="I748" s="198"/>
      <c r="J748" s="198"/>
      <c r="K748" s="198"/>
      <c r="L748" s="202"/>
      <c r="M748" s="203"/>
      <c r="N748" s="204"/>
      <c r="O748" s="204"/>
      <c r="P748" s="204"/>
      <c r="Q748" s="204"/>
      <c r="R748" s="204"/>
      <c r="S748" s="204"/>
      <c r="T748" s="205"/>
      <c r="AT748" s="206" t="s">
        <v>147</v>
      </c>
      <c r="AU748" s="206" t="s">
        <v>83</v>
      </c>
      <c r="AV748" s="12" t="s">
        <v>83</v>
      </c>
      <c r="AW748" s="12" t="s">
        <v>31</v>
      </c>
      <c r="AX748" s="12" t="s">
        <v>75</v>
      </c>
      <c r="AY748" s="206" t="s">
        <v>137</v>
      </c>
    </row>
    <row r="749" spans="1:65" s="2" customFormat="1" ht="16.5" customHeight="1">
      <c r="A749" s="34"/>
      <c r="B749" s="35"/>
      <c r="C749" s="178" t="s">
        <v>425</v>
      </c>
      <c r="D749" s="178" t="s">
        <v>138</v>
      </c>
      <c r="E749" s="179" t="s">
        <v>1435</v>
      </c>
      <c r="F749" s="180" t="s">
        <v>1436</v>
      </c>
      <c r="G749" s="181" t="s">
        <v>156</v>
      </c>
      <c r="H749" s="182">
        <v>82</v>
      </c>
      <c r="I749" s="253"/>
      <c r="J749" s="184">
        <f>ROUND(I749*H749,2)</f>
        <v>0</v>
      </c>
      <c r="K749" s="180" t="s">
        <v>142</v>
      </c>
      <c r="L749" s="185"/>
      <c r="M749" s="186" t="s">
        <v>1</v>
      </c>
      <c r="N749" s="187" t="s">
        <v>40</v>
      </c>
      <c r="O749" s="71"/>
      <c r="P749" s="188">
        <f>O749*H749</f>
        <v>0</v>
      </c>
      <c r="Q749" s="188">
        <v>7.4200000000000004E-3</v>
      </c>
      <c r="R749" s="188">
        <f>Q749*H749</f>
        <v>0.60843999999999998</v>
      </c>
      <c r="S749" s="188">
        <v>0</v>
      </c>
      <c r="T749" s="189">
        <f>S749*H749</f>
        <v>0</v>
      </c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R749" s="190" t="s">
        <v>143</v>
      </c>
      <c r="AT749" s="190" t="s">
        <v>138</v>
      </c>
      <c r="AU749" s="190" t="s">
        <v>83</v>
      </c>
      <c r="AY749" s="17" t="s">
        <v>137</v>
      </c>
      <c r="BE749" s="191">
        <f>IF(N749="základní",J749,0)</f>
        <v>0</v>
      </c>
      <c r="BF749" s="191">
        <f>IF(N749="snížená",J749,0)</f>
        <v>0</v>
      </c>
      <c r="BG749" s="191">
        <f>IF(N749="zákl. přenesená",J749,0)</f>
        <v>0</v>
      </c>
      <c r="BH749" s="191">
        <f>IF(N749="sníž. přenesená",J749,0)</f>
        <v>0</v>
      </c>
      <c r="BI749" s="191">
        <f>IF(N749="nulová",J749,0)</f>
        <v>0</v>
      </c>
      <c r="BJ749" s="17" t="s">
        <v>83</v>
      </c>
      <c r="BK749" s="191">
        <f>ROUND(I749*H749,2)</f>
        <v>0</v>
      </c>
      <c r="BL749" s="17" t="s">
        <v>144</v>
      </c>
      <c r="BM749" s="190" t="s">
        <v>2578</v>
      </c>
    </row>
    <row r="750" spans="1:65" s="2" customFormat="1">
      <c r="A750" s="34"/>
      <c r="B750" s="35"/>
      <c r="C750" s="36"/>
      <c r="D750" s="192" t="s">
        <v>146</v>
      </c>
      <c r="E750" s="36"/>
      <c r="F750" s="193" t="s">
        <v>1436</v>
      </c>
      <c r="G750" s="36"/>
      <c r="H750" s="36"/>
      <c r="I750" s="36"/>
      <c r="J750" s="36"/>
      <c r="K750" s="36"/>
      <c r="L750" s="39"/>
      <c r="M750" s="195"/>
      <c r="N750" s="196"/>
      <c r="O750" s="71"/>
      <c r="P750" s="71"/>
      <c r="Q750" s="71"/>
      <c r="R750" s="71"/>
      <c r="S750" s="71"/>
      <c r="T750" s="72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T750" s="17" t="s">
        <v>146</v>
      </c>
      <c r="AU750" s="17" t="s">
        <v>83</v>
      </c>
    </row>
    <row r="751" spans="1:65" s="12" customFormat="1">
      <c r="B751" s="197"/>
      <c r="C751" s="198"/>
      <c r="D751" s="192" t="s">
        <v>147</v>
      </c>
      <c r="E751" s="199" t="s">
        <v>1</v>
      </c>
      <c r="F751" s="200" t="s">
        <v>2579</v>
      </c>
      <c r="G751" s="198"/>
      <c r="H751" s="199" t="s">
        <v>1</v>
      </c>
      <c r="I751" s="198"/>
      <c r="J751" s="198"/>
      <c r="K751" s="198"/>
      <c r="L751" s="202"/>
      <c r="M751" s="203"/>
      <c r="N751" s="204"/>
      <c r="O751" s="204"/>
      <c r="P751" s="204"/>
      <c r="Q751" s="204"/>
      <c r="R751" s="204"/>
      <c r="S751" s="204"/>
      <c r="T751" s="205"/>
      <c r="AT751" s="206" t="s">
        <v>147</v>
      </c>
      <c r="AU751" s="206" t="s">
        <v>83</v>
      </c>
      <c r="AV751" s="12" t="s">
        <v>83</v>
      </c>
      <c r="AW751" s="12" t="s">
        <v>31</v>
      </c>
      <c r="AX751" s="12" t="s">
        <v>75</v>
      </c>
      <c r="AY751" s="206" t="s">
        <v>137</v>
      </c>
    </row>
    <row r="752" spans="1:65" s="13" customFormat="1">
      <c r="B752" s="207"/>
      <c r="C752" s="208"/>
      <c r="D752" s="192" t="s">
        <v>147</v>
      </c>
      <c r="E752" s="209" t="s">
        <v>1</v>
      </c>
      <c r="F752" s="210" t="s">
        <v>566</v>
      </c>
      <c r="G752" s="208"/>
      <c r="H752" s="211">
        <v>82</v>
      </c>
      <c r="I752" s="208"/>
      <c r="J752" s="208"/>
      <c r="K752" s="208"/>
      <c r="L752" s="213"/>
      <c r="M752" s="214"/>
      <c r="N752" s="215"/>
      <c r="O752" s="215"/>
      <c r="P752" s="215"/>
      <c r="Q752" s="215"/>
      <c r="R752" s="215"/>
      <c r="S752" s="215"/>
      <c r="T752" s="216"/>
      <c r="AT752" s="217" t="s">
        <v>147</v>
      </c>
      <c r="AU752" s="217" t="s">
        <v>83</v>
      </c>
      <c r="AV752" s="13" t="s">
        <v>85</v>
      </c>
      <c r="AW752" s="13" t="s">
        <v>31</v>
      </c>
      <c r="AX752" s="13" t="s">
        <v>75</v>
      </c>
      <c r="AY752" s="217" t="s">
        <v>137</v>
      </c>
    </row>
    <row r="753" spans="1:65" s="14" customFormat="1">
      <c r="B753" s="218"/>
      <c r="C753" s="219"/>
      <c r="D753" s="192" t="s">
        <v>147</v>
      </c>
      <c r="E753" s="220" t="s">
        <v>1</v>
      </c>
      <c r="F753" s="221" t="s">
        <v>152</v>
      </c>
      <c r="G753" s="219"/>
      <c r="H753" s="222">
        <v>82</v>
      </c>
      <c r="I753" s="219"/>
      <c r="J753" s="219"/>
      <c r="K753" s="219"/>
      <c r="L753" s="224"/>
      <c r="M753" s="225"/>
      <c r="N753" s="226"/>
      <c r="O753" s="226"/>
      <c r="P753" s="226"/>
      <c r="Q753" s="226"/>
      <c r="R753" s="226"/>
      <c r="S753" s="226"/>
      <c r="T753" s="227"/>
      <c r="AT753" s="228" t="s">
        <v>147</v>
      </c>
      <c r="AU753" s="228" t="s">
        <v>83</v>
      </c>
      <c r="AV753" s="14" t="s">
        <v>144</v>
      </c>
      <c r="AW753" s="14" t="s">
        <v>31</v>
      </c>
      <c r="AX753" s="14" t="s">
        <v>83</v>
      </c>
      <c r="AY753" s="228" t="s">
        <v>137</v>
      </c>
    </row>
    <row r="754" spans="1:65" s="12" customFormat="1">
      <c r="B754" s="197"/>
      <c r="C754" s="198"/>
      <c r="D754" s="192" t="s">
        <v>147</v>
      </c>
      <c r="E754" s="199" t="s">
        <v>1</v>
      </c>
      <c r="F754" s="200" t="s">
        <v>153</v>
      </c>
      <c r="G754" s="198"/>
      <c r="H754" s="199" t="s">
        <v>1</v>
      </c>
      <c r="I754" s="198"/>
      <c r="J754" s="198"/>
      <c r="K754" s="198"/>
      <c r="L754" s="202"/>
      <c r="M754" s="203"/>
      <c r="N754" s="204"/>
      <c r="O754" s="204"/>
      <c r="P754" s="204"/>
      <c r="Q754" s="204"/>
      <c r="R754" s="204"/>
      <c r="S754" s="204"/>
      <c r="T754" s="205"/>
      <c r="AT754" s="206" t="s">
        <v>147</v>
      </c>
      <c r="AU754" s="206" t="s">
        <v>83</v>
      </c>
      <c r="AV754" s="12" t="s">
        <v>83</v>
      </c>
      <c r="AW754" s="12" t="s">
        <v>31</v>
      </c>
      <c r="AX754" s="12" t="s">
        <v>75</v>
      </c>
      <c r="AY754" s="206" t="s">
        <v>137</v>
      </c>
    </row>
    <row r="755" spans="1:65" s="2" customFormat="1" ht="16.5" customHeight="1">
      <c r="A755" s="34"/>
      <c r="B755" s="35"/>
      <c r="C755" s="178" t="s">
        <v>429</v>
      </c>
      <c r="D755" s="178" t="s">
        <v>138</v>
      </c>
      <c r="E755" s="179" t="s">
        <v>351</v>
      </c>
      <c r="F755" s="180" t="s">
        <v>352</v>
      </c>
      <c r="G755" s="181" t="s">
        <v>156</v>
      </c>
      <c r="H755" s="182">
        <v>19208</v>
      </c>
      <c r="I755" s="253"/>
      <c r="J755" s="184">
        <f>ROUND(I755*H755,2)</f>
        <v>0</v>
      </c>
      <c r="K755" s="180" t="s">
        <v>142</v>
      </c>
      <c r="L755" s="185"/>
      <c r="M755" s="186" t="s">
        <v>1</v>
      </c>
      <c r="N755" s="187" t="s">
        <v>40</v>
      </c>
      <c r="O755" s="71"/>
      <c r="P755" s="188">
        <f>O755*H755</f>
        <v>0</v>
      </c>
      <c r="Q755" s="188">
        <v>9.0000000000000006E-5</v>
      </c>
      <c r="R755" s="188">
        <f>Q755*H755</f>
        <v>1.72872</v>
      </c>
      <c r="S755" s="188">
        <v>0</v>
      </c>
      <c r="T755" s="189">
        <f>S755*H755</f>
        <v>0</v>
      </c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R755" s="190" t="s">
        <v>143</v>
      </c>
      <c r="AT755" s="190" t="s">
        <v>138</v>
      </c>
      <c r="AU755" s="190" t="s">
        <v>83</v>
      </c>
      <c r="AY755" s="17" t="s">
        <v>137</v>
      </c>
      <c r="BE755" s="191">
        <f>IF(N755="základní",J755,0)</f>
        <v>0</v>
      </c>
      <c r="BF755" s="191">
        <f>IF(N755="snížená",J755,0)</f>
        <v>0</v>
      </c>
      <c r="BG755" s="191">
        <f>IF(N755="zákl. přenesená",J755,0)</f>
        <v>0</v>
      </c>
      <c r="BH755" s="191">
        <f>IF(N755="sníž. přenesená",J755,0)</f>
        <v>0</v>
      </c>
      <c r="BI755" s="191">
        <f>IF(N755="nulová",J755,0)</f>
        <v>0</v>
      </c>
      <c r="BJ755" s="17" t="s">
        <v>83</v>
      </c>
      <c r="BK755" s="191">
        <f>ROUND(I755*H755,2)</f>
        <v>0</v>
      </c>
      <c r="BL755" s="17" t="s">
        <v>144</v>
      </c>
      <c r="BM755" s="190" t="s">
        <v>2580</v>
      </c>
    </row>
    <row r="756" spans="1:65" s="2" customFormat="1">
      <c r="A756" s="34"/>
      <c r="B756" s="35"/>
      <c r="C756" s="36"/>
      <c r="D756" s="192" t="s">
        <v>146</v>
      </c>
      <c r="E756" s="36"/>
      <c r="F756" s="193" t="s">
        <v>352</v>
      </c>
      <c r="G756" s="36"/>
      <c r="H756" s="36"/>
      <c r="I756" s="36"/>
      <c r="J756" s="36"/>
      <c r="K756" s="36"/>
      <c r="L756" s="39"/>
      <c r="M756" s="195"/>
      <c r="N756" s="196"/>
      <c r="O756" s="71"/>
      <c r="P756" s="71"/>
      <c r="Q756" s="71"/>
      <c r="R756" s="71"/>
      <c r="S756" s="71"/>
      <c r="T756" s="72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T756" s="17" t="s">
        <v>146</v>
      </c>
      <c r="AU756" s="17" t="s">
        <v>83</v>
      </c>
    </row>
    <row r="757" spans="1:65" s="13" customFormat="1">
      <c r="B757" s="207"/>
      <c r="C757" s="208"/>
      <c r="D757" s="192" t="s">
        <v>147</v>
      </c>
      <c r="E757" s="209" t="s">
        <v>1</v>
      </c>
      <c r="F757" s="210" t="s">
        <v>2581</v>
      </c>
      <c r="G757" s="208"/>
      <c r="H757" s="211">
        <v>19208</v>
      </c>
      <c r="I757" s="208"/>
      <c r="J757" s="208"/>
      <c r="K757" s="208"/>
      <c r="L757" s="213"/>
      <c r="M757" s="214"/>
      <c r="N757" s="215"/>
      <c r="O757" s="215"/>
      <c r="P757" s="215"/>
      <c r="Q757" s="215"/>
      <c r="R757" s="215"/>
      <c r="S757" s="215"/>
      <c r="T757" s="216"/>
      <c r="AT757" s="217" t="s">
        <v>147</v>
      </c>
      <c r="AU757" s="217" t="s">
        <v>83</v>
      </c>
      <c r="AV757" s="13" t="s">
        <v>85</v>
      </c>
      <c r="AW757" s="13" t="s">
        <v>31</v>
      </c>
      <c r="AX757" s="13" t="s">
        <v>75</v>
      </c>
      <c r="AY757" s="217" t="s">
        <v>137</v>
      </c>
    </row>
    <row r="758" spans="1:65" s="14" customFormat="1">
      <c r="B758" s="218"/>
      <c r="C758" s="219"/>
      <c r="D758" s="192" t="s">
        <v>147</v>
      </c>
      <c r="E758" s="220" t="s">
        <v>1</v>
      </c>
      <c r="F758" s="221" t="s">
        <v>152</v>
      </c>
      <c r="G758" s="219"/>
      <c r="H758" s="222">
        <v>19208</v>
      </c>
      <c r="I758" s="219"/>
      <c r="J758" s="219"/>
      <c r="K758" s="219"/>
      <c r="L758" s="224"/>
      <c r="M758" s="225"/>
      <c r="N758" s="226"/>
      <c r="O758" s="226"/>
      <c r="P758" s="226"/>
      <c r="Q758" s="226"/>
      <c r="R758" s="226"/>
      <c r="S758" s="226"/>
      <c r="T758" s="227"/>
      <c r="AT758" s="228" t="s">
        <v>147</v>
      </c>
      <c r="AU758" s="228" t="s">
        <v>83</v>
      </c>
      <c r="AV758" s="14" t="s">
        <v>144</v>
      </c>
      <c r="AW758" s="14" t="s">
        <v>31</v>
      </c>
      <c r="AX758" s="14" t="s">
        <v>83</v>
      </c>
      <c r="AY758" s="228" t="s">
        <v>137</v>
      </c>
    </row>
    <row r="759" spans="1:65" s="12" customFormat="1">
      <c r="B759" s="197"/>
      <c r="C759" s="198"/>
      <c r="D759" s="192" t="s">
        <v>147</v>
      </c>
      <c r="E759" s="199" t="s">
        <v>1</v>
      </c>
      <c r="F759" s="200" t="s">
        <v>153</v>
      </c>
      <c r="G759" s="198"/>
      <c r="H759" s="199" t="s">
        <v>1</v>
      </c>
      <c r="I759" s="198"/>
      <c r="J759" s="198"/>
      <c r="K759" s="198"/>
      <c r="L759" s="202"/>
      <c r="M759" s="203"/>
      <c r="N759" s="204"/>
      <c r="O759" s="204"/>
      <c r="P759" s="204"/>
      <c r="Q759" s="204"/>
      <c r="R759" s="204"/>
      <c r="S759" s="204"/>
      <c r="T759" s="205"/>
      <c r="AT759" s="206" t="s">
        <v>147</v>
      </c>
      <c r="AU759" s="206" t="s">
        <v>83</v>
      </c>
      <c r="AV759" s="12" t="s">
        <v>83</v>
      </c>
      <c r="AW759" s="12" t="s">
        <v>31</v>
      </c>
      <c r="AX759" s="12" t="s">
        <v>75</v>
      </c>
      <c r="AY759" s="206" t="s">
        <v>137</v>
      </c>
    </row>
    <row r="760" spans="1:65" s="2" customFormat="1" ht="16.5" customHeight="1">
      <c r="A760" s="34"/>
      <c r="B760" s="35"/>
      <c r="C760" s="178" t="s">
        <v>435</v>
      </c>
      <c r="D760" s="178" t="s">
        <v>138</v>
      </c>
      <c r="E760" s="179" t="s">
        <v>398</v>
      </c>
      <c r="F760" s="180" t="s">
        <v>399</v>
      </c>
      <c r="G760" s="181" t="s">
        <v>156</v>
      </c>
      <c r="H760" s="182">
        <v>8</v>
      </c>
      <c r="I760" s="253"/>
      <c r="J760" s="184">
        <f>ROUND(I760*H760,2)</f>
        <v>0</v>
      </c>
      <c r="K760" s="180" t="s">
        <v>142</v>
      </c>
      <c r="L760" s="185"/>
      <c r="M760" s="186" t="s">
        <v>1</v>
      </c>
      <c r="N760" s="187" t="s">
        <v>40</v>
      </c>
      <c r="O760" s="71"/>
      <c r="P760" s="188">
        <f>O760*H760</f>
        <v>0</v>
      </c>
      <c r="Q760" s="188">
        <v>0.06</v>
      </c>
      <c r="R760" s="188">
        <f>Q760*H760</f>
        <v>0.48</v>
      </c>
      <c r="S760" s="188">
        <v>0</v>
      </c>
      <c r="T760" s="189">
        <f>S760*H760</f>
        <v>0</v>
      </c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R760" s="190" t="s">
        <v>143</v>
      </c>
      <c r="AT760" s="190" t="s">
        <v>138</v>
      </c>
      <c r="AU760" s="190" t="s">
        <v>83</v>
      </c>
      <c r="AY760" s="17" t="s">
        <v>137</v>
      </c>
      <c r="BE760" s="191">
        <f>IF(N760="základní",J760,0)</f>
        <v>0</v>
      </c>
      <c r="BF760" s="191">
        <f>IF(N760="snížená",J760,0)</f>
        <v>0</v>
      </c>
      <c r="BG760" s="191">
        <f>IF(N760="zákl. přenesená",J760,0)</f>
        <v>0</v>
      </c>
      <c r="BH760" s="191">
        <f>IF(N760="sníž. přenesená",J760,0)</f>
        <v>0</v>
      </c>
      <c r="BI760" s="191">
        <f>IF(N760="nulová",J760,0)</f>
        <v>0</v>
      </c>
      <c r="BJ760" s="17" t="s">
        <v>83</v>
      </c>
      <c r="BK760" s="191">
        <f>ROUND(I760*H760,2)</f>
        <v>0</v>
      </c>
      <c r="BL760" s="17" t="s">
        <v>144</v>
      </c>
      <c r="BM760" s="190" t="s">
        <v>2582</v>
      </c>
    </row>
    <row r="761" spans="1:65" s="2" customFormat="1">
      <c r="A761" s="34"/>
      <c r="B761" s="35"/>
      <c r="C761" s="36"/>
      <c r="D761" s="192" t="s">
        <v>146</v>
      </c>
      <c r="E761" s="36"/>
      <c r="F761" s="193" t="s">
        <v>399</v>
      </c>
      <c r="G761" s="36"/>
      <c r="H761" s="36"/>
      <c r="I761" s="36"/>
      <c r="J761" s="36"/>
      <c r="K761" s="36"/>
      <c r="L761" s="39"/>
      <c r="M761" s="195"/>
      <c r="N761" s="196"/>
      <c r="O761" s="71"/>
      <c r="P761" s="71"/>
      <c r="Q761" s="71"/>
      <c r="R761" s="71"/>
      <c r="S761" s="71"/>
      <c r="T761" s="72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T761" s="17" t="s">
        <v>146</v>
      </c>
      <c r="AU761" s="17" t="s">
        <v>83</v>
      </c>
    </row>
    <row r="762" spans="1:65" s="12" customFormat="1">
      <c r="B762" s="197"/>
      <c r="C762" s="198"/>
      <c r="D762" s="192" t="s">
        <v>147</v>
      </c>
      <c r="E762" s="199" t="s">
        <v>1</v>
      </c>
      <c r="F762" s="200" t="s">
        <v>2583</v>
      </c>
      <c r="G762" s="198"/>
      <c r="H762" s="199" t="s">
        <v>1</v>
      </c>
      <c r="I762" s="198"/>
      <c r="J762" s="198"/>
      <c r="K762" s="198"/>
      <c r="L762" s="202"/>
      <c r="M762" s="203"/>
      <c r="N762" s="204"/>
      <c r="O762" s="204"/>
      <c r="P762" s="204"/>
      <c r="Q762" s="204"/>
      <c r="R762" s="204"/>
      <c r="S762" s="204"/>
      <c r="T762" s="205"/>
      <c r="AT762" s="206" t="s">
        <v>147</v>
      </c>
      <c r="AU762" s="206" t="s">
        <v>83</v>
      </c>
      <c r="AV762" s="12" t="s">
        <v>83</v>
      </c>
      <c r="AW762" s="12" t="s">
        <v>31</v>
      </c>
      <c r="AX762" s="12" t="s">
        <v>75</v>
      </c>
      <c r="AY762" s="206" t="s">
        <v>137</v>
      </c>
    </row>
    <row r="763" spans="1:65" s="13" customFormat="1">
      <c r="B763" s="207"/>
      <c r="C763" s="208"/>
      <c r="D763" s="192" t="s">
        <v>147</v>
      </c>
      <c r="E763" s="209" t="s">
        <v>1</v>
      </c>
      <c r="F763" s="210" t="s">
        <v>2584</v>
      </c>
      <c r="G763" s="208"/>
      <c r="H763" s="211">
        <v>6</v>
      </c>
      <c r="I763" s="208"/>
      <c r="J763" s="208"/>
      <c r="K763" s="208"/>
      <c r="L763" s="213"/>
      <c r="M763" s="214"/>
      <c r="N763" s="215"/>
      <c r="O763" s="215"/>
      <c r="P763" s="215"/>
      <c r="Q763" s="215"/>
      <c r="R763" s="215"/>
      <c r="S763" s="215"/>
      <c r="T763" s="216"/>
      <c r="AT763" s="217" t="s">
        <v>147</v>
      </c>
      <c r="AU763" s="217" t="s">
        <v>83</v>
      </c>
      <c r="AV763" s="13" t="s">
        <v>85</v>
      </c>
      <c r="AW763" s="13" t="s">
        <v>31</v>
      </c>
      <c r="AX763" s="13" t="s">
        <v>75</v>
      </c>
      <c r="AY763" s="217" t="s">
        <v>137</v>
      </c>
    </row>
    <row r="764" spans="1:65" s="12" customFormat="1">
      <c r="B764" s="197"/>
      <c r="C764" s="198"/>
      <c r="D764" s="192" t="s">
        <v>147</v>
      </c>
      <c r="E764" s="199" t="s">
        <v>1</v>
      </c>
      <c r="F764" s="200" t="s">
        <v>2462</v>
      </c>
      <c r="G764" s="198"/>
      <c r="H764" s="199" t="s">
        <v>1</v>
      </c>
      <c r="I764" s="198"/>
      <c r="J764" s="198"/>
      <c r="K764" s="198"/>
      <c r="L764" s="202"/>
      <c r="M764" s="203"/>
      <c r="N764" s="204"/>
      <c r="O764" s="204"/>
      <c r="P764" s="204"/>
      <c r="Q764" s="204"/>
      <c r="R764" s="204"/>
      <c r="S764" s="204"/>
      <c r="T764" s="205"/>
      <c r="AT764" s="206" t="s">
        <v>147</v>
      </c>
      <c r="AU764" s="206" t="s">
        <v>83</v>
      </c>
      <c r="AV764" s="12" t="s">
        <v>83</v>
      </c>
      <c r="AW764" s="12" t="s">
        <v>31</v>
      </c>
      <c r="AX764" s="12" t="s">
        <v>75</v>
      </c>
      <c r="AY764" s="206" t="s">
        <v>137</v>
      </c>
    </row>
    <row r="765" spans="1:65" s="13" customFormat="1">
      <c r="B765" s="207"/>
      <c r="C765" s="208"/>
      <c r="D765" s="192" t="s">
        <v>147</v>
      </c>
      <c r="E765" s="209" t="s">
        <v>1</v>
      </c>
      <c r="F765" s="210" t="s">
        <v>85</v>
      </c>
      <c r="G765" s="208"/>
      <c r="H765" s="211">
        <v>2</v>
      </c>
      <c r="I765" s="208"/>
      <c r="J765" s="208"/>
      <c r="K765" s="208"/>
      <c r="L765" s="213"/>
      <c r="M765" s="214"/>
      <c r="N765" s="215"/>
      <c r="O765" s="215"/>
      <c r="P765" s="215"/>
      <c r="Q765" s="215"/>
      <c r="R765" s="215"/>
      <c r="S765" s="215"/>
      <c r="T765" s="216"/>
      <c r="AT765" s="217" t="s">
        <v>147</v>
      </c>
      <c r="AU765" s="217" t="s">
        <v>83</v>
      </c>
      <c r="AV765" s="13" t="s">
        <v>85</v>
      </c>
      <c r="AW765" s="13" t="s">
        <v>31</v>
      </c>
      <c r="AX765" s="13" t="s">
        <v>75</v>
      </c>
      <c r="AY765" s="217" t="s">
        <v>137</v>
      </c>
    </row>
    <row r="766" spans="1:65" s="14" customFormat="1">
      <c r="B766" s="218"/>
      <c r="C766" s="219"/>
      <c r="D766" s="192" t="s">
        <v>147</v>
      </c>
      <c r="E766" s="220" t="s">
        <v>1</v>
      </c>
      <c r="F766" s="221" t="s">
        <v>152</v>
      </c>
      <c r="G766" s="219"/>
      <c r="H766" s="222">
        <v>8</v>
      </c>
      <c r="I766" s="219"/>
      <c r="J766" s="219"/>
      <c r="K766" s="219"/>
      <c r="L766" s="224"/>
      <c r="M766" s="225"/>
      <c r="N766" s="226"/>
      <c r="O766" s="226"/>
      <c r="P766" s="226"/>
      <c r="Q766" s="226"/>
      <c r="R766" s="226"/>
      <c r="S766" s="226"/>
      <c r="T766" s="227"/>
      <c r="AT766" s="228" t="s">
        <v>147</v>
      </c>
      <c r="AU766" s="228" t="s">
        <v>83</v>
      </c>
      <c r="AV766" s="14" t="s">
        <v>144</v>
      </c>
      <c r="AW766" s="14" t="s">
        <v>31</v>
      </c>
      <c r="AX766" s="14" t="s">
        <v>83</v>
      </c>
      <c r="AY766" s="228" t="s">
        <v>137</v>
      </c>
    </row>
    <row r="767" spans="1:65" s="12" customFormat="1">
      <c r="B767" s="197"/>
      <c r="C767" s="198"/>
      <c r="D767" s="192" t="s">
        <v>147</v>
      </c>
      <c r="E767" s="199" t="s">
        <v>1</v>
      </c>
      <c r="F767" s="200" t="s">
        <v>153</v>
      </c>
      <c r="G767" s="198"/>
      <c r="H767" s="199" t="s">
        <v>1</v>
      </c>
      <c r="I767" s="198"/>
      <c r="J767" s="198"/>
      <c r="K767" s="198"/>
      <c r="L767" s="202"/>
      <c r="M767" s="203"/>
      <c r="N767" s="204"/>
      <c r="O767" s="204"/>
      <c r="P767" s="204"/>
      <c r="Q767" s="204"/>
      <c r="R767" s="204"/>
      <c r="S767" s="204"/>
      <c r="T767" s="205"/>
      <c r="AT767" s="206" t="s">
        <v>147</v>
      </c>
      <c r="AU767" s="206" t="s">
        <v>83</v>
      </c>
      <c r="AV767" s="12" t="s">
        <v>83</v>
      </c>
      <c r="AW767" s="12" t="s">
        <v>31</v>
      </c>
      <c r="AX767" s="12" t="s">
        <v>75</v>
      </c>
      <c r="AY767" s="206" t="s">
        <v>137</v>
      </c>
    </row>
    <row r="768" spans="1:65" s="2" customFormat="1" ht="16.5" customHeight="1">
      <c r="A768" s="34"/>
      <c r="B768" s="35"/>
      <c r="C768" s="178" t="s">
        <v>441</v>
      </c>
      <c r="D768" s="178" t="s">
        <v>138</v>
      </c>
      <c r="E768" s="179" t="s">
        <v>442</v>
      </c>
      <c r="F768" s="180" t="s">
        <v>443</v>
      </c>
      <c r="G768" s="181" t="s">
        <v>141</v>
      </c>
      <c r="H768" s="182">
        <v>15</v>
      </c>
      <c r="I768" s="253"/>
      <c r="J768" s="184">
        <f>ROUND(I768*H768,2)</f>
        <v>0</v>
      </c>
      <c r="K768" s="180" t="s">
        <v>142</v>
      </c>
      <c r="L768" s="185"/>
      <c r="M768" s="186" t="s">
        <v>1</v>
      </c>
      <c r="N768" s="187" t="s">
        <v>40</v>
      </c>
      <c r="O768" s="71"/>
      <c r="P768" s="188">
        <f>O768*H768</f>
        <v>0</v>
      </c>
      <c r="Q768" s="188">
        <v>2.65E-3</v>
      </c>
      <c r="R768" s="188">
        <f>Q768*H768</f>
        <v>3.9750000000000001E-2</v>
      </c>
      <c r="S768" s="188">
        <v>0</v>
      </c>
      <c r="T768" s="189">
        <f>S768*H768</f>
        <v>0</v>
      </c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R768" s="190" t="s">
        <v>143</v>
      </c>
      <c r="AT768" s="190" t="s">
        <v>138</v>
      </c>
      <c r="AU768" s="190" t="s">
        <v>83</v>
      </c>
      <c r="AY768" s="17" t="s">
        <v>137</v>
      </c>
      <c r="BE768" s="191">
        <f>IF(N768="základní",J768,0)</f>
        <v>0</v>
      </c>
      <c r="BF768" s="191">
        <f>IF(N768="snížená",J768,0)</f>
        <v>0</v>
      </c>
      <c r="BG768" s="191">
        <f>IF(N768="zákl. přenesená",J768,0)</f>
        <v>0</v>
      </c>
      <c r="BH768" s="191">
        <f>IF(N768="sníž. přenesená",J768,0)</f>
        <v>0</v>
      </c>
      <c r="BI768" s="191">
        <f>IF(N768="nulová",J768,0)</f>
        <v>0</v>
      </c>
      <c r="BJ768" s="17" t="s">
        <v>83</v>
      </c>
      <c r="BK768" s="191">
        <f>ROUND(I768*H768,2)</f>
        <v>0</v>
      </c>
      <c r="BL768" s="17" t="s">
        <v>144</v>
      </c>
      <c r="BM768" s="190" t="s">
        <v>2585</v>
      </c>
    </row>
    <row r="769" spans="1:65" s="2" customFormat="1">
      <c r="A769" s="34"/>
      <c r="B769" s="35"/>
      <c r="C769" s="36"/>
      <c r="D769" s="192" t="s">
        <v>146</v>
      </c>
      <c r="E769" s="36"/>
      <c r="F769" s="193" t="s">
        <v>443</v>
      </c>
      <c r="G769" s="36"/>
      <c r="H769" s="36"/>
      <c r="I769" s="36"/>
      <c r="J769" s="36"/>
      <c r="K769" s="36"/>
      <c r="L769" s="39"/>
      <c r="M769" s="195"/>
      <c r="N769" s="196"/>
      <c r="O769" s="71"/>
      <c r="P769" s="71"/>
      <c r="Q769" s="71"/>
      <c r="R769" s="71"/>
      <c r="S769" s="71"/>
      <c r="T769" s="72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T769" s="17" t="s">
        <v>146</v>
      </c>
      <c r="AU769" s="17" t="s">
        <v>83</v>
      </c>
    </row>
    <row r="770" spans="1:65" s="12" customFormat="1">
      <c r="B770" s="197"/>
      <c r="C770" s="198"/>
      <c r="D770" s="192" t="s">
        <v>147</v>
      </c>
      <c r="E770" s="199" t="s">
        <v>1</v>
      </c>
      <c r="F770" s="200" t="s">
        <v>1443</v>
      </c>
      <c r="G770" s="198"/>
      <c r="H770" s="199" t="s">
        <v>1</v>
      </c>
      <c r="I770" s="198"/>
      <c r="J770" s="198"/>
      <c r="K770" s="198"/>
      <c r="L770" s="202"/>
      <c r="M770" s="203"/>
      <c r="N770" s="204"/>
      <c r="O770" s="204"/>
      <c r="P770" s="204"/>
      <c r="Q770" s="204"/>
      <c r="R770" s="204"/>
      <c r="S770" s="204"/>
      <c r="T770" s="205"/>
      <c r="AT770" s="206" t="s">
        <v>147</v>
      </c>
      <c r="AU770" s="206" t="s">
        <v>83</v>
      </c>
      <c r="AV770" s="12" t="s">
        <v>83</v>
      </c>
      <c r="AW770" s="12" t="s">
        <v>31</v>
      </c>
      <c r="AX770" s="12" t="s">
        <v>75</v>
      </c>
      <c r="AY770" s="206" t="s">
        <v>137</v>
      </c>
    </row>
    <row r="771" spans="1:65" s="13" customFormat="1">
      <c r="B771" s="207"/>
      <c r="C771" s="208"/>
      <c r="D771" s="192" t="s">
        <v>147</v>
      </c>
      <c r="E771" s="209" t="s">
        <v>1</v>
      </c>
      <c r="F771" s="210" t="s">
        <v>1469</v>
      </c>
      <c r="G771" s="208"/>
      <c r="H771" s="211">
        <v>6</v>
      </c>
      <c r="I771" s="208"/>
      <c r="J771" s="208"/>
      <c r="K771" s="208"/>
      <c r="L771" s="213"/>
      <c r="M771" s="214"/>
      <c r="N771" s="215"/>
      <c r="O771" s="215"/>
      <c r="P771" s="215"/>
      <c r="Q771" s="215"/>
      <c r="R771" s="215"/>
      <c r="S771" s="215"/>
      <c r="T771" s="216"/>
      <c r="AT771" s="217" t="s">
        <v>147</v>
      </c>
      <c r="AU771" s="217" t="s">
        <v>83</v>
      </c>
      <c r="AV771" s="13" t="s">
        <v>85</v>
      </c>
      <c r="AW771" s="13" t="s">
        <v>31</v>
      </c>
      <c r="AX771" s="13" t="s">
        <v>75</v>
      </c>
      <c r="AY771" s="217" t="s">
        <v>137</v>
      </c>
    </row>
    <row r="772" spans="1:65" s="12" customFormat="1">
      <c r="B772" s="197"/>
      <c r="C772" s="198"/>
      <c r="D772" s="192" t="s">
        <v>147</v>
      </c>
      <c r="E772" s="199" t="s">
        <v>1</v>
      </c>
      <c r="F772" s="200" t="s">
        <v>1444</v>
      </c>
      <c r="G772" s="198"/>
      <c r="H772" s="199" t="s">
        <v>1</v>
      </c>
      <c r="I772" s="198"/>
      <c r="J772" s="198"/>
      <c r="K772" s="198"/>
      <c r="L772" s="202"/>
      <c r="M772" s="203"/>
      <c r="N772" s="204"/>
      <c r="O772" s="204"/>
      <c r="P772" s="204"/>
      <c r="Q772" s="204"/>
      <c r="R772" s="204"/>
      <c r="S772" s="204"/>
      <c r="T772" s="205"/>
      <c r="AT772" s="206" t="s">
        <v>147</v>
      </c>
      <c r="AU772" s="206" t="s">
        <v>83</v>
      </c>
      <c r="AV772" s="12" t="s">
        <v>83</v>
      </c>
      <c r="AW772" s="12" t="s">
        <v>31</v>
      </c>
      <c r="AX772" s="12" t="s">
        <v>75</v>
      </c>
      <c r="AY772" s="206" t="s">
        <v>137</v>
      </c>
    </row>
    <row r="773" spans="1:65" s="13" customFormat="1">
      <c r="B773" s="207"/>
      <c r="C773" s="208"/>
      <c r="D773" s="192" t="s">
        <v>147</v>
      </c>
      <c r="E773" s="209" t="s">
        <v>1</v>
      </c>
      <c r="F773" s="210" t="s">
        <v>2484</v>
      </c>
      <c r="G773" s="208"/>
      <c r="H773" s="211">
        <v>9</v>
      </c>
      <c r="I773" s="208"/>
      <c r="J773" s="208"/>
      <c r="K773" s="208"/>
      <c r="L773" s="213"/>
      <c r="M773" s="214"/>
      <c r="N773" s="215"/>
      <c r="O773" s="215"/>
      <c r="P773" s="215"/>
      <c r="Q773" s="215"/>
      <c r="R773" s="215"/>
      <c r="S773" s="215"/>
      <c r="T773" s="216"/>
      <c r="AT773" s="217" t="s">
        <v>147</v>
      </c>
      <c r="AU773" s="217" t="s">
        <v>83</v>
      </c>
      <c r="AV773" s="13" t="s">
        <v>85</v>
      </c>
      <c r="AW773" s="13" t="s">
        <v>31</v>
      </c>
      <c r="AX773" s="13" t="s">
        <v>75</v>
      </c>
      <c r="AY773" s="217" t="s">
        <v>137</v>
      </c>
    </row>
    <row r="774" spans="1:65" s="14" customFormat="1">
      <c r="B774" s="218"/>
      <c r="C774" s="219"/>
      <c r="D774" s="192" t="s">
        <v>147</v>
      </c>
      <c r="E774" s="220" t="s">
        <v>1</v>
      </c>
      <c r="F774" s="221" t="s">
        <v>152</v>
      </c>
      <c r="G774" s="219"/>
      <c r="H774" s="222">
        <v>15</v>
      </c>
      <c r="I774" s="219"/>
      <c r="J774" s="219"/>
      <c r="K774" s="219"/>
      <c r="L774" s="224"/>
      <c r="M774" s="225"/>
      <c r="N774" s="226"/>
      <c r="O774" s="226"/>
      <c r="P774" s="226"/>
      <c r="Q774" s="226"/>
      <c r="R774" s="226"/>
      <c r="S774" s="226"/>
      <c r="T774" s="227"/>
      <c r="AT774" s="228" t="s">
        <v>147</v>
      </c>
      <c r="AU774" s="228" t="s">
        <v>83</v>
      </c>
      <c r="AV774" s="14" t="s">
        <v>144</v>
      </c>
      <c r="AW774" s="14" t="s">
        <v>31</v>
      </c>
      <c r="AX774" s="14" t="s">
        <v>83</v>
      </c>
      <c r="AY774" s="228" t="s">
        <v>137</v>
      </c>
    </row>
    <row r="775" spans="1:65" s="12" customFormat="1">
      <c r="B775" s="197"/>
      <c r="C775" s="198"/>
      <c r="D775" s="192" t="s">
        <v>147</v>
      </c>
      <c r="E775" s="199" t="s">
        <v>1</v>
      </c>
      <c r="F775" s="200" t="s">
        <v>153</v>
      </c>
      <c r="G775" s="198"/>
      <c r="H775" s="199" t="s">
        <v>1</v>
      </c>
      <c r="I775" s="198"/>
      <c r="J775" s="198"/>
      <c r="K775" s="198"/>
      <c r="L775" s="202"/>
      <c r="M775" s="203"/>
      <c r="N775" s="204"/>
      <c r="O775" s="204"/>
      <c r="P775" s="204"/>
      <c r="Q775" s="204"/>
      <c r="R775" s="204"/>
      <c r="S775" s="204"/>
      <c r="T775" s="205"/>
      <c r="AT775" s="206" t="s">
        <v>147</v>
      </c>
      <c r="AU775" s="206" t="s">
        <v>83</v>
      </c>
      <c r="AV775" s="12" t="s">
        <v>83</v>
      </c>
      <c r="AW775" s="12" t="s">
        <v>31</v>
      </c>
      <c r="AX775" s="12" t="s">
        <v>75</v>
      </c>
      <c r="AY775" s="206" t="s">
        <v>137</v>
      </c>
    </row>
    <row r="776" spans="1:65" s="2" customFormat="1" ht="21.75" customHeight="1">
      <c r="A776" s="34"/>
      <c r="B776" s="35"/>
      <c r="C776" s="178" t="s">
        <v>447</v>
      </c>
      <c r="D776" s="178" t="s">
        <v>138</v>
      </c>
      <c r="E776" s="179" t="s">
        <v>448</v>
      </c>
      <c r="F776" s="180" t="s">
        <v>449</v>
      </c>
      <c r="G776" s="181" t="s">
        <v>156</v>
      </c>
      <c r="H776" s="182">
        <v>6</v>
      </c>
      <c r="I776" s="253"/>
      <c r="J776" s="184">
        <f>ROUND(I776*H776,2)</f>
        <v>0</v>
      </c>
      <c r="K776" s="180" t="s">
        <v>142</v>
      </c>
      <c r="L776" s="185"/>
      <c r="M776" s="186" t="s">
        <v>1</v>
      </c>
      <c r="N776" s="187" t="s">
        <v>40</v>
      </c>
      <c r="O776" s="71"/>
      <c r="P776" s="188">
        <f>O776*H776</f>
        <v>0</v>
      </c>
      <c r="Q776" s="188">
        <v>1.4999999999999999E-4</v>
      </c>
      <c r="R776" s="188">
        <f>Q776*H776</f>
        <v>8.9999999999999998E-4</v>
      </c>
      <c r="S776" s="188">
        <v>0</v>
      </c>
      <c r="T776" s="189">
        <f>S776*H776</f>
        <v>0</v>
      </c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R776" s="190" t="s">
        <v>143</v>
      </c>
      <c r="AT776" s="190" t="s">
        <v>138</v>
      </c>
      <c r="AU776" s="190" t="s">
        <v>83</v>
      </c>
      <c r="AY776" s="17" t="s">
        <v>137</v>
      </c>
      <c r="BE776" s="191">
        <f>IF(N776="základní",J776,0)</f>
        <v>0</v>
      </c>
      <c r="BF776" s="191">
        <f>IF(N776="snížená",J776,0)</f>
        <v>0</v>
      </c>
      <c r="BG776" s="191">
        <f>IF(N776="zákl. přenesená",J776,0)</f>
        <v>0</v>
      </c>
      <c r="BH776" s="191">
        <f>IF(N776="sníž. přenesená",J776,0)</f>
        <v>0</v>
      </c>
      <c r="BI776" s="191">
        <f>IF(N776="nulová",J776,0)</f>
        <v>0</v>
      </c>
      <c r="BJ776" s="17" t="s">
        <v>83</v>
      </c>
      <c r="BK776" s="191">
        <f>ROUND(I776*H776,2)</f>
        <v>0</v>
      </c>
      <c r="BL776" s="17" t="s">
        <v>144</v>
      </c>
      <c r="BM776" s="190" t="s">
        <v>2586</v>
      </c>
    </row>
    <row r="777" spans="1:65" s="2" customFormat="1">
      <c r="A777" s="34"/>
      <c r="B777" s="35"/>
      <c r="C777" s="36"/>
      <c r="D777" s="192" t="s">
        <v>146</v>
      </c>
      <c r="E777" s="36"/>
      <c r="F777" s="193" t="s">
        <v>449</v>
      </c>
      <c r="G777" s="36"/>
      <c r="H777" s="36"/>
      <c r="I777" s="36"/>
      <c r="J777" s="36"/>
      <c r="K777" s="36"/>
      <c r="L777" s="39"/>
      <c r="M777" s="195"/>
      <c r="N777" s="196"/>
      <c r="O777" s="71"/>
      <c r="P777" s="71"/>
      <c r="Q777" s="71"/>
      <c r="R777" s="71"/>
      <c r="S777" s="71"/>
      <c r="T777" s="72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T777" s="17" t="s">
        <v>146</v>
      </c>
      <c r="AU777" s="17" t="s">
        <v>83</v>
      </c>
    </row>
    <row r="778" spans="1:65" s="13" customFormat="1">
      <c r="B778" s="207"/>
      <c r="C778" s="208"/>
      <c r="D778" s="192" t="s">
        <v>147</v>
      </c>
      <c r="E778" s="209" t="s">
        <v>1</v>
      </c>
      <c r="F778" s="210" t="s">
        <v>187</v>
      </c>
      <c r="G778" s="208"/>
      <c r="H778" s="211">
        <v>6</v>
      </c>
      <c r="I778" s="208"/>
      <c r="J778" s="208"/>
      <c r="K778" s="208"/>
      <c r="L778" s="213"/>
      <c r="M778" s="214"/>
      <c r="N778" s="215"/>
      <c r="O778" s="215"/>
      <c r="P778" s="215"/>
      <c r="Q778" s="215"/>
      <c r="R778" s="215"/>
      <c r="S778" s="215"/>
      <c r="T778" s="216"/>
      <c r="AT778" s="217" t="s">
        <v>147</v>
      </c>
      <c r="AU778" s="217" t="s">
        <v>83</v>
      </c>
      <c r="AV778" s="13" t="s">
        <v>85</v>
      </c>
      <c r="AW778" s="13" t="s">
        <v>31</v>
      </c>
      <c r="AX778" s="13" t="s">
        <v>75</v>
      </c>
      <c r="AY778" s="217" t="s">
        <v>137</v>
      </c>
    </row>
    <row r="779" spans="1:65" s="14" customFormat="1">
      <c r="B779" s="218"/>
      <c r="C779" s="219"/>
      <c r="D779" s="192" t="s">
        <v>147</v>
      </c>
      <c r="E779" s="220" t="s">
        <v>1</v>
      </c>
      <c r="F779" s="221" t="s">
        <v>152</v>
      </c>
      <c r="G779" s="219"/>
      <c r="H779" s="222">
        <v>6</v>
      </c>
      <c r="I779" s="219"/>
      <c r="J779" s="219"/>
      <c r="K779" s="219"/>
      <c r="L779" s="224"/>
      <c r="M779" s="225"/>
      <c r="N779" s="226"/>
      <c r="O779" s="226"/>
      <c r="P779" s="226"/>
      <c r="Q779" s="226"/>
      <c r="R779" s="226"/>
      <c r="S779" s="226"/>
      <c r="T779" s="227"/>
      <c r="AT779" s="228" t="s">
        <v>147</v>
      </c>
      <c r="AU779" s="228" t="s">
        <v>83</v>
      </c>
      <c r="AV779" s="14" t="s">
        <v>144</v>
      </c>
      <c r="AW779" s="14" t="s">
        <v>31</v>
      </c>
      <c r="AX779" s="14" t="s">
        <v>83</v>
      </c>
      <c r="AY779" s="228" t="s">
        <v>137</v>
      </c>
    </row>
    <row r="780" spans="1:65" s="12" customFormat="1">
      <c r="B780" s="197"/>
      <c r="C780" s="198"/>
      <c r="D780" s="192" t="s">
        <v>147</v>
      </c>
      <c r="E780" s="199" t="s">
        <v>1</v>
      </c>
      <c r="F780" s="200" t="s">
        <v>153</v>
      </c>
      <c r="G780" s="198"/>
      <c r="H780" s="199" t="s">
        <v>1</v>
      </c>
      <c r="I780" s="198"/>
      <c r="J780" s="198"/>
      <c r="K780" s="198"/>
      <c r="L780" s="202"/>
      <c r="M780" s="203"/>
      <c r="N780" s="204"/>
      <c r="O780" s="204"/>
      <c r="P780" s="204"/>
      <c r="Q780" s="204"/>
      <c r="R780" s="204"/>
      <c r="S780" s="204"/>
      <c r="T780" s="205"/>
      <c r="AT780" s="206" t="s">
        <v>147</v>
      </c>
      <c r="AU780" s="206" t="s">
        <v>83</v>
      </c>
      <c r="AV780" s="12" t="s">
        <v>83</v>
      </c>
      <c r="AW780" s="12" t="s">
        <v>31</v>
      </c>
      <c r="AX780" s="12" t="s">
        <v>75</v>
      </c>
      <c r="AY780" s="206" t="s">
        <v>137</v>
      </c>
    </row>
    <row r="781" spans="1:65" s="2" customFormat="1" ht="16.5" customHeight="1">
      <c r="A781" s="34"/>
      <c r="B781" s="35"/>
      <c r="C781" s="178" t="s">
        <v>452</v>
      </c>
      <c r="D781" s="178" t="s">
        <v>138</v>
      </c>
      <c r="E781" s="179" t="s">
        <v>458</v>
      </c>
      <c r="F781" s="180" t="s">
        <v>459</v>
      </c>
      <c r="G781" s="181" t="s">
        <v>156</v>
      </c>
      <c r="H781" s="182">
        <v>6</v>
      </c>
      <c r="I781" s="253"/>
      <c r="J781" s="184">
        <f>ROUND(I781*H781,2)</f>
        <v>0</v>
      </c>
      <c r="K781" s="180" t="s">
        <v>142</v>
      </c>
      <c r="L781" s="185"/>
      <c r="M781" s="186" t="s">
        <v>1</v>
      </c>
      <c r="N781" s="187" t="s">
        <v>40</v>
      </c>
      <c r="O781" s="71"/>
      <c r="P781" s="188">
        <f>O781*H781</f>
        <v>0</v>
      </c>
      <c r="Q781" s="188">
        <v>0</v>
      </c>
      <c r="R781" s="188">
        <f>Q781*H781</f>
        <v>0</v>
      </c>
      <c r="S781" s="188">
        <v>0</v>
      </c>
      <c r="T781" s="189">
        <f>S781*H781</f>
        <v>0</v>
      </c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R781" s="190" t="s">
        <v>143</v>
      </c>
      <c r="AT781" s="190" t="s">
        <v>138</v>
      </c>
      <c r="AU781" s="190" t="s">
        <v>83</v>
      </c>
      <c r="AY781" s="17" t="s">
        <v>137</v>
      </c>
      <c r="BE781" s="191">
        <f>IF(N781="základní",J781,0)</f>
        <v>0</v>
      </c>
      <c r="BF781" s="191">
        <f>IF(N781="snížená",J781,0)</f>
        <v>0</v>
      </c>
      <c r="BG781" s="191">
        <f>IF(N781="zákl. přenesená",J781,0)</f>
        <v>0</v>
      </c>
      <c r="BH781" s="191">
        <f>IF(N781="sníž. přenesená",J781,0)</f>
        <v>0</v>
      </c>
      <c r="BI781" s="191">
        <f>IF(N781="nulová",J781,0)</f>
        <v>0</v>
      </c>
      <c r="BJ781" s="17" t="s">
        <v>83</v>
      </c>
      <c r="BK781" s="191">
        <f>ROUND(I781*H781,2)</f>
        <v>0</v>
      </c>
      <c r="BL781" s="17" t="s">
        <v>144</v>
      </c>
      <c r="BM781" s="190" t="s">
        <v>2587</v>
      </c>
    </row>
    <row r="782" spans="1:65" s="2" customFormat="1">
      <c r="A782" s="34"/>
      <c r="B782" s="35"/>
      <c r="C782" s="36"/>
      <c r="D782" s="192" t="s">
        <v>146</v>
      </c>
      <c r="E782" s="36"/>
      <c r="F782" s="193" t="s">
        <v>459</v>
      </c>
      <c r="G782" s="36"/>
      <c r="H782" s="36"/>
      <c r="I782" s="36"/>
      <c r="J782" s="36"/>
      <c r="K782" s="36"/>
      <c r="L782" s="39"/>
      <c r="M782" s="195"/>
      <c r="N782" s="196"/>
      <c r="O782" s="71"/>
      <c r="P782" s="71"/>
      <c r="Q782" s="71"/>
      <c r="R782" s="71"/>
      <c r="S782" s="71"/>
      <c r="T782" s="72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T782" s="17" t="s">
        <v>146</v>
      </c>
      <c r="AU782" s="17" t="s">
        <v>83</v>
      </c>
    </row>
    <row r="783" spans="1:65" s="13" customFormat="1">
      <c r="B783" s="207"/>
      <c r="C783" s="208"/>
      <c r="D783" s="192" t="s">
        <v>147</v>
      </c>
      <c r="E783" s="209" t="s">
        <v>1</v>
      </c>
      <c r="F783" s="210" t="s">
        <v>187</v>
      </c>
      <c r="G783" s="208"/>
      <c r="H783" s="211">
        <v>6</v>
      </c>
      <c r="I783" s="208"/>
      <c r="J783" s="208"/>
      <c r="K783" s="208"/>
      <c r="L783" s="213"/>
      <c r="M783" s="214"/>
      <c r="N783" s="215"/>
      <c r="O783" s="215"/>
      <c r="P783" s="215"/>
      <c r="Q783" s="215"/>
      <c r="R783" s="215"/>
      <c r="S783" s="215"/>
      <c r="T783" s="216"/>
      <c r="AT783" s="217" t="s">
        <v>147</v>
      </c>
      <c r="AU783" s="217" t="s">
        <v>83</v>
      </c>
      <c r="AV783" s="13" t="s">
        <v>85</v>
      </c>
      <c r="AW783" s="13" t="s">
        <v>31</v>
      </c>
      <c r="AX783" s="13" t="s">
        <v>75</v>
      </c>
      <c r="AY783" s="217" t="s">
        <v>137</v>
      </c>
    </row>
    <row r="784" spans="1:65" s="14" customFormat="1">
      <c r="B784" s="218"/>
      <c r="C784" s="219"/>
      <c r="D784" s="192" t="s">
        <v>147</v>
      </c>
      <c r="E784" s="220" t="s">
        <v>1</v>
      </c>
      <c r="F784" s="221" t="s">
        <v>152</v>
      </c>
      <c r="G784" s="219"/>
      <c r="H784" s="222">
        <v>6</v>
      </c>
      <c r="I784" s="219"/>
      <c r="J784" s="219"/>
      <c r="K784" s="219"/>
      <c r="L784" s="224"/>
      <c r="M784" s="225"/>
      <c r="N784" s="226"/>
      <c r="O784" s="226"/>
      <c r="P784" s="226"/>
      <c r="Q784" s="226"/>
      <c r="R784" s="226"/>
      <c r="S784" s="226"/>
      <c r="T784" s="227"/>
      <c r="AT784" s="228" t="s">
        <v>147</v>
      </c>
      <c r="AU784" s="228" t="s">
        <v>83</v>
      </c>
      <c r="AV784" s="14" t="s">
        <v>144</v>
      </c>
      <c r="AW784" s="14" t="s">
        <v>31</v>
      </c>
      <c r="AX784" s="14" t="s">
        <v>83</v>
      </c>
      <c r="AY784" s="228" t="s">
        <v>137</v>
      </c>
    </row>
    <row r="785" spans="1:65" s="12" customFormat="1">
      <c r="B785" s="197"/>
      <c r="C785" s="198"/>
      <c r="D785" s="192" t="s">
        <v>147</v>
      </c>
      <c r="E785" s="199" t="s">
        <v>1</v>
      </c>
      <c r="F785" s="200" t="s">
        <v>153</v>
      </c>
      <c r="G785" s="198"/>
      <c r="H785" s="199" t="s">
        <v>1</v>
      </c>
      <c r="I785" s="198"/>
      <c r="J785" s="198"/>
      <c r="K785" s="198"/>
      <c r="L785" s="202"/>
      <c r="M785" s="203"/>
      <c r="N785" s="204"/>
      <c r="O785" s="204"/>
      <c r="P785" s="204"/>
      <c r="Q785" s="204"/>
      <c r="R785" s="204"/>
      <c r="S785" s="204"/>
      <c r="T785" s="205"/>
      <c r="AT785" s="206" t="s">
        <v>147</v>
      </c>
      <c r="AU785" s="206" t="s">
        <v>83</v>
      </c>
      <c r="AV785" s="12" t="s">
        <v>83</v>
      </c>
      <c r="AW785" s="12" t="s">
        <v>31</v>
      </c>
      <c r="AX785" s="12" t="s">
        <v>75</v>
      </c>
      <c r="AY785" s="206" t="s">
        <v>137</v>
      </c>
    </row>
    <row r="786" spans="1:65" s="2" customFormat="1" ht="16.5" customHeight="1">
      <c r="A786" s="34"/>
      <c r="B786" s="35"/>
      <c r="C786" s="178" t="s">
        <v>457</v>
      </c>
      <c r="D786" s="178" t="s">
        <v>138</v>
      </c>
      <c r="E786" s="179" t="s">
        <v>436</v>
      </c>
      <c r="F786" s="180" t="s">
        <v>437</v>
      </c>
      <c r="G786" s="181" t="s">
        <v>156</v>
      </c>
      <c r="H786" s="182">
        <v>6</v>
      </c>
      <c r="I786" s="253"/>
      <c r="J786" s="184">
        <f>ROUND(I786*H786,2)</f>
        <v>0</v>
      </c>
      <c r="K786" s="180" t="s">
        <v>142</v>
      </c>
      <c r="L786" s="185"/>
      <c r="M786" s="186" t="s">
        <v>1</v>
      </c>
      <c r="N786" s="187" t="s">
        <v>40</v>
      </c>
      <c r="O786" s="71"/>
      <c r="P786" s="188">
        <f>O786*H786</f>
        <v>0</v>
      </c>
      <c r="Q786" s="188">
        <v>3.0000000000000001E-3</v>
      </c>
      <c r="R786" s="188">
        <f>Q786*H786</f>
        <v>1.8000000000000002E-2</v>
      </c>
      <c r="S786" s="188">
        <v>0</v>
      </c>
      <c r="T786" s="189">
        <f>S786*H786</f>
        <v>0</v>
      </c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R786" s="190" t="s">
        <v>143</v>
      </c>
      <c r="AT786" s="190" t="s">
        <v>138</v>
      </c>
      <c r="AU786" s="190" t="s">
        <v>83</v>
      </c>
      <c r="AY786" s="17" t="s">
        <v>137</v>
      </c>
      <c r="BE786" s="191">
        <f>IF(N786="základní",J786,0)</f>
        <v>0</v>
      </c>
      <c r="BF786" s="191">
        <f>IF(N786="snížená",J786,0)</f>
        <v>0</v>
      </c>
      <c r="BG786" s="191">
        <f>IF(N786="zákl. přenesená",J786,0)</f>
        <v>0</v>
      </c>
      <c r="BH786" s="191">
        <f>IF(N786="sníž. přenesená",J786,0)</f>
        <v>0</v>
      </c>
      <c r="BI786" s="191">
        <f>IF(N786="nulová",J786,0)</f>
        <v>0</v>
      </c>
      <c r="BJ786" s="17" t="s">
        <v>83</v>
      </c>
      <c r="BK786" s="191">
        <f>ROUND(I786*H786,2)</f>
        <v>0</v>
      </c>
      <c r="BL786" s="17" t="s">
        <v>144</v>
      </c>
      <c r="BM786" s="190" t="s">
        <v>2588</v>
      </c>
    </row>
    <row r="787" spans="1:65" s="2" customFormat="1">
      <c r="A787" s="34"/>
      <c r="B787" s="35"/>
      <c r="C787" s="36"/>
      <c r="D787" s="192" t="s">
        <v>146</v>
      </c>
      <c r="E787" s="36"/>
      <c r="F787" s="193" t="s">
        <v>437</v>
      </c>
      <c r="G787" s="36"/>
      <c r="H787" s="36"/>
      <c r="I787" s="36"/>
      <c r="J787" s="36"/>
      <c r="K787" s="36"/>
      <c r="L787" s="39"/>
      <c r="M787" s="195"/>
      <c r="N787" s="196"/>
      <c r="O787" s="71"/>
      <c r="P787" s="71"/>
      <c r="Q787" s="71"/>
      <c r="R787" s="71"/>
      <c r="S787" s="71"/>
      <c r="T787" s="72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T787" s="17" t="s">
        <v>146</v>
      </c>
      <c r="AU787" s="17" t="s">
        <v>83</v>
      </c>
    </row>
    <row r="788" spans="1:65" s="12" customFormat="1">
      <c r="B788" s="197"/>
      <c r="C788" s="198"/>
      <c r="D788" s="192" t="s">
        <v>147</v>
      </c>
      <c r="E788" s="199" t="s">
        <v>1</v>
      </c>
      <c r="F788" s="200" t="s">
        <v>2589</v>
      </c>
      <c r="G788" s="198"/>
      <c r="H788" s="199" t="s">
        <v>1</v>
      </c>
      <c r="I788" s="198"/>
      <c r="J788" s="198"/>
      <c r="K788" s="198"/>
      <c r="L788" s="202"/>
      <c r="M788" s="203"/>
      <c r="N788" s="204"/>
      <c r="O788" s="204"/>
      <c r="P788" s="204"/>
      <c r="Q788" s="204"/>
      <c r="R788" s="204"/>
      <c r="S788" s="204"/>
      <c r="T788" s="205"/>
      <c r="AT788" s="206" t="s">
        <v>147</v>
      </c>
      <c r="AU788" s="206" t="s">
        <v>83</v>
      </c>
      <c r="AV788" s="12" t="s">
        <v>83</v>
      </c>
      <c r="AW788" s="12" t="s">
        <v>31</v>
      </c>
      <c r="AX788" s="12" t="s">
        <v>75</v>
      </c>
      <c r="AY788" s="206" t="s">
        <v>137</v>
      </c>
    </row>
    <row r="789" spans="1:65" s="13" customFormat="1">
      <c r="B789" s="207"/>
      <c r="C789" s="208"/>
      <c r="D789" s="192" t="s">
        <v>147</v>
      </c>
      <c r="E789" s="209" t="s">
        <v>1</v>
      </c>
      <c r="F789" s="210" t="s">
        <v>2590</v>
      </c>
      <c r="G789" s="208"/>
      <c r="H789" s="211">
        <v>6</v>
      </c>
      <c r="I789" s="208"/>
      <c r="J789" s="208"/>
      <c r="K789" s="208"/>
      <c r="L789" s="213"/>
      <c r="M789" s="214"/>
      <c r="N789" s="215"/>
      <c r="O789" s="215"/>
      <c r="P789" s="215"/>
      <c r="Q789" s="215"/>
      <c r="R789" s="215"/>
      <c r="S789" s="215"/>
      <c r="T789" s="216"/>
      <c r="AT789" s="217" t="s">
        <v>147</v>
      </c>
      <c r="AU789" s="217" t="s">
        <v>83</v>
      </c>
      <c r="AV789" s="13" t="s">
        <v>85</v>
      </c>
      <c r="AW789" s="13" t="s">
        <v>31</v>
      </c>
      <c r="AX789" s="13" t="s">
        <v>75</v>
      </c>
      <c r="AY789" s="217" t="s">
        <v>137</v>
      </c>
    </row>
    <row r="790" spans="1:65" s="14" customFormat="1">
      <c r="B790" s="218"/>
      <c r="C790" s="219"/>
      <c r="D790" s="192" t="s">
        <v>147</v>
      </c>
      <c r="E790" s="220" t="s">
        <v>1</v>
      </c>
      <c r="F790" s="221" t="s">
        <v>152</v>
      </c>
      <c r="G790" s="219"/>
      <c r="H790" s="222">
        <v>6</v>
      </c>
      <c r="I790" s="219"/>
      <c r="J790" s="219"/>
      <c r="K790" s="219"/>
      <c r="L790" s="224"/>
      <c r="M790" s="225"/>
      <c r="N790" s="226"/>
      <c r="O790" s="226"/>
      <c r="P790" s="226"/>
      <c r="Q790" s="226"/>
      <c r="R790" s="226"/>
      <c r="S790" s="226"/>
      <c r="T790" s="227"/>
      <c r="AT790" s="228" t="s">
        <v>147</v>
      </c>
      <c r="AU790" s="228" t="s">
        <v>83</v>
      </c>
      <c r="AV790" s="14" t="s">
        <v>144</v>
      </c>
      <c r="AW790" s="14" t="s">
        <v>31</v>
      </c>
      <c r="AX790" s="14" t="s">
        <v>83</v>
      </c>
      <c r="AY790" s="228" t="s">
        <v>137</v>
      </c>
    </row>
    <row r="791" spans="1:65" s="12" customFormat="1">
      <c r="B791" s="197"/>
      <c r="C791" s="198"/>
      <c r="D791" s="192" t="s">
        <v>147</v>
      </c>
      <c r="E791" s="199" t="s">
        <v>1</v>
      </c>
      <c r="F791" s="200" t="s">
        <v>153</v>
      </c>
      <c r="G791" s="198"/>
      <c r="H791" s="199" t="s">
        <v>1</v>
      </c>
      <c r="I791" s="198"/>
      <c r="J791" s="198"/>
      <c r="K791" s="198"/>
      <c r="L791" s="202"/>
      <c r="M791" s="203"/>
      <c r="N791" s="204"/>
      <c r="O791" s="204"/>
      <c r="P791" s="204"/>
      <c r="Q791" s="204"/>
      <c r="R791" s="204"/>
      <c r="S791" s="204"/>
      <c r="T791" s="205"/>
      <c r="AT791" s="206" t="s">
        <v>147</v>
      </c>
      <c r="AU791" s="206" t="s">
        <v>83</v>
      </c>
      <c r="AV791" s="12" t="s">
        <v>83</v>
      </c>
      <c r="AW791" s="12" t="s">
        <v>31</v>
      </c>
      <c r="AX791" s="12" t="s">
        <v>75</v>
      </c>
      <c r="AY791" s="206" t="s">
        <v>137</v>
      </c>
    </row>
    <row r="792" spans="1:65" s="2" customFormat="1" ht="16.5" customHeight="1">
      <c r="A792" s="34"/>
      <c r="B792" s="35"/>
      <c r="C792" s="178" t="s">
        <v>461</v>
      </c>
      <c r="D792" s="178" t="s">
        <v>138</v>
      </c>
      <c r="E792" s="179" t="s">
        <v>402</v>
      </c>
      <c r="F792" s="180" t="s">
        <v>403</v>
      </c>
      <c r="G792" s="181" t="s">
        <v>156</v>
      </c>
      <c r="H792" s="182">
        <v>2</v>
      </c>
      <c r="I792" s="253"/>
      <c r="J792" s="184">
        <f>ROUND(I792*H792,2)</f>
        <v>0</v>
      </c>
      <c r="K792" s="180" t="s">
        <v>142</v>
      </c>
      <c r="L792" s="185"/>
      <c r="M792" s="186" t="s">
        <v>1</v>
      </c>
      <c r="N792" s="187" t="s">
        <v>40</v>
      </c>
      <c r="O792" s="71"/>
      <c r="P792" s="188">
        <f>O792*H792</f>
        <v>0</v>
      </c>
      <c r="Q792" s="188">
        <v>3.5000000000000001E-3</v>
      </c>
      <c r="R792" s="188">
        <f>Q792*H792</f>
        <v>7.0000000000000001E-3</v>
      </c>
      <c r="S792" s="188">
        <v>0</v>
      </c>
      <c r="T792" s="189">
        <f>S792*H792</f>
        <v>0</v>
      </c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R792" s="190" t="s">
        <v>143</v>
      </c>
      <c r="AT792" s="190" t="s">
        <v>138</v>
      </c>
      <c r="AU792" s="190" t="s">
        <v>83</v>
      </c>
      <c r="AY792" s="17" t="s">
        <v>137</v>
      </c>
      <c r="BE792" s="191">
        <f>IF(N792="základní",J792,0)</f>
        <v>0</v>
      </c>
      <c r="BF792" s="191">
        <f>IF(N792="snížená",J792,0)</f>
        <v>0</v>
      </c>
      <c r="BG792" s="191">
        <f>IF(N792="zákl. přenesená",J792,0)</f>
        <v>0</v>
      </c>
      <c r="BH792" s="191">
        <f>IF(N792="sníž. přenesená",J792,0)</f>
        <v>0</v>
      </c>
      <c r="BI792" s="191">
        <f>IF(N792="nulová",J792,0)</f>
        <v>0</v>
      </c>
      <c r="BJ792" s="17" t="s">
        <v>83</v>
      </c>
      <c r="BK792" s="191">
        <f>ROUND(I792*H792,2)</f>
        <v>0</v>
      </c>
      <c r="BL792" s="17" t="s">
        <v>144</v>
      </c>
      <c r="BM792" s="190" t="s">
        <v>2591</v>
      </c>
    </row>
    <row r="793" spans="1:65" s="2" customFormat="1">
      <c r="A793" s="34"/>
      <c r="B793" s="35"/>
      <c r="C793" s="36"/>
      <c r="D793" s="192" t="s">
        <v>146</v>
      </c>
      <c r="E793" s="36"/>
      <c r="F793" s="193" t="s">
        <v>403</v>
      </c>
      <c r="G793" s="36"/>
      <c r="H793" s="36"/>
      <c r="I793" s="36"/>
      <c r="J793" s="36"/>
      <c r="K793" s="36"/>
      <c r="L793" s="39"/>
      <c r="M793" s="195"/>
      <c r="N793" s="196"/>
      <c r="O793" s="71"/>
      <c r="P793" s="71"/>
      <c r="Q793" s="71"/>
      <c r="R793" s="71"/>
      <c r="S793" s="71"/>
      <c r="T793" s="72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T793" s="17" t="s">
        <v>146</v>
      </c>
      <c r="AU793" s="17" t="s">
        <v>83</v>
      </c>
    </row>
    <row r="794" spans="1:65" s="12" customFormat="1">
      <c r="B794" s="197"/>
      <c r="C794" s="198"/>
      <c r="D794" s="192" t="s">
        <v>147</v>
      </c>
      <c r="E794" s="199" t="s">
        <v>1</v>
      </c>
      <c r="F794" s="200" t="s">
        <v>2592</v>
      </c>
      <c r="G794" s="198"/>
      <c r="H794" s="199" t="s">
        <v>1</v>
      </c>
      <c r="I794" s="198"/>
      <c r="J794" s="198"/>
      <c r="K794" s="198"/>
      <c r="L794" s="202"/>
      <c r="M794" s="203"/>
      <c r="N794" s="204"/>
      <c r="O794" s="204"/>
      <c r="P794" s="204"/>
      <c r="Q794" s="204"/>
      <c r="R794" s="204"/>
      <c r="S794" s="204"/>
      <c r="T794" s="205"/>
      <c r="AT794" s="206" t="s">
        <v>147</v>
      </c>
      <c r="AU794" s="206" t="s">
        <v>83</v>
      </c>
      <c r="AV794" s="12" t="s">
        <v>83</v>
      </c>
      <c r="AW794" s="12" t="s">
        <v>31</v>
      </c>
      <c r="AX794" s="12" t="s">
        <v>75</v>
      </c>
      <c r="AY794" s="206" t="s">
        <v>137</v>
      </c>
    </row>
    <row r="795" spans="1:65" s="13" customFormat="1">
      <c r="B795" s="207"/>
      <c r="C795" s="208"/>
      <c r="D795" s="192" t="s">
        <v>147</v>
      </c>
      <c r="E795" s="209" t="s">
        <v>1</v>
      </c>
      <c r="F795" s="210" t="s">
        <v>1498</v>
      </c>
      <c r="G795" s="208"/>
      <c r="H795" s="211">
        <v>2</v>
      </c>
      <c r="I795" s="208"/>
      <c r="J795" s="208"/>
      <c r="K795" s="208"/>
      <c r="L795" s="213"/>
      <c r="M795" s="214"/>
      <c r="N795" s="215"/>
      <c r="O795" s="215"/>
      <c r="P795" s="215"/>
      <c r="Q795" s="215"/>
      <c r="R795" s="215"/>
      <c r="S795" s="215"/>
      <c r="T795" s="216"/>
      <c r="AT795" s="217" t="s">
        <v>147</v>
      </c>
      <c r="AU795" s="217" t="s">
        <v>83</v>
      </c>
      <c r="AV795" s="13" t="s">
        <v>85</v>
      </c>
      <c r="AW795" s="13" t="s">
        <v>31</v>
      </c>
      <c r="AX795" s="13" t="s">
        <v>75</v>
      </c>
      <c r="AY795" s="217" t="s">
        <v>137</v>
      </c>
    </row>
    <row r="796" spans="1:65" s="14" customFormat="1">
      <c r="B796" s="218"/>
      <c r="C796" s="219"/>
      <c r="D796" s="192" t="s">
        <v>147</v>
      </c>
      <c r="E796" s="220" t="s">
        <v>1</v>
      </c>
      <c r="F796" s="221" t="s">
        <v>152</v>
      </c>
      <c r="G796" s="219"/>
      <c r="H796" s="222">
        <v>2</v>
      </c>
      <c r="I796" s="219"/>
      <c r="J796" s="219"/>
      <c r="K796" s="219"/>
      <c r="L796" s="224"/>
      <c r="M796" s="225"/>
      <c r="N796" s="226"/>
      <c r="O796" s="226"/>
      <c r="P796" s="226"/>
      <c r="Q796" s="226"/>
      <c r="R796" s="226"/>
      <c r="S796" s="226"/>
      <c r="T796" s="227"/>
      <c r="AT796" s="228" t="s">
        <v>147</v>
      </c>
      <c r="AU796" s="228" t="s">
        <v>83</v>
      </c>
      <c r="AV796" s="14" t="s">
        <v>144</v>
      </c>
      <c r="AW796" s="14" t="s">
        <v>31</v>
      </c>
      <c r="AX796" s="14" t="s">
        <v>83</v>
      </c>
      <c r="AY796" s="228" t="s">
        <v>137</v>
      </c>
    </row>
    <row r="797" spans="1:65" s="12" customFormat="1">
      <c r="B797" s="197"/>
      <c r="C797" s="198"/>
      <c r="D797" s="192" t="s">
        <v>147</v>
      </c>
      <c r="E797" s="199" t="s">
        <v>1</v>
      </c>
      <c r="F797" s="200" t="s">
        <v>153</v>
      </c>
      <c r="G797" s="198"/>
      <c r="H797" s="199" t="s">
        <v>1</v>
      </c>
      <c r="I797" s="198"/>
      <c r="J797" s="198"/>
      <c r="K797" s="198"/>
      <c r="L797" s="202"/>
      <c r="M797" s="203"/>
      <c r="N797" s="204"/>
      <c r="O797" s="204"/>
      <c r="P797" s="204"/>
      <c r="Q797" s="204"/>
      <c r="R797" s="204"/>
      <c r="S797" s="204"/>
      <c r="T797" s="205"/>
      <c r="AT797" s="206" t="s">
        <v>147</v>
      </c>
      <c r="AU797" s="206" t="s">
        <v>83</v>
      </c>
      <c r="AV797" s="12" t="s">
        <v>83</v>
      </c>
      <c r="AW797" s="12" t="s">
        <v>31</v>
      </c>
      <c r="AX797" s="12" t="s">
        <v>75</v>
      </c>
      <c r="AY797" s="206" t="s">
        <v>137</v>
      </c>
    </row>
    <row r="798" spans="1:65" s="2" customFormat="1" ht="21.75" customHeight="1">
      <c r="A798" s="34"/>
      <c r="B798" s="35"/>
      <c r="C798" s="178" t="s">
        <v>466</v>
      </c>
      <c r="D798" s="178" t="s">
        <v>138</v>
      </c>
      <c r="E798" s="179" t="s">
        <v>414</v>
      </c>
      <c r="F798" s="180" t="s">
        <v>415</v>
      </c>
      <c r="G798" s="181" t="s">
        <v>156</v>
      </c>
      <c r="H798" s="182">
        <v>1</v>
      </c>
      <c r="I798" s="253"/>
      <c r="J798" s="184">
        <f>ROUND(I798*H798,2)</f>
        <v>0</v>
      </c>
      <c r="K798" s="180" t="s">
        <v>142</v>
      </c>
      <c r="L798" s="185"/>
      <c r="M798" s="186" t="s">
        <v>1</v>
      </c>
      <c r="N798" s="187" t="s">
        <v>40</v>
      </c>
      <c r="O798" s="71"/>
      <c r="P798" s="188">
        <f>O798*H798</f>
        <v>0</v>
      </c>
      <c r="Q798" s="188">
        <v>3.5000000000000001E-3</v>
      </c>
      <c r="R798" s="188">
        <f>Q798*H798</f>
        <v>3.5000000000000001E-3</v>
      </c>
      <c r="S798" s="188">
        <v>0</v>
      </c>
      <c r="T798" s="189">
        <f>S798*H798</f>
        <v>0</v>
      </c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R798" s="190" t="s">
        <v>143</v>
      </c>
      <c r="AT798" s="190" t="s">
        <v>138</v>
      </c>
      <c r="AU798" s="190" t="s">
        <v>83</v>
      </c>
      <c r="AY798" s="17" t="s">
        <v>137</v>
      </c>
      <c r="BE798" s="191">
        <f>IF(N798="základní",J798,0)</f>
        <v>0</v>
      </c>
      <c r="BF798" s="191">
        <f>IF(N798="snížená",J798,0)</f>
        <v>0</v>
      </c>
      <c r="BG798" s="191">
        <f>IF(N798="zákl. přenesená",J798,0)</f>
        <v>0</v>
      </c>
      <c r="BH798" s="191">
        <f>IF(N798="sníž. přenesená",J798,0)</f>
        <v>0</v>
      </c>
      <c r="BI798" s="191">
        <f>IF(N798="nulová",J798,0)</f>
        <v>0</v>
      </c>
      <c r="BJ798" s="17" t="s">
        <v>83</v>
      </c>
      <c r="BK798" s="191">
        <f>ROUND(I798*H798,2)</f>
        <v>0</v>
      </c>
      <c r="BL798" s="17" t="s">
        <v>144</v>
      </c>
      <c r="BM798" s="190" t="s">
        <v>2593</v>
      </c>
    </row>
    <row r="799" spans="1:65" s="2" customFormat="1">
      <c r="A799" s="34"/>
      <c r="B799" s="35"/>
      <c r="C799" s="36"/>
      <c r="D799" s="192" t="s">
        <v>146</v>
      </c>
      <c r="E799" s="36"/>
      <c r="F799" s="193" t="s">
        <v>415</v>
      </c>
      <c r="G799" s="36"/>
      <c r="H799" s="36"/>
      <c r="I799" s="36"/>
      <c r="J799" s="36"/>
      <c r="K799" s="36"/>
      <c r="L799" s="39"/>
      <c r="M799" s="195"/>
      <c r="N799" s="196"/>
      <c r="O799" s="71"/>
      <c r="P799" s="71"/>
      <c r="Q799" s="71"/>
      <c r="R799" s="71"/>
      <c r="S799" s="71"/>
      <c r="T799" s="72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T799" s="17" t="s">
        <v>146</v>
      </c>
      <c r="AU799" s="17" t="s">
        <v>83</v>
      </c>
    </row>
    <row r="800" spans="1:65" s="12" customFormat="1">
      <c r="B800" s="197"/>
      <c r="C800" s="198"/>
      <c r="D800" s="192" t="s">
        <v>147</v>
      </c>
      <c r="E800" s="199" t="s">
        <v>1</v>
      </c>
      <c r="F800" s="200" t="s">
        <v>2594</v>
      </c>
      <c r="G800" s="198"/>
      <c r="H800" s="199" t="s">
        <v>1</v>
      </c>
      <c r="I800" s="198"/>
      <c r="J800" s="198"/>
      <c r="K800" s="198"/>
      <c r="L800" s="202"/>
      <c r="M800" s="203"/>
      <c r="N800" s="204"/>
      <c r="O800" s="204"/>
      <c r="P800" s="204"/>
      <c r="Q800" s="204"/>
      <c r="R800" s="204"/>
      <c r="S800" s="204"/>
      <c r="T800" s="205"/>
      <c r="AT800" s="206" t="s">
        <v>147</v>
      </c>
      <c r="AU800" s="206" t="s">
        <v>83</v>
      </c>
      <c r="AV800" s="12" t="s">
        <v>83</v>
      </c>
      <c r="AW800" s="12" t="s">
        <v>31</v>
      </c>
      <c r="AX800" s="12" t="s">
        <v>75</v>
      </c>
      <c r="AY800" s="206" t="s">
        <v>137</v>
      </c>
    </row>
    <row r="801" spans="1:65" s="13" customFormat="1">
      <c r="B801" s="207"/>
      <c r="C801" s="208"/>
      <c r="D801" s="192" t="s">
        <v>147</v>
      </c>
      <c r="E801" s="209" t="s">
        <v>1</v>
      </c>
      <c r="F801" s="210" t="s">
        <v>83</v>
      </c>
      <c r="G801" s="208"/>
      <c r="H801" s="211">
        <v>1</v>
      </c>
      <c r="I801" s="208"/>
      <c r="J801" s="208"/>
      <c r="K801" s="208"/>
      <c r="L801" s="213"/>
      <c r="M801" s="214"/>
      <c r="N801" s="215"/>
      <c r="O801" s="215"/>
      <c r="P801" s="215"/>
      <c r="Q801" s="215"/>
      <c r="R801" s="215"/>
      <c r="S801" s="215"/>
      <c r="T801" s="216"/>
      <c r="AT801" s="217" t="s">
        <v>147</v>
      </c>
      <c r="AU801" s="217" t="s">
        <v>83</v>
      </c>
      <c r="AV801" s="13" t="s">
        <v>85</v>
      </c>
      <c r="AW801" s="13" t="s">
        <v>31</v>
      </c>
      <c r="AX801" s="13" t="s">
        <v>75</v>
      </c>
      <c r="AY801" s="217" t="s">
        <v>137</v>
      </c>
    </row>
    <row r="802" spans="1:65" s="14" customFormat="1">
      <c r="B802" s="218"/>
      <c r="C802" s="219"/>
      <c r="D802" s="192" t="s">
        <v>147</v>
      </c>
      <c r="E802" s="220" t="s">
        <v>1</v>
      </c>
      <c r="F802" s="221" t="s">
        <v>152</v>
      </c>
      <c r="G802" s="219"/>
      <c r="H802" s="222">
        <v>1</v>
      </c>
      <c r="I802" s="219"/>
      <c r="J802" s="219"/>
      <c r="K802" s="219"/>
      <c r="L802" s="224"/>
      <c r="M802" s="225"/>
      <c r="N802" s="226"/>
      <c r="O802" s="226"/>
      <c r="P802" s="226"/>
      <c r="Q802" s="226"/>
      <c r="R802" s="226"/>
      <c r="S802" s="226"/>
      <c r="T802" s="227"/>
      <c r="AT802" s="228" t="s">
        <v>147</v>
      </c>
      <c r="AU802" s="228" t="s">
        <v>83</v>
      </c>
      <c r="AV802" s="14" t="s">
        <v>144</v>
      </c>
      <c r="AW802" s="14" t="s">
        <v>31</v>
      </c>
      <c r="AX802" s="14" t="s">
        <v>83</v>
      </c>
      <c r="AY802" s="228" t="s">
        <v>137</v>
      </c>
    </row>
    <row r="803" spans="1:65" s="2" customFormat="1" ht="16.5" customHeight="1">
      <c r="A803" s="34"/>
      <c r="B803" s="35"/>
      <c r="C803" s="178" t="s">
        <v>471</v>
      </c>
      <c r="D803" s="178" t="s">
        <v>138</v>
      </c>
      <c r="E803" s="179" t="s">
        <v>462</v>
      </c>
      <c r="F803" s="180" t="s">
        <v>463</v>
      </c>
      <c r="G803" s="181" t="s">
        <v>156</v>
      </c>
      <c r="H803" s="182">
        <v>6</v>
      </c>
      <c r="I803" s="253"/>
      <c r="J803" s="184">
        <f>ROUND(I803*H803,2)</f>
        <v>0</v>
      </c>
      <c r="K803" s="180" t="s">
        <v>142</v>
      </c>
      <c r="L803" s="185"/>
      <c r="M803" s="186" t="s">
        <v>1</v>
      </c>
      <c r="N803" s="187" t="s">
        <v>40</v>
      </c>
      <c r="O803" s="71"/>
      <c r="P803" s="188">
        <f>O803*H803</f>
        <v>0</v>
      </c>
      <c r="Q803" s="188">
        <v>0</v>
      </c>
      <c r="R803" s="188">
        <f>Q803*H803</f>
        <v>0</v>
      </c>
      <c r="S803" s="188">
        <v>0</v>
      </c>
      <c r="T803" s="189">
        <f>S803*H803</f>
        <v>0</v>
      </c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R803" s="190" t="s">
        <v>143</v>
      </c>
      <c r="AT803" s="190" t="s">
        <v>138</v>
      </c>
      <c r="AU803" s="190" t="s">
        <v>83</v>
      </c>
      <c r="AY803" s="17" t="s">
        <v>137</v>
      </c>
      <c r="BE803" s="191">
        <f>IF(N803="základní",J803,0)</f>
        <v>0</v>
      </c>
      <c r="BF803" s="191">
        <f>IF(N803="snížená",J803,0)</f>
        <v>0</v>
      </c>
      <c r="BG803" s="191">
        <f>IF(N803="zákl. přenesená",J803,0)</f>
        <v>0</v>
      </c>
      <c r="BH803" s="191">
        <f>IF(N803="sníž. přenesená",J803,0)</f>
        <v>0</v>
      </c>
      <c r="BI803" s="191">
        <f>IF(N803="nulová",J803,0)</f>
        <v>0</v>
      </c>
      <c r="BJ803" s="17" t="s">
        <v>83</v>
      </c>
      <c r="BK803" s="191">
        <f>ROUND(I803*H803,2)</f>
        <v>0</v>
      </c>
      <c r="BL803" s="17" t="s">
        <v>144</v>
      </c>
      <c r="BM803" s="190" t="s">
        <v>2595</v>
      </c>
    </row>
    <row r="804" spans="1:65" s="2" customFormat="1">
      <c r="A804" s="34"/>
      <c r="B804" s="35"/>
      <c r="C804" s="36"/>
      <c r="D804" s="192" t="s">
        <v>146</v>
      </c>
      <c r="E804" s="36"/>
      <c r="F804" s="193" t="s">
        <v>463</v>
      </c>
      <c r="G804" s="36"/>
      <c r="H804" s="36"/>
      <c r="I804" s="36"/>
      <c r="J804" s="36"/>
      <c r="K804" s="36"/>
      <c r="L804" s="39"/>
      <c r="M804" s="195"/>
      <c r="N804" s="196"/>
      <c r="O804" s="71"/>
      <c r="P804" s="71"/>
      <c r="Q804" s="71"/>
      <c r="R804" s="71"/>
      <c r="S804" s="71"/>
      <c r="T804" s="72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T804" s="17" t="s">
        <v>146</v>
      </c>
      <c r="AU804" s="17" t="s">
        <v>83</v>
      </c>
    </row>
    <row r="805" spans="1:65" s="13" customFormat="1">
      <c r="B805" s="207"/>
      <c r="C805" s="208"/>
      <c r="D805" s="192" t="s">
        <v>147</v>
      </c>
      <c r="E805" s="209" t="s">
        <v>1</v>
      </c>
      <c r="F805" s="210" t="s">
        <v>187</v>
      </c>
      <c r="G805" s="208"/>
      <c r="H805" s="211">
        <v>6</v>
      </c>
      <c r="I805" s="208"/>
      <c r="J805" s="208"/>
      <c r="K805" s="208"/>
      <c r="L805" s="213"/>
      <c r="M805" s="214"/>
      <c r="N805" s="215"/>
      <c r="O805" s="215"/>
      <c r="P805" s="215"/>
      <c r="Q805" s="215"/>
      <c r="R805" s="215"/>
      <c r="S805" s="215"/>
      <c r="T805" s="216"/>
      <c r="AT805" s="217" t="s">
        <v>147</v>
      </c>
      <c r="AU805" s="217" t="s">
        <v>83</v>
      </c>
      <c r="AV805" s="13" t="s">
        <v>85</v>
      </c>
      <c r="AW805" s="13" t="s">
        <v>31</v>
      </c>
      <c r="AX805" s="13" t="s">
        <v>75</v>
      </c>
      <c r="AY805" s="217" t="s">
        <v>137</v>
      </c>
    </row>
    <row r="806" spans="1:65" s="14" customFormat="1">
      <c r="B806" s="218"/>
      <c r="C806" s="219"/>
      <c r="D806" s="192" t="s">
        <v>147</v>
      </c>
      <c r="E806" s="220" t="s">
        <v>1</v>
      </c>
      <c r="F806" s="221" t="s">
        <v>152</v>
      </c>
      <c r="G806" s="219"/>
      <c r="H806" s="222">
        <v>6</v>
      </c>
      <c r="I806" s="219"/>
      <c r="J806" s="219"/>
      <c r="K806" s="219"/>
      <c r="L806" s="224"/>
      <c r="M806" s="225"/>
      <c r="N806" s="226"/>
      <c r="O806" s="226"/>
      <c r="P806" s="226"/>
      <c r="Q806" s="226"/>
      <c r="R806" s="226"/>
      <c r="S806" s="226"/>
      <c r="T806" s="227"/>
      <c r="AT806" s="228" t="s">
        <v>147</v>
      </c>
      <c r="AU806" s="228" t="s">
        <v>83</v>
      </c>
      <c r="AV806" s="14" t="s">
        <v>144</v>
      </c>
      <c r="AW806" s="14" t="s">
        <v>31</v>
      </c>
      <c r="AX806" s="14" t="s">
        <v>83</v>
      </c>
      <c r="AY806" s="228" t="s">
        <v>137</v>
      </c>
    </row>
    <row r="807" spans="1:65" s="12" customFormat="1">
      <c r="B807" s="197"/>
      <c r="C807" s="198"/>
      <c r="D807" s="192" t="s">
        <v>147</v>
      </c>
      <c r="E807" s="199" t="s">
        <v>1</v>
      </c>
      <c r="F807" s="200" t="s">
        <v>153</v>
      </c>
      <c r="G807" s="198"/>
      <c r="H807" s="199" t="s">
        <v>1</v>
      </c>
      <c r="I807" s="198"/>
      <c r="J807" s="198"/>
      <c r="K807" s="198"/>
      <c r="L807" s="202"/>
      <c r="M807" s="203"/>
      <c r="N807" s="204"/>
      <c r="O807" s="204"/>
      <c r="P807" s="204"/>
      <c r="Q807" s="204"/>
      <c r="R807" s="204"/>
      <c r="S807" s="204"/>
      <c r="T807" s="205"/>
      <c r="AT807" s="206" t="s">
        <v>147</v>
      </c>
      <c r="AU807" s="206" t="s">
        <v>83</v>
      </c>
      <c r="AV807" s="12" t="s">
        <v>83</v>
      </c>
      <c r="AW807" s="12" t="s">
        <v>31</v>
      </c>
      <c r="AX807" s="12" t="s">
        <v>75</v>
      </c>
      <c r="AY807" s="206" t="s">
        <v>137</v>
      </c>
    </row>
    <row r="808" spans="1:65" s="2" customFormat="1" ht="16.5" customHeight="1">
      <c r="A808" s="34"/>
      <c r="B808" s="35"/>
      <c r="C808" s="178" t="s">
        <v>476</v>
      </c>
      <c r="D808" s="178" t="s">
        <v>138</v>
      </c>
      <c r="E808" s="179" t="s">
        <v>453</v>
      </c>
      <c r="F808" s="180" t="s">
        <v>454</v>
      </c>
      <c r="G808" s="181" t="s">
        <v>156</v>
      </c>
      <c r="H808" s="182">
        <v>12</v>
      </c>
      <c r="I808" s="253"/>
      <c r="J808" s="184">
        <f>ROUND(I808*H808,2)</f>
        <v>0</v>
      </c>
      <c r="K808" s="180" t="s">
        <v>1</v>
      </c>
      <c r="L808" s="185"/>
      <c r="M808" s="186" t="s">
        <v>1</v>
      </c>
      <c r="N808" s="187" t="s">
        <v>40</v>
      </c>
      <c r="O808" s="71"/>
      <c r="P808" s="188">
        <f>O808*H808</f>
        <v>0</v>
      </c>
      <c r="Q808" s="188">
        <v>2.0000000000000001E-4</v>
      </c>
      <c r="R808" s="188">
        <f>Q808*H808</f>
        <v>2.4000000000000002E-3</v>
      </c>
      <c r="S808" s="188">
        <v>0</v>
      </c>
      <c r="T808" s="189">
        <f>S808*H808</f>
        <v>0</v>
      </c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R808" s="190" t="s">
        <v>143</v>
      </c>
      <c r="AT808" s="190" t="s">
        <v>138</v>
      </c>
      <c r="AU808" s="190" t="s">
        <v>83</v>
      </c>
      <c r="AY808" s="17" t="s">
        <v>137</v>
      </c>
      <c r="BE808" s="191">
        <f>IF(N808="základní",J808,0)</f>
        <v>0</v>
      </c>
      <c r="BF808" s="191">
        <f>IF(N808="snížená",J808,0)</f>
        <v>0</v>
      </c>
      <c r="BG808" s="191">
        <f>IF(N808="zákl. přenesená",J808,0)</f>
        <v>0</v>
      </c>
      <c r="BH808" s="191">
        <f>IF(N808="sníž. přenesená",J808,0)</f>
        <v>0</v>
      </c>
      <c r="BI808" s="191">
        <f>IF(N808="nulová",J808,0)</f>
        <v>0</v>
      </c>
      <c r="BJ808" s="17" t="s">
        <v>83</v>
      </c>
      <c r="BK808" s="191">
        <f>ROUND(I808*H808,2)</f>
        <v>0</v>
      </c>
      <c r="BL808" s="17" t="s">
        <v>144</v>
      </c>
      <c r="BM808" s="190" t="s">
        <v>2596</v>
      </c>
    </row>
    <row r="809" spans="1:65" s="2" customFormat="1">
      <c r="A809" s="34"/>
      <c r="B809" s="35"/>
      <c r="C809" s="36"/>
      <c r="D809" s="192" t="s">
        <v>146</v>
      </c>
      <c r="E809" s="36"/>
      <c r="F809" s="193" t="s">
        <v>454</v>
      </c>
      <c r="G809" s="36"/>
      <c r="H809" s="36"/>
      <c r="I809" s="36"/>
      <c r="J809" s="36"/>
      <c r="K809" s="36"/>
      <c r="L809" s="39"/>
      <c r="M809" s="195"/>
      <c r="N809" s="196"/>
      <c r="O809" s="71"/>
      <c r="P809" s="71"/>
      <c r="Q809" s="71"/>
      <c r="R809" s="71"/>
      <c r="S809" s="71"/>
      <c r="T809" s="72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T809" s="17" t="s">
        <v>146</v>
      </c>
      <c r="AU809" s="17" t="s">
        <v>83</v>
      </c>
    </row>
    <row r="810" spans="1:65" s="13" customFormat="1">
      <c r="B810" s="207"/>
      <c r="C810" s="208"/>
      <c r="D810" s="192" t="s">
        <v>147</v>
      </c>
      <c r="E810" s="209" t="s">
        <v>1</v>
      </c>
      <c r="F810" s="210" t="s">
        <v>897</v>
      </c>
      <c r="G810" s="208"/>
      <c r="H810" s="211">
        <v>12</v>
      </c>
      <c r="I810" s="208"/>
      <c r="J810" s="208"/>
      <c r="K810" s="208"/>
      <c r="L810" s="213"/>
      <c r="M810" s="214"/>
      <c r="N810" s="215"/>
      <c r="O810" s="215"/>
      <c r="P810" s="215"/>
      <c r="Q810" s="215"/>
      <c r="R810" s="215"/>
      <c r="S810" s="215"/>
      <c r="T810" s="216"/>
      <c r="AT810" s="217" t="s">
        <v>147</v>
      </c>
      <c r="AU810" s="217" t="s">
        <v>83</v>
      </c>
      <c r="AV810" s="13" t="s">
        <v>85</v>
      </c>
      <c r="AW810" s="13" t="s">
        <v>31</v>
      </c>
      <c r="AX810" s="13" t="s">
        <v>75</v>
      </c>
      <c r="AY810" s="217" t="s">
        <v>137</v>
      </c>
    </row>
    <row r="811" spans="1:65" s="14" customFormat="1">
      <c r="B811" s="218"/>
      <c r="C811" s="219"/>
      <c r="D811" s="192" t="s">
        <v>147</v>
      </c>
      <c r="E811" s="220" t="s">
        <v>1</v>
      </c>
      <c r="F811" s="221" t="s">
        <v>152</v>
      </c>
      <c r="G811" s="219"/>
      <c r="H811" s="222">
        <v>12</v>
      </c>
      <c r="I811" s="219"/>
      <c r="J811" s="219"/>
      <c r="K811" s="219"/>
      <c r="L811" s="224"/>
      <c r="M811" s="225"/>
      <c r="N811" s="226"/>
      <c r="O811" s="226"/>
      <c r="P811" s="226"/>
      <c r="Q811" s="226"/>
      <c r="R811" s="226"/>
      <c r="S811" s="226"/>
      <c r="T811" s="227"/>
      <c r="AT811" s="228" t="s">
        <v>147</v>
      </c>
      <c r="AU811" s="228" t="s">
        <v>83</v>
      </c>
      <c r="AV811" s="14" t="s">
        <v>144</v>
      </c>
      <c r="AW811" s="14" t="s">
        <v>31</v>
      </c>
      <c r="AX811" s="14" t="s">
        <v>83</v>
      </c>
      <c r="AY811" s="228" t="s">
        <v>137</v>
      </c>
    </row>
    <row r="812" spans="1:65" s="2" customFormat="1" ht="21.75" customHeight="1">
      <c r="A812" s="34"/>
      <c r="B812" s="35"/>
      <c r="C812" s="178" t="s">
        <v>482</v>
      </c>
      <c r="D812" s="178" t="s">
        <v>138</v>
      </c>
      <c r="E812" s="179" t="s">
        <v>368</v>
      </c>
      <c r="F812" s="180" t="s">
        <v>369</v>
      </c>
      <c r="G812" s="181" t="s">
        <v>156</v>
      </c>
      <c r="H812" s="182">
        <v>4562</v>
      </c>
      <c r="I812" s="253"/>
      <c r="J812" s="184">
        <f>ROUND(I812*H812,2)</f>
        <v>0</v>
      </c>
      <c r="K812" s="180" t="s">
        <v>142</v>
      </c>
      <c r="L812" s="185"/>
      <c r="M812" s="186" t="s">
        <v>1</v>
      </c>
      <c r="N812" s="187" t="s">
        <v>40</v>
      </c>
      <c r="O812" s="71"/>
      <c r="P812" s="188">
        <f>O812*H812</f>
        <v>0</v>
      </c>
      <c r="Q812" s="188">
        <v>1.8000000000000001E-4</v>
      </c>
      <c r="R812" s="188">
        <f>Q812*H812</f>
        <v>0.82116</v>
      </c>
      <c r="S812" s="188">
        <v>0</v>
      </c>
      <c r="T812" s="189">
        <f>S812*H812</f>
        <v>0</v>
      </c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R812" s="190" t="s">
        <v>143</v>
      </c>
      <c r="AT812" s="190" t="s">
        <v>138</v>
      </c>
      <c r="AU812" s="190" t="s">
        <v>83</v>
      </c>
      <c r="AY812" s="17" t="s">
        <v>137</v>
      </c>
      <c r="BE812" s="191">
        <f>IF(N812="základní",J812,0)</f>
        <v>0</v>
      </c>
      <c r="BF812" s="191">
        <f>IF(N812="snížená",J812,0)</f>
        <v>0</v>
      </c>
      <c r="BG812" s="191">
        <f>IF(N812="zákl. přenesená",J812,0)</f>
        <v>0</v>
      </c>
      <c r="BH812" s="191">
        <f>IF(N812="sníž. přenesená",J812,0)</f>
        <v>0</v>
      </c>
      <c r="BI812" s="191">
        <f>IF(N812="nulová",J812,0)</f>
        <v>0</v>
      </c>
      <c r="BJ812" s="17" t="s">
        <v>83</v>
      </c>
      <c r="BK812" s="191">
        <f>ROUND(I812*H812,2)</f>
        <v>0</v>
      </c>
      <c r="BL812" s="17" t="s">
        <v>144</v>
      </c>
      <c r="BM812" s="190" t="s">
        <v>2597</v>
      </c>
    </row>
    <row r="813" spans="1:65" s="2" customFormat="1">
      <c r="A813" s="34"/>
      <c r="B813" s="35"/>
      <c r="C813" s="36"/>
      <c r="D813" s="192" t="s">
        <v>146</v>
      </c>
      <c r="E813" s="36"/>
      <c r="F813" s="193" t="s">
        <v>369</v>
      </c>
      <c r="G813" s="36"/>
      <c r="H813" s="36"/>
      <c r="I813" s="36"/>
      <c r="J813" s="36"/>
      <c r="K813" s="36"/>
      <c r="L813" s="39"/>
      <c r="M813" s="195"/>
      <c r="N813" s="196"/>
      <c r="O813" s="71"/>
      <c r="P813" s="71"/>
      <c r="Q813" s="71"/>
      <c r="R813" s="71"/>
      <c r="S813" s="71"/>
      <c r="T813" s="72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T813" s="17" t="s">
        <v>146</v>
      </c>
      <c r="AU813" s="17" t="s">
        <v>83</v>
      </c>
    </row>
    <row r="814" spans="1:65" s="12" customFormat="1">
      <c r="B814" s="197"/>
      <c r="C814" s="198"/>
      <c r="D814" s="192" t="s">
        <v>147</v>
      </c>
      <c r="E814" s="199" t="s">
        <v>1</v>
      </c>
      <c r="F814" s="200" t="s">
        <v>2522</v>
      </c>
      <c r="G814" s="198"/>
      <c r="H814" s="199" t="s">
        <v>1</v>
      </c>
      <c r="I814" s="198"/>
      <c r="J814" s="198"/>
      <c r="K814" s="198"/>
      <c r="L814" s="202"/>
      <c r="M814" s="203"/>
      <c r="N814" s="204"/>
      <c r="O814" s="204"/>
      <c r="P814" s="204"/>
      <c r="Q814" s="204"/>
      <c r="R814" s="204"/>
      <c r="S814" s="204"/>
      <c r="T814" s="205"/>
      <c r="AT814" s="206" t="s">
        <v>147</v>
      </c>
      <c r="AU814" s="206" t="s">
        <v>83</v>
      </c>
      <c r="AV814" s="12" t="s">
        <v>83</v>
      </c>
      <c r="AW814" s="12" t="s">
        <v>31</v>
      </c>
      <c r="AX814" s="12" t="s">
        <v>75</v>
      </c>
      <c r="AY814" s="206" t="s">
        <v>137</v>
      </c>
    </row>
    <row r="815" spans="1:65" s="13" customFormat="1">
      <c r="B815" s="207"/>
      <c r="C815" s="208"/>
      <c r="D815" s="192" t="s">
        <v>147</v>
      </c>
      <c r="E815" s="209" t="s">
        <v>1</v>
      </c>
      <c r="F815" s="210" t="s">
        <v>2598</v>
      </c>
      <c r="G815" s="208"/>
      <c r="H815" s="211">
        <v>126</v>
      </c>
      <c r="I815" s="208"/>
      <c r="J815" s="208"/>
      <c r="K815" s="208"/>
      <c r="L815" s="213"/>
      <c r="M815" s="214"/>
      <c r="N815" s="215"/>
      <c r="O815" s="215"/>
      <c r="P815" s="215"/>
      <c r="Q815" s="215"/>
      <c r="R815" s="215"/>
      <c r="S815" s="215"/>
      <c r="T815" s="216"/>
      <c r="AT815" s="217" t="s">
        <v>147</v>
      </c>
      <c r="AU815" s="217" t="s">
        <v>83</v>
      </c>
      <c r="AV815" s="13" t="s">
        <v>85</v>
      </c>
      <c r="AW815" s="13" t="s">
        <v>31</v>
      </c>
      <c r="AX815" s="13" t="s">
        <v>75</v>
      </c>
      <c r="AY815" s="217" t="s">
        <v>137</v>
      </c>
    </row>
    <row r="816" spans="1:65" s="12" customFormat="1">
      <c r="B816" s="197"/>
      <c r="C816" s="198"/>
      <c r="D816" s="192" t="s">
        <v>147</v>
      </c>
      <c r="E816" s="199" t="s">
        <v>1</v>
      </c>
      <c r="F816" s="200" t="s">
        <v>2524</v>
      </c>
      <c r="G816" s="198"/>
      <c r="H816" s="199" t="s">
        <v>1</v>
      </c>
      <c r="I816" s="198"/>
      <c r="J816" s="198"/>
      <c r="K816" s="198"/>
      <c r="L816" s="202"/>
      <c r="M816" s="203"/>
      <c r="N816" s="204"/>
      <c r="O816" s="204"/>
      <c r="P816" s="204"/>
      <c r="Q816" s="204"/>
      <c r="R816" s="204"/>
      <c r="S816" s="204"/>
      <c r="T816" s="205"/>
      <c r="AT816" s="206" t="s">
        <v>147</v>
      </c>
      <c r="AU816" s="206" t="s">
        <v>83</v>
      </c>
      <c r="AV816" s="12" t="s">
        <v>83</v>
      </c>
      <c r="AW816" s="12" t="s">
        <v>31</v>
      </c>
      <c r="AX816" s="12" t="s">
        <v>75</v>
      </c>
      <c r="AY816" s="206" t="s">
        <v>137</v>
      </c>
    </row>
    <row r="817" spans="2:51" s="13" customFormat="1">
      <c r="B817" s="207"/>
      <c r="C817" s="208"/>
      <c r="D817" s="192" t="s">
        <v>147</v>
      </c>
      <c r="E817" s="209" t="s">
        <v>1</v>
      </c>
      <c r="F817" s="210" t="s">
        <v>2599</v>
      </c>
      <c r="G817" s="208"/>
      <c r="H817" s="211">
        <v>94</v>
      </c>
      <c r="I817" s="208"/>
      <c r="J817" s="208"/>
      <c r="K817" s="208"/>
      <c r="L817" s="213"/>
      <c r="M817" s="214"/>
      <c r="N817" s="215"/>
      <c r="O817" s="215"/>
      <c r="P817" s="215"/>
      <c r="Q817" s="215"/>
      <c r="R817" s="215"/>
      <c r="S817" s="215"/>
      <c r="T817" s="216"/>
      <c r="AT817" s="217" t="s">
        <v>147</v>
      </c>
      <c r="AU817" s="217" t="s">
        <v>83</v>
      </c>
      <c r="AV817" s="13" t="s">
        <v>85</v>
      </c>
      <c r="AW817" s="13" t="s">
        <v>31</v>
      </c>
      <c r="AX817" s="13" t="s">
        <v>75</v>
      </c>
      <c r="AY817" s="217" t="s">
        <v>137</v>
      </c>
    </row>
    <row r="818" spans="2:51" s="12" customFormat="1">
      <c r="B818" s="197"/>
      <c r="C818" s="198"/>
      <c r="D818" s="192" t="s">
        <v>147</v>
      </c>
      <c r="E818" s="199" t="s">
        <v>1</v>
      </c>
      <c r="F818" s="200" t="s">
        <v>2526</v>
      </c>
      <c r="G818" s="198"/>
      <c r="H818" s="199" t="s">
        <v>1</v>
      </c>
      <c r="I818" s="198"/>
      <c r="J818" s="198"/>
      <c r="K818" s="198"/>
      <c r="L818" s="202"/>
      <c r="M818" s="203"/>
      <c r="N818" s="204"/>
      <c r="O818" s="204"/>
      <c r="P818" s="204"/>
      <c r="Q818" s="204"/>
      <c r="R818" s="204"/>
      <c r="S818" s="204"/>
      <c r="T818" s="205"/>
      <c r="AT818" s="206" t="s">
        <v>147</v>
      </c>
      <c r="AU818" s="206" t="s">
        <v>83</v>
      </c>
      <c r="AV818" s="12" t="s">
        <v>83</v>
      </c>
      <c r="AW818" s="12" t="s">
        <v>31</v>
      </c>
      <c r="AX818" s="12" t="s">
        <v>75</v>
      </c>
      <c r="AY818" s="206" t="s">
        <v>137</v>
      </c>
    </row>
    <row r="819" spans="2:51" s="13" customFormat="1">
      <c r="B819" s="207"/>
      <c r="C819" s="208"/>
      <c r="D819" s="192" t="s">
        <v>147</v>
      </c>
      <c r="E819" s="209" t="s">
        <v>1</v>
      </c>
      <c r="F819" s="210" t="s">
        <v>2600</v>
      </c>
      <c r="G819" s="208"/>
      <c r="H819" s="211">
        <v>86</v>
      </c>
      <c r="I819" s="208"/>
      <c r="J819" s="208"/>
      <c r="K819" s="208"/>
      <c r="L819" s="213"/>
      <c r="M819" s="214"/>
      <c r="N819" s="215"/>
      <c r="O819" s="215"/>
      <c r="P819" s="215"/>
      <c r="Q819" s="215"/>
      <c r="R819" s="215"/>
      <c r="S819" s="215"/>
      <c r="T819" s="216"/>
      <c r="AT819" s="217" t="s">
        <v>147</v>
      </c>
      <c r="AU819" s="217" t="s">
        <v>83</v>
      </c>
      <c r="AV819" s="13" t="s">
        <v>85</v>
      </c>
      <c r="AW819" s="13" t="s">
        <v>31</v>
      </c>
      <c r="AX819" s="13" t="s">
        <v>75</v>
      </c>
      <c r="AY819" s="217" t="s">
        <v>137</v>
      </c>
    </row>
    <row r="820" spans="2:51" s="12" customFormat="1">
      <c r="B820" s="197"/>
      <c r="C820" s="198"/>
      <c r="D820" s="192" t="s">
        <v>147</v>
      </c>
      <c r="E820" s="199" t="s">
        <v>1</v>
      </c>
      <c r="F820" s="200" t="s">
        <v>2528</v>
      </c>
      <c r="G820" s="198"/>
      <c r="H820" s="199" t="s">
        <v>1</v>
      </c>
      <c r="I820" s="198"/>
      <c r="J820" s="198"/>
      <c r="K820" s="198"/>
      <c r="L820" s="202"/>
      <c r="M820" s="203"/>
      <c r="N820" s="204"/>
      <c r="O820" s="204"/>
      <c r="P820" s="204"/>
      <c r="Q820" s="204"/>
      <c r="R820" s="204"/>
      <c r="S820" s="204"/>
      <c r="T820" s="205"/>
      <c r="AT820" s="206" t="s">
        <v>147</v>
      </c>
      <c r="AU820" s="206" t="s">
        <v>83</v>
      </c>
      <c r="AV820" s="12" t="s">
        <v>83</v>
      </c>
      <c r="AW820" s="12" t="s">
        <v>31</v>
      </c>
      <c r="AX820" s="12" t="s">
        <v>75</v>
      </c>
      <c r="AY820" s="206" t="s">
        <v>137</v>
      </c>
    </row>
    <row r="821" spans="2:51" s="13" customFormat="1">
      <c r="B821" s="207"/>
      <c r="C821" s="208"/>
      <c r="D821" s="192" t="s">
        <v>147</v>
      </c>
      <c r="E821" s="209" t="s">
        <v>1</v>
      </c>
      <c r="F821" s="210" t="s">
        <v>2601</v>
      </c>
      <c r="G821" s="208"/>
      <c r="H821" s="211">
        <v>102</v>
      </c>
      <c r="I821" s="208"/>
      <c r="J821" s="208"/>
      <c r="K821" s="208"/>
      <c r="L821" s="213"/>
      <c r="M821" s="214"/>
      <c r="N821" s="215"/>
      <c r="O821" s="215"/>
      <c r="P821" s="215"/>
      <c r="Q821" s="215"/>
      <c r="R821" s="215"/>
      <c r="S821" s="215"/>
      <c r="T821" s="216"/>
      <c r="AT821" s="217" t="s">
        <v>147</v>
      </c>
      <c r="AU821" s="217" t="s">
        <v>83</v>
      </c>
      <c r="AV821" s="13" t="s">
        <v>85</v>
      </c>
      <c r="AW821" s="13" t="s">
        <v>31</v>
      </c>
      <c r="AX821" s="13" t="s">
        <v>75</v>
      </c>
      <c r="AY821" s="217" t="s">
        <v>137</v>
      </c>
    </row>
    <row r="822" spans="2:51" s="12" customFormat="1">
      <c r="B822" s="197"/>
      <c r="C822" s="198"/>
      <c r="D822" s="192" t="s">
        <v>147</v>
      </c>
      <c r="E822" s="199" t="s">
        <v>1</v>
      </c>
      <c r="F822" s="200" t="s">
        <v>1416</v>
      </c>
      <c r="G822" s="198"/>
      <c r="H822" s="199" t="s">
        <v>1</v>
      </c>
      <c r="I822" s="198"/>
      <c r="J822" s="198"/>
      <c r="K822" s="198"/>
      <c r="L822" s="202"/>
      <c r="M822" s="203"/>
      <c r="N822" s="204"/>
      <c r="O822" s="204"/>
      <c r="P822" s="204"/>
      <c r="Q822" s="204"/>
      <c r="R822" s="204"/>
      <c r="S822" s="204"/>
      <c r="T822" s="205"/>
      <c r="AT822" s="206" t="s">
        <v>147</v>
      </c>
      <c r="AU822" s="206" t="s">
        <v>83</v>
      </c>
      <c r="AV822" s="12" t="s">
        <v>83</v>
      </c>
      <c r="AW822" s="12" t="s">
        <v>31</v>
      </c>
      <c r="AX822" s="12" t="s">
        <v>75</v>
      </c>
      <c r="AY822" s="206" t="s">
        <v>137</v>
      </c>
    </row>
    <row r="823" spans="2:51" s="13" customFormat="1">
      <c r="B823" s="207"/>
      <c r="C823" s="208"/>
      <c r="D823" s="192" t="s">
        <v>147</v>
      </c>
      <c r="E823" s="209" t="s">
        <v>1</v>
      </c>
      <c r="F823" s="210" t="s">
        <v>2602</v>
      </c>
      <c r="G823" s="208"/>
      <c r="H823" s="211">
        <v>94</v>
      </c>
      <c r="I823" s="208"/>
      <c r="J823" s="208"/>
      <c r="K823" s="208"/>
      <c r="L823" s="213"/>
      <c r="M823" s="214"/>
      <c r="N823" s="215"/>
      <c r="O823" s="215"/>
      <c r="P823" s="215"/>
      <c r="Q823" s="215"/>
      <c r="R823" s="215"/>
      <c r="S823" s="215"/>
      <c r="T823" s="216"/>
      <c r="AT823" s="217" t="s">
        <v>147</v>
      </c>
      <c r="AU823" s="217" t="s">
        <v>83</v>
      </c>
      <c r="AV823" s="13" t="s">
        <v>85</v>
      </c>
      <c r="AW823" s="13" t="s">
        <v>31</v>
      </c>
      <c r="AX823" s="13" t="s">
        <v>75</v>
      </c>
      <c r="AY823" s="217" t="s">
        <v>137</v>
      </c>
    </row>
    <row r="824" spans="2:51" s="12" customFormat="1">
      <c r="B824" s="197"/>
      <c r="C824" s="198"/>
      <c r="D824" s="192" t="s">
        <v>147</v>
      </c>
      <c r="E824" s="199" t="s">
        <v>1</v>
      </c>
      <c r="F824" s="200" t="s">
        <v>2531</v>
      </c>
      <c r="G824" s="198"/>
      <c r="H824" s="199" t="s">
        <v>1</v>
      </c>
      <c r="I824" s="198"/>
      <c r="J824" s="198"/>
      <c r="K824" s="198"/>
      <c r="L824" s="202"/>
      <c r="M824" s="203"/>
      <c r="N824" s="204"/>
      <c r="O824" s="204"/>
      <c r="P824" s="204"/>
      <c r="Q824" s="204"/>
      <c r="R824" s="204"/>
      <c r="S824" s="204"/>
      <c r="T824" s="205"/>
      <c r="AT824" s="206" t="s">
        <v>147</v>
      </c>
      <c r="AU824" s="206" t="s">
        <v>83</v>
      </c>
      <c r="AV824" s="12" t="s">
        <v>83</v>
      </c>
      <c r="AW824" s="12" t="s">
        <v>31</v>
      </c>
      <c r="AX824" s="12" t="s">
        <v>75</v>
      </c>
      <c r="AY824" s="206" t="s">
        <v>137</v>
      </c>
    </row>
    <row r="825" spans="2:51" s="13" customFormat="1">
      <c r="B825" s="207"/>
      <c r="C825" s="208"/>
      <c r="D825" s="192" t="s">
        <v>147</v>
      </c>
      <c r="E825" s="209" t="s">
        <v>1</v>
      </c>
      <c r="F825" s="210" t="s">
        <v>2603</v>
      </c>
      <c r="G825" s="208"/>
      <c r="H825" s="211">
        <v>88</v>
      </c>
      <c r="I825" s="208"/>
      <c r="J825" s="208"/>
      <c r="K825" s="208"/>
      <c r="L825" s="213"/>
      <c r="M825" s="214"/>
      <c r="N825" s="215"/>
      <c r="O825" s="215"/>
      <c r="P825" s="215"/>
      <c r="Q825" s="215"/>
      <c r="R825" s="215"/>
      <c r="S825" s="215"/>
      <c r="T825" s="216"/>
      <c r="AT825" s="217" t="s">
        <v>147</v>
      </c>
      <c r="AU825" s="217" t="s">
        <v>83</v>
      </c>
      <c r="AV825" s="13" t="s">
        <v>85</v>
      </c>
      <c r="AW825" s="13" t="s">
        <v>31</v>
      </c>
      <c r="AX825" s="13" t="s">
        <v>75</v>
      </c>
      <c r="AY825" s="217" t="s">
        <v>137</v>
      </c>
    </row>
    <row r="826" spans="2:51" s="12" customFormat="1">
      <c r="B826" s="197"/>
      <c r="C826" s="198"/>
      <c r="D826" s="192" t="s">
        <v>147</v>
      </c>
      <c r="E826" s="199" t="s">
        <v>1</v>
      </c>
      <c r="F826" s="200" t="s">
        <v>1324</v>
      </c>
      <c r="G826" s="198"/>
      <c r="H826" s="199" t="s">
        <v>1</v>
      </c>
      <c r="I826" s="198"/>
      <c r="J826" s="198"/>
      <c r="K826" s="198"/>
      <c r="L826" s="202"/>
      <c r="M826" s="203"/>
      <c r="N826" s="204"/>
      <c r="O826" s="204"/>
      <c r="P826" s="204"/>
      <c r="Q826" s="204"/>
      <c r="R826" s="204"/>
      <c r="S826" s="204"/>
      <c r="T826" s="205"/>
      <c r="AT826" s="206" t="s">
        <v>147</v>
      </c>
      <c r="AU826" s="206" t="s">
        <v>83</v>
      </c>
      <c r="AV826" s="12" t="s">
        <v>83</v>
      </c>
      <c r="AW826" s="12" t="s">
        <v>31</v>
      </c>
      <c r="AX826" s="12" t="s">
        <v>75</v>
      </c>
      <c r="AY826" s="206" t="s">
        <v>137</v>
      </c>
    </row>
    <row r="827" spans="2:51" s="13" customFormat="1">
      <c r="B827" s="207"/>
      <c r="C827" s="208"/>
      <c r="D827" s="192" t="s">
        <v>147</v>
      </c>
      <c r="E827" s="209" t="s">
        <v>1</v>
      </c>
      <c r="F827" s="210" t="s">
        <v>2604</v>
      </c>
      <c r="G827" s="208"/>
      <c r="H827" s="211">
        <v>114</v>
      </c>
      <c r="I827" s="208"/>
      <c r="J827" s="208"/>
      <c r="K827" s="208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147</v>
      </c>
      <c r="AU827" s="217" t="s">
        <v>83</v>
      </c>
      <c r="AV827" s="13" t="s">
        <v>85</v>
      </c>
      <c r="AW827" s="13" t="s">
        <v>31</v>
      </c>
      <c r="AX827" s="13" t="s">
        <v>75</v>
      </c>
      <c r="AY827" s="217" t="s">
        <v>137</v>
      </c>
    </row>
    <row r="828" spans="2:51" s="12" customFormat="1">
      <c r="B828" s="197"/>
      <c r="C828" s="198"/>
      <c r="D828" s="192" t="s">
        <v>147</v>
      </c>
      <c r="E828" s="199" t="s">
        <v>1</v>
      </c>
      <c r="F828" s="200" t="s">
        <v>1301</v>
      </c>
      <c r="G828" s="198"/>
      <c r="H828" s="199" t="s">
        <v>1</v>
      </c>
      <c r="I828" s="198"/>
      <c r="J828" s="198"/>
      <c r="K828" s="198"/>
      <c r="L828" s="202"/>
      <c r="M828" s="203"/>
      <c r="N828" s="204"/>
      <c r="O828" s="204"/>
      <c r="P828" s="204"/>
      <c r="Q828" s="204"/>
      <c r="R828" s="204"/>
      <c r="S828" s="204"/>
      <c r="T828" s="205"/>
      <c r="AT828" s="206" t="s">
        <v>147</v>
      </c>
      <c r="AU828" s="206" t="s">
        <v>83</v>
      </c>
      <c r="AV828" s="12" t="s">
        <v>83</v>
      </c>
      <c r="AW828" s="12" t="s">
        <v>31</v>
      </c>
      <c r="AX828" s="12" t="s">
        <v>75</v>
      </c>
      <c r="AY828" s="206" t="s">
        <v>137</v>
      </c>
    </row>
    <row r="829" spans="2:51" s="13" customFormat="1">
      <c r="B829" s="207"/>
      <c r="C829" s="208"/>
      <c r="D829" s="192" t="s">
        <v>147</v>
      </c>
      <c r="E829" s="209" t="s">
        <v>1</v>
      </c>
      <c r="F829" s="210" t="s">
        <v>2605</v>
      </c>
      <c r="G829" s="208"/>
      <c r="H829" s="211">
        <v>1439.92</v>
      </c>
      <c r="I829" s="208"/>
      <c r="J829" s="208"/>
      <c r="K829" s="208"/>
      <c r="L829" s="213"/>
      <c r="M829" s="214"/>
      <c r="N829" s="215"/>
      <c r="O829" s="215"/>
      <c r="P829" s="215"/>
      <c r="Q829" s="215"/>
      <c r="R829" s="215"/>
      <c r="S829" s="215"/>
      <c r="T829" s="216"/>
      <c r="AT829" s="217" t="s">
        <v>147</v>
      </c>
      <c r="AU829" s="217" t="s">
        <v>83</v>
      </c>
      <c r="AV829" s="13" t="s">
        <v>85</v>
      </c>
      <c r="AW829" s="13" t="s">
        <v>31</v>
      </c>
      <c r="AX829" s="13" t="s">
        <v>75</v>
      </c>
      <c r="AY829" s="217" t="s">
        <v>137</v>
      </c>
    </row>
    <row r="830" spans="2:51" s="13" customFormat="1">
      <c r="B830" s="207"/>
      <c r="C830" s="208"/>
      <c r="D830" s="192" t="s">
        <v>147</v>
      </c>
      <c r="E830" s="209" t="s">
        <v>1</v>
      </c>
      <c r="F830" s="210" t="s">
        <v>2606</v>
      </c>
      <c r="G830" s="208"/>
      <c r="H830" s="211">
        <v>0.08</v>
      </c>
      <c r="I830" s="208"/>
      <c r="J830" s="208"/>
      <c r="K830" s="208"/>
      <c r="L830" s="213"/>
      <c r="M830" s="214"/>
      <c r="N830" s="215"/>
      <c r="O830" s="215"/>
      <c r="P830" s="215"/>
      <c r="Q830" s="215"/>
      <c r="R830" s="215"/>
      <c r="S830" s="215"/>
      <c r="T830" s="216"/>
      <c r="AT830" s="217" t="s">
        <v>147</v>
      </c>
      <c r="AU830" s="217" t="s">
        <v>83</v>
      </c>
      <c r="AV830" s="13" t="s">
        <v>85</v>
      </c>
      <c r="AW830" s="13" t="s">
        <v>31</v>
      </c>
      <c r="AX830" s="13" t="s">
        <v>75</v>
      </c>
      <c r="AY830" s="217" t="s">
        <v>137</v>
      </c>
    </row>
    <row r="831" spans="2:51" s="12" customFormat="1">
      <c r="B831" s="197"/>
      <c r="C831" s="198"/>
      <c r="D831" s="192" t="s">
        <v>147</v>
      </c>
      <c r="E831" s="199" t="s">
        <v>1</v>
      </c>
      <c r="F831" s="200" t="s">
        <v>1304</v>
      </c>
      <c r="G831" s="198"/>
      <c r="H831" s="199" t="s">
        <v>1</v>
      </c>
      <c r="I831" s="198"/>
      <c r="J831" s="198"/>
      <c r="K831" s="198"/>
      <c r="L831" s="202"/>
      <c r="M831" s="203"/>
      <c r="N831" s="204"/>
      <c r="O831" s="204"/>
      <c r="P831" s="204"/>
      <c r="Q831" s="204"/>
      <c r="R831" s="204"/>
      <c r="S831" s="204"/>
      <c r="T831" s="205"/>
      <c r="AT831" s="206" t="s">
        <v>147</v>
      </c>
      <c r="AU831" s="206" t="s">
        <v>83</v>
      </c>
      <c r="AV831" s="12" t="s">
        <v>83</v>
      </c>
      <c r="AW831" s="12" t="s">
        <v>31</v>
      </c>
      <c r="AX831" s="12" t="s">
        <v>75</v>
      </c>
      <c r="AY831" s="206" t="s">
        <v>137</v>
      </c>
    </row>
    <row r="832" spans="2:51" s="12" customFormat="1">
      <c r="B832" s="197"/>
      <c r="C832" s="198"/>
      <c r="D832" s="192" t="s">
        <v>147</v>
      </c>
      <c r="E832" s="199" t="s">
        <v>1</v>
      </c>
      <c r="F832" s="200" t="s">
        <v>2394</v>
      </c>
      <c r="G832" s="198"/>
      <c r="H832" s="199" t="s">
        <v>1</v>
      </c>
      <c r="I832" s="198"/>
      <c r="J832" s="198"/>
      <c r="K832" s="198"/>
      <c r="L832" s="202"/>
      <c r="M832" s="203"/>
      <c r="N832" s="204"/>
      <c r="O832" s="204"/>
      <c r="P832" s="204"/>
      <c r="Q832" s="204"/>
      <c r="R832" s="204"/>
      <c r="S832" s="204"/>
      <c r="T832" s="205"/>
      <c r="AT832" s="206" t="s">
        <v>147</v>
      </c>
      <c r="AU832" s="206" t="s">
        <v>83</v>
      </c>
      <c r="AV832" s="12" t="s">
        <v>83</v>
      </c>
      <c r="AW832" s="12" t="s">
        <v>31</v>
      </c>
      <c r="AX832" s="12" t="s">
        <v>75</v>
      </c>
      <c r="AY832" s="206" t="s">
        <v>137</v>
      </c>
    </row>
    <row r="833" spans="2:51" s="13" customFormat="1">
      <c r="B833" s="207"/>
      <c r="C833" s="208"/>
      <c r="D833" s="192" t="s">
        <v>147</v>
      </c>
      <c r="E833" s="209" t="s">
        <v>1</v>
      </c>
      <c r="F833" s="210" t="s">
        <v>2607</v>
      </c>
      <c r="G833" s="208"/>
      <c r="H833" s="211">
        <v>136.80000000000001</v>
      </c>
      <c r="I833" s="208"/>
      <c r="J833" s="208"/>
      <c r="K833" s="208"/>
      <c r="L833" s="213"/>
      <c r="M833" s="214"/>
      <c r="N833" s="215"/>
      <c r="O833" s="215"/>
      <c r="P833" s="215"/>
      <c r="Q833" s="215"/>
      <c r="R833" s="215"/>
      <c r="S833" s="215"/>
      <c r="T833" s="216"/>
      <c r="AT833" s="217" t="s">
        <v>147</v>
      </c>
      <c r="AU833" s="217" t="s">
        <v>83</v>
      </c>
      <c r="AV833" s="13" t="s">
        <v>85</v>
      </c>
      <c r="AW833" s="13" t="s">
        <v>31</v>
      </c>
      <c r="AX833" s="13" t="s">
        <v>75</v>
      </c>
      <c r="AY833" s="217" t="s">
        <v>137</v>
      </c>
    </row>
    <row r="834" spans="2:51" s="13" customFormat="1">
      <c r="B834" s="207"/>
      <c r="C834" s="208"/>
      <c r="D834" s="192" t="s">
        <v>147</v>
      </c>
      <c r="E834" s="209" t="s">
        <v>1</v>
      </c>
      <c r="F834" s="210" t="s">
        <v>821</v>
      </c>
      <c r="G834" s="208"/>
      <c r="H834" s="211">
        <v>1.2</v>
      </c>
      <c r="I834" s="208"/>
      <c r="J834" s="208"/>
      <c r="K834" s="208"/>
      <c r="L834" s="213"/>
      <c r="M834" s="214"/>
      <c r="N834" s="215"/>
      <c r="O834" s="215"/>
      <c r="P834" s="215"/>
      <c r="Q834" s="215"/>
      <c r="R834" s="215"/>
      <c r="S834" s="215"/>
      <c r="T834" s="216"/>
      <c r="AT834" s="217" t="s">
        <v>147</v>
      </c>
      <c r="AU834" s="217" t="s">
        <v>83</v>
      </c>
      <c r="AV834" s="13" t="s">
        <v>85</v>
      </c>
      <c r="AW834" s="13" t="s">
        <v>31</v>
      </c>
      <c r="AX834" s="13" t="s">
        <v>75</v>
      </c>
      <c r="AY834" s="217" t="s">
        <v>137</v>
      </c>
    </row>
    <row r="835" spans="2:51" s="12" customFormat="1">
      <c r="B835" s="197"/>
      <c r="C835" s="198"/>
      <c r="D835" s="192" t="s">
        <v>147</v>
      </c>
      <c r="E835" s="199" t="s">
        <v>1</v>
      </c>
      <c r="F835" s="200" t="s">
        <v>2397</v>
      </c>
      <c r="G835" s="198"/>
      <c r="H835" s="199" t="s">
        <v>1</v>
      </c>
      <c r="I835" s="198"/>
      <c r="J835" s="198"/>
      <c r="K835" s="198"/>
      <c r="L835" s="202"/>
      <c r="M835" s="203"/>
      <c r="N835" s="204"/>
      <c r="O835" s="204"/>
      <c r="P835" s="204"/>
      <c r="Q835" s="204"/>
      <c r="R835" s="204"/>
      <c r="S835" s="204"/>
      <c r="T835" s="205"/>
      <c r="AT835" s="206" t="s">
        <v>147</v>
      </c>
      <c r="AU835" s="206" t="s">
        <v>83</v>
      </c>
      <c r="AV835" s="12" t="s">
        <v>83</v>
      </c>
      <c r="AW835" s="12" t="s">
        <v>31</v>
      </c>
      <c r="AX835" s="12" t="s">
        <v>75</v>
      </c>
      <c r="AY835" s="206" t="s">
        <v>137</v>
      </c>
    </row>
    <row r="836" spans="2:51" s="13" customFormat="1">
      <c r="B836" s="207"/>
      <c r="C836" s="208"/>
      <c r="D836" s="192" t="s">
        <v>147</v>
      </c>
      <c r="E836" s="209" t="s">
        <v>1</v>
      </c>
      <c r="F836" s="210" t="s">
        <v>2608</v>
      </c>
      <c r="G836" s="208"/>
      <c r="H836" s="211">
        <v>331.28</v>
      </c>
      <c r="I836" s="208"/>
      <c r="J836" s="208"/>
      <c r="K836" s="208"/>
      <c r="L836" s="213"/>
      <c r="M836" s="214"/>
      <c r="N836" s="215"/>
      <c r="O836" s="215"/>
      <c r="P836" s="215"/>
      <c r="Q836" s="215"/>
      <c r="R836" s="215"/>
      <c r="S836" s="215"/>
      <c r="T836" s="216"/>
      <c r="AT836" s="217" t="s">
        <v>147</v>
      </c>
      <c r="AU836" s="217" t="s">
        <v>83</v>
      </c>
      <c r="AV836" s="13" t="s">
        <v>85</v>
      </c>
      <c r="AW836" s="13" t="s">
        <v>31</v>
      </c>
      <c r="AX836" s="13" t="s">
        <v>75</v>
      </c>
      <c r="AY836" s="217" t="s">
        <v>137</v>
      </c>
    </row>
    <row r="837" spans="2:51" s="13" customFormat="1">
      <c r="B837" s="207"/>
      <c r="C837" s="208"/>
      <c r="D837" s="192" t="s">
        <v>147</v>
      </c>
      <c r="E837" s="209" t="s">
        <v>1</v>
      </c>
      <c r="F837" s="210" t="s">
        <v>2609</v>
      </c>
      <c r="G837" s="208"/>
      <c r="H837" s="211">
        <v>0.72</v>
      </c>
      <c r="I837" s="208"/>
      <c r="J837" s="208"/>
      <c r="K837" s="208"/>
      <c r="L837" s="213"/>
      <c r="M837" s="214"/>
      <c r="N837" s="215"/>
      <c r="O837" s="215"/>
      <c r="P837" s="215"/>
      <c r="Q837" s="215"/>
      <c r="R837" s="215"/>
      <c r="S837" s="215"/>
      <c r="T837" s="216"/>
      <c r="AT837" s="217" t="s">
        <v>147</v>
      </c>
      <c r="AU837" s="217" t="s">
        <v>83</v>
      </c>
      <c r="AV837" s="13" t="s">
        <v>85</v>
      </c>
      <c r="AW837" s="13" t="s">
        <v>31</v>
      </c>
      <c r="AX837" s="13" t="s">
        <v>75</v>
      </c>
      <c r="AY837" s="217" t="s">
        <v>137</v>
      </c>
    </row>
    <row r="838" spans="2:51" s="12" customFormat="1">
      <c r="B838" s="197"/>
      <c r="C838" s="198"/>
      <c r="D838" s="192" t="s">
        <v>147</v>
      </c>
      <c r="E838" s="199" t="s">
        <v>1</v>
      </c>
      <c r="F838" s="200" t="s">
        <v>1305</v>
      </c>
      <c r="G838" s="198"/>
      <c r="H838" s="199" t="s">
        <v>1</v>
      </c>
      <c r="I838" s="198"/>
      <c r="J838" s="198"/>
      <c r="K838" s="198"/>
      <c r="L838" s="202"/>
      <c r="M838" s="203"/>
      <c r="N838" s="204"/>
      <c r="O838" s="204"/>
      <c r="P838" s="204"/>
      <c r="Q838" s="204"/>
      <c r="R838" s="204"/>
      <c r="S838" s="204"/>
      <c r="T838" s="205"/>
      <c r="AT838" s="206" t="s">
        <v>147</v>
      </c>
      <c r="AU838" s="206" t="s">
        <v>83</v>
      </c>
      <c r="AV838" s="12" t="s">
        <v>83</v>
      </c>
      <c r="AW838" s="12" t="s">
        <v>31</v>
      </c>
      <c r="AX838" s="12" t="s">
        <v>75</v>
      </c>
      <c r="AY838" s="206" t="s">
        <v>137</v>
      </c>
    </row>
    <row r="839" spans="2:51" s="13" customFormat="1">
      <c r="B839" s="207"/>
      <c r="C839" s="208"/>
      <c r="D839" s="192" t="s">
        <v>147</v>
      </c>
      <c r="E839" s="209" t="s">
        <v>1</v>
      </c>
      <c r="F839" s="210" t="s">
        <v>2610</v>
      </c>
      <c r="G839" s="208"/>
      <c r="H839" s="211">
        <v>1118.48</v>
      </c>
      <c r="I839" s="208"/>
      <c r="J839" s="208"/>
      <c r="K839" s="208"/>
      <c r="L839" s="213"/>
      <c r="M839" s="214"/>
      <c r="N839" s="215"/>
      <c r="O839" s="215"/>
      <c r="P839" s="215"/>
      <c r="Q839" s="215"/>
      <c r="R839" s="215"/>
      <c r="S839" s="215"/>
      <c r="T839" s="216"/>
      <c r="AT839" s="217" t="s">
        <v>147</v>
      </c>
      <c r="AU839" s="217" t="s">
        <v>83</v>
      </c>
      <c r="AV839" s="13" t="s">
        <v>85</v>
      </c>
      <c r="AW839" s="13" t="s">
        <v>31</v>
      </c>
      <c r="AX839" s="13" t="s">
        <v>75</v>
      </c>
      <c r="AY839" s="217" t="s">
        <v>137</v>
      </c>
    </row>
    <row r="840" spans="2:51" s="13" customFormat="1">
      <c r="B840" s="207"/>
      <c r="C840" s="208"/>
      <c r="D840" s="192" t="s">
        <v>147</v>
      </c>
      <c r="E840" s="209" t="s">
        <v>1</v>
      </c>
      <c r="F840" s="210" t="s">
        <v>2611</v>
      </c>
      <c r="G840" s="208"/>
      <c r="H840" s="211">
        <v>1.52</v>
      </c>
      <c r="I840" s="208"/>
      <c r="J840" s="208"/>
      <c r="K840" s="208"/>
      <c r="L840" s="213"/>
      <c r="M840" s="214"/>
      <c r="N840" s="215"/>
      <c r="O840" s="215"/>
      <c r="P840" s="215"/>
      <c r="Q840" s="215"/>
      <c r="R840" s="215"/>
      <c r="S840" s="215"/>
      <c r="T840" s="216"/>
      <c r="AT840" s="217" t="s">
        <v>147</v>
      </c>
      <c r="AU840" s="217" t="s">
        <v>83</v>
      </c>
      <c r="AV840" s="13" t="s">
        <v>85</v>
      </c>
      <c r="AW840" s="13" t="s">
        <v>31</v>
      </c>
      <c r="AX840" s="13" t="s">
        <v>75</v>
      </c>
      <c r="AY840" s="217" t="s">
        <v>137</v>
      </c>
    </row>
    <row r="841" spans="2:51" s="12" customFormat="1">
      <c r="B841" s="197"/>
      <c r="C841" s="198"/>
      <c r="D841" s="192" t="s">
        <v>147</v>
      </c>
      <c r="E841" s="199" t="s">
        <v>1</v>
      </c>
      <c r="F841" s="200" t="s">
        <v>2612</v>
      </c>
      <c r="G841" s="198"/>
      <c r="H841" s="199" t="s">
        <v>1</v>
      </c>
      <c r="I841" s="198"/>
      <c r="J841" s="198"/>
      <c r="K841" s="198"/>
      <c r="L841" s="202"/>
      <c r="M841" s="203"/>
      <c r="N841" s="204"/>
      <c r="O841" s="204"/>
      <c r="P841" s="204"/>
      <c r="Q841" s="204"/>
      <c r="R841" s="204"/>
      <c r="S841" s="204"/>
      <c r="T841" s="205"/>
      <c r="AT841" s="206" t="s">
        <v>147</v>
      </c>
      <c r="AU841" s="206" t="s">
        <v>83</v>
      </c>
      <c r="AV841" s="12" t="s">
        <v>83</v>
      </c>
      <c r="AW841" s="12" t="s">
        <v>31</v>
      </c>
      <c r="AX841" s="12" t="s">
        <v>75</v>
      </c>
      <c r="AY841" s="206" t="s">
        <v>137</v>
      </c>
    </row>
    <row r="842" spans="2:51" s="13" customFormat="1">
      <c r="B842" s="207"/>
      <c r="C842" s="208"/>
      <c r="D842" s="192" t="s">
        <v>147</v>
      </c>
      <c r="E842" s="209" t="s">
        <v>1</v>
      </c>
      <c r="F842" s="210" t="s">
        <v>2613</v>
      </c>
      <c r="G842" s="208"/>
      <c r="H842" s="211">
        <v>120</v>
      </c>
      <c r="I842" s="208"/>
      <c r="J842" s="208"/>
      <c r="K842" s="208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147</v>
      </c>
      <c r="AU842" s="217" t="s">
        <v>83</v>
      </c>
      <c r="AV842" s="13" t="s">
        <v>85</v>
      </c>
      <c r="AW842" s="13" t="s">
        <v>31</v>
      </c>
      <c r="AX842" s="13" t="s">
        <v>75</v>
      </c>
      <c r="AY842" s="217" t="s">
        <v>137</v>
      </c>
    </row>
    <row r="843" spans="2:51" s="12" customFormat="1">
      <c r="B843" s="197"/>
      <c r="C843" s="198"/>
      <c r="D843" s="192" t="s">
        <v>147</v>
      </c>
      <c r="E843" s="199" t="s">
        <v>1</v>
      </c>
      <c r="F843" s="200" t="s">
        <v>2543</v>
      </c>
      <c r="G843" s="198"/>
      <c r="H843" s="199" t="s">
        <v>1</v>
      </c>
      <c r="I843" s="198"/>
      <c r="J843" s="198"/>
      <c r="K843" s="198"/>
      <c r="L843" s="202"/>
      <c r="M843" s="203"/>
      <c r="N843" s="204"/>
      <c r="O843" s="204"/>
      <c r="P843" s="204"/>
      <c r="Q843" s="204"/>
      <c r="R843" s="204"/>
      <c r="S843" s="204"/>
      <c r="T843" s="205"/>
      <c r="AT843" s="206" t="s">
        <v>147</v>
      </c>
      <c r="AU843" s="206" t="s">
        <v>83</v>
      </c>
      <c r="AV843" s="12" t="s">
        <v>83</v>
      </c>
      <c r="AW843" s="12" t="s">
        <v>31</v>
      </c>
      <c r="AX843" s="12" t="s">
        <v>75</v>
      </c>
      <c r="AY843" s="206" t="s">
        <v>137</v>
      </c>
    </row>
    <row r="844" spans="2:51" s="13" customFormat="1">
      <c r="B844" s="207"/>
      <c r="C844" s="208"/>
      <c r="D844" s="192" t="s">
        <v>147</v>
      </c>
      <c r="E844" s="209" t="s">
        <v>1</v>
      </c>
      <c r="F844" s="210" t="s">
        <v>2614</v>
      </c>
      <c r="G844" s="208"/>
      <c r="H844" s="211">
        <v>488</v>
      </c>
      <c r="I844" s="208"/>
      <c r="J844" s="208"/>
      <c r="K844" s="208"/>
      <c r="L844" s="213"/>
      <c r="M844" s="214"/>
      <c r="N844" s="215"/>
      <c r="O844" s="215"/>
      <c r="P844" s="215"/>
      <c r="Q844" s="215"/>
      <c r="R844" s="215"/>
      <c r="S844" s="215"/>
      <c r="T844" s="216"/>
      <c r="AT844" s="217" t="s">
        <v>147</v>
      </c>
      <c r="AU844" s="217" t="s">
        <v>83</v>
      </c>
      <c r="AV844" s="13" t="s">
        <v>85</v>
      </c>
      <c r="AW844" s="13" t="s">
        <v>31</v>
      </c>
      <c r="AX844" s="13" t="s">
        <v>75</v>
      </c>
      <c r="AY844" s="217" t="s">
        <v>137</v>
      </c>
    </row>
    <row r="845" spans="2:51" s="12" customFormat="1">
      <c r="B845" s="197"/>
      <c r="C845" s="198"/>
      <c r="D845" s="192" t="s">
        <v>147</v>
      </c>
      <c r="E845" s="199" t="s">
        <v>1</v>
      </c>
      <c r="F845" s="200" t="s">
        <v>2615</v>
      </c>
      <c r="G845" s="198"/>
      <c r="H845" s="199" t="s">
        <v>1</v>
      </c>
      <c r="I845" s="198"/>
      <c r="J845" s="198"/>
      <c r="K845" s="198"/>
      <c r="L845" s="202"/>
      <c r="M845" s="203"/>
      <c r="N845" s="204"/>
      <c r="O845" s="204"/>
      <c r="P845" s="204"/>
      <c r="Q845" s="204"/>
      <c r="R845" s="204"/>
      <c r="S845" s="204"/>
      <c r="T845" s="205"/>
      <c r="AT845" s="206" t="s">
        <v>147</v>
      </c>
      <c r="AU845" s="206" t="s">
        <v>83</v>
      </c>
      <c r="AV845" s="12" t="s">
        <v>83</v>
      </c>
      <c r="AW845" s="12" t="s">
        <v>31</v>
      </c>
      <c r="AX845" s="12" t="s">
        <v>75</v>
      </c>
      <c r="AY845" s="206" t="s">
        <v>137</v>
      </c>
    </row>
    <row r="846" spans="2:51" s="13" customFormat="1">
      <c r="B846" s="207"/>
      <c r="C846" s="208"/>
      <c r="D846" s="192" t="s">
        <v>147</v>
      </c>
      <c r="E846" s="209" t="s">
        <v>1</v>
      </c>
      <c r="F846" s="210" t="s">
        <v>2616</v>
      </c>
      <c r="G846" s="208"/>
      <c r="H846" s="211">
        <v>220</v>
      </c>
      <c r="I846" s="208"/>
      <c r="J846" s="208"/>
      <c r="K846" s="208"/>
      <c r="L846" s="213"/>
      <c r="M846" s="214"/>
      <c r="N846" s="215"/>
      <c r="O846" s="215"/>
      <c r="P846" s="215"/>
      <c r="Q846" s="215"/>
      <c r="R846" s="215"/>
      <c r="S846" s="215"/>
      <c r="T846" s="216"/>
      <c r="AT846" s="217" t="s">
        <v>147</v>
      </c>
      <c r="AU846" s="217" t="s">
        <v>83</v>
      </c>
      <c r="AV846" s="13" t="s">
        <v>85</v>
      </c>
      <c r="AW846" s="13" t="s">
        <v>31</v>
      </c>
      <c r="AX846" s="13" t="s">
        <v>75</v>
      </c>
      <c r="AY846" s="217" t="s">
        <v>137</v>
      </c>
    </row>
    <row r="847" spans="2:51" s="14" customFormat="1">
      <c r="B847" s="218"/>
      <c r="C847" s="219"/>
      <c r="D847" s="192" t="s">
        <v>147</v>
      </c>
      <c r="E847" s="220" t="s">
        <v>1</v>
      </c>
      <c r="F847" s="221" t="s">
        <v>152</v>
      </c>
      <c r="G847" s="219"/>
      <c r="H847" s="222">
        <v>4562</v>
      </c>
      <c r="I847" s="219"/>
      <c r="J847" s="219"/>
      <c r="K847" s="219"/>
      <c r="L847" s="224"/>
      <c r="M847" s="225"/>
      <c r="N847" s="226"/>
      <c r="O847" s="226"/>
      <c r="P847" s="226"/>
      <c r="Q847" s="226"/>
      <c r="R847" s="226"/>
      <c r="S847" s="226"/>
      <c r="T847" s="227"/>
      <c r="AT847" s="228" t="s">
        <v>147</v>
      </c>
      <c r="AU847" s="228" t="s">
        <v>83</v>
      </c>
      <c r="AV847" s="14" t="s">
        <v>144</v>
      </c>
      <c r="AW847" s="14" t="s">
        <v>31</v>
      </c>
      <c r="AX847" s="14" t="s">
        <v>83</v>
      </c>
      <c r="AY847" s="228" t="s">
        <v>137</v>
      </c>
    </row>
    <row r="848" spans="2:51" s="12" customFormat="1">
      <c r="B848" s="197"/>
      <c r="C848" s="198"/>
      <c r="D848" s="192" t="s">
        <v>147</v>
      </c>
      <c r="E848" s="199" t="s">
        <v>1</v>
      </c>
      <c r="F848" s="200" t="s">
        <v>153</v>
      </c>
      <c r="G848" s="198"/>
      <c r="H848" s="199" t="s">
        <v>1</v>
      </c>
      <c r="I848" s="198"/>
      <c r="J848" s="198"/>
      <c r="K848" s="198"/>
      <c r="L848" s="202"/>
      <c r="M848" s="203"/>
      <c r="N848" s="204"/>
      <c r="O848" s="204"/>
      <c r="P848" s="204"/>
      <c r="Q848" s="204"/>
      <c r="R848" s="204"/>
      <c r="S848" s="204"/>
      <c r="T848" s="205"/>
      <c r="AT848" s="206" t="s">
        <v>147</v>
      </c>
      <c r="AU848" s="206" t="s">
        <v>83</v>
      </c>
      <c r="AV848" s="12" t="s">
        <v>83</v>
      </c>
      <c r="AW848" s="12" t="s">
        <v>31</v>
      </c>
      <c r="AX848" s="12" t="s">
        <v>75</v>
      </c>
      <c r="AY848" s="206" t="s">
        <v>137</v>
      </c>
    </row>
    <row r="849" spans="1:65" s="2" customFormat="1" ht="21.75" customHeight="1">
      <c r="A849" s="34"/>
      <c r="B849" s="35"/>
      <c r="C849" s="178" t="s">
        <v>184</v>
      </c>
      <c r="D849" s="178" t="s">
        <v>138</v>
      </c>
      <c r="E849" s="179" t="s">
        <v>1982</v>
      </c>
      <c r="F849" s="180" t="s">
        <v>1983</v>
      </c>
      <c r="G849" s="181" t="s">
        <v>156</v>
      </c>
      <c r="H849" s="182">
        <v>1088</v>
      </c>
      <c r="I849" s="253"/>
      <c r="J849" s="184">
        <f>ROUND(I849*H849,2)</f>
        <v>0</v>
      </c>
      <c r="K849" s="180" t="s">
        <v>142</v>
      </c>
      <c r="L849" s="185"/>
      <c r="M849" s="186" t="s">
        <v>1</v>
      </c>
      <c r="N849" s="187" t="s">
        <v>40</v>
      </c>
      <c r="O849" s="71"/>
      <c r="P849" s="188">
        <f>O849*H849</f>
        <v>0</v>
      </c>
      <c r="Q849" s="188">
        <v>2.1000000000000001E-4</v>
      </c>
      <c r="R849" s="188">
        <f>Q849*H849</f>
        <v>0.22848000000000002</v>
      </c>
      <c r="S849" s="188">
        <v>0</v>
      </c>
      <c r="T849" s="189">
        <f>S849*H849</f>
        <v>0</v>
      </c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R849" s="190" t="s">
        <v>143</v>
      </c>
      <c r="AT849" s="190" t="s">
        <v>138</v>
      </c>
      <c r="AU849" s="190" t="s">
        <v>83</v>
      </c>
      <c r="AY849" s="17" t="s">
        <v>137</v>
      </c>
      <c r="BE849" s="191">
        <f>IF(N849="základní",J849,0)</f>
        <v>0</v>
      </c>
      <c r="BF849" s="191">
        <f>IF(N849="snížená",J849,0)</f>
        <v>0</v>
      </c>
      <c r="BG849" s="191">
        <f>IF(N849="zákl. přenesená",J849,0)</f>
        <v>0</v>
      </c>
      <c r="BH849" s="191">
        <f>IF(N849="sníž. přenesená",J849,0)</f>
        <v>0</v>
      </c>
      <c r="BI849" s="191">
        <f>IF(N849="nulová",J849,0)</f>
        <v>0</v>
      </c>
      <c r="BJ849" s="17" t="s">
        <v>83</v>
      </c>
      <c r="BK849" s="191">
        <f>ROUND(I849*H849,2)</f>
        <v>0</v>
      </c>
      <c r="BL849" s="17" t="s">
        <v>144</v>
      </c>
      <c r="BM849" s="190" t="s">
        <v>2617</v>
      </c>
    </row>
    <row r="850" spans="1:65" s="2" customFormat="1">
      <c r="A850" s="34"/>
      <c r="B850" s="35"/>
      <c r="C850" s="36"/>
      <c r="D850" s="192" t="s">
        <v>146</v>
      </c>
      <c r="E850" s="36"/>
      <c r="F850" s="193" t="s">
        <v>1983</v>
      </c>
      <c r="G850" s="36"/>
      <c r="H850" s="36"/>
      <c r="I850" s="36"/>
      <c r="J850" s="36"/>
      <c r="K850" s="36"/>
      <c r="L850" s="39"/>
      <c r="M850" s="195"/>
      <c r="N850" s="196"/>
      <c r="O850" s="71"/>
      <c r="P850" s="71"/>
      <c r="Q850" s="71"/>
      <c r="R850" s="71"/>
      <c r="S850" s="71"/>
      <c r="T850" s="72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T850" s="17" t="s">
        <v>146</v>
      </c>
      <c r="AU850" s="17" t="s">
        <v>83</v>
      </c>
    </row>
    <row r="851" spans="1:65" s="12" customFormat="1">
      <c r="B851" s="197"/>
      <c r="C851" s="198"/>
      <c r="D851" s="192" t="s">
        <v>147</v>
      </c>
      <c r="E851" s="199" t="s">
        <v>1</v>
      </c>
      <c r="F851" s="200" t="s">
        <v>2618</v>
      </c>
      <c r="G851" s="198"/>
      <c r="H851" s="199" t="s">
        <v>1</v>
      </c>
      <c r="I851" s="198"/>
      <c r="J851" s="198"/>
      <c r="K851" s="198"/>
      <c r="L851" s="202"/>
      <c r="M851" s="203"/>
      <c r="N851" s="204"/>
      <c r="O851" s="204"/>
      <c r="P851" s="204"/>
      <c r="Q851" s="204"/>
      <c r="R851" s="204"/>
      <c r="S851" s="204"/>
      <c r="T851" s="205"/>
      <c r="AT851" s="206" t="s">
        <v>147</v>
      </c>
      <c r="AU851" s="206" t="s">
        <v>83</v>
      </c>
      <c r="AV851" s="12" t="s">
        <v>83</v>
      </c>
      <c r="AW851" s="12" t="s">
        <v>31</v>
      </c>
      <c r="AX851" s="12" t="s">
        <v>75</v>
      </c>
      <c r="AY851" s="206" t="s">
        <v>137</v>
      </c>
    </row>
    <row r="852" spans="1:65" s="13" customFormat="1">
      <c r="B852" s="207"/>
      <c r="C852" s="208"/>
      <c r="D852" s="192" t="s">
        <v>147</v>
      </c>
      <c r="E852" s="209" t="s">
        <v>1</v>
      </c>
      <c r="F852" s="210" t="s">
        <v>2619</v>
      </c>
      <c r="G852" s="208"/>
      <c r="H852" s="211">
        <v>100</v>
      </c>
      <c r="I852" s="208"/>
      <c r="J852" s="208"/>
      <c r="K852" s="208"/>
      <c r="L852" s="213"/>
      <c r="M852" s="214"/>
      <c r="N852" s="215"/>
      <c r="O852" s="215"/>
      <c r="P852" s="215"/>
      <c r="Q852" s="215"/>
      <c r="R852" s="215"/>
      <c r="S852" s="215"/>
      <c r="T852" s="216"/>
      <c r="AT852" s="217" t="s">
        <v>147</v>
      </c>
      <c r="AU852" s="217" t="s">
        <v>83</v>
      </c>
      <c r="AV852" s="13" t="s">
        <v>85</v>
      </c>
      <c r="AW852" s="13" t="s">
        <v>31</v>
      </c>
      <c r="AX852" s="13" t="s">
        <v>75</v>
      </c>
      <c r="AY852" s="217" t="s">
        <v>137</v>
      </c>
    </row>
    <row r="853" spans="1:65" s="12" customFormat="1">
      <c r="B853" s="197"/>
      <c r="C853" s="198"/>
      <c r="D853" s="192" t="s">
        <v>147</v>
      </c>
      <c r="E853" s="199" t="s">
        <v>1</v>
      </c>
      <c r="F853" s="200" t="s">
        <v>2620</v>
      </c>
      <c r="G853" s="198"/>
      <c r="H853" s="199" t="s">
        <v>1</v>
      </c>
      <c r="I853" s="198"/>
      <c r="J853" s="198"/>
      <c r="K853" s="198"/>
      <c r="L853" s="202"/>
      <c r="M853" s="203"/>
      <c r="N853" s="204"/>
      <c r="O853" s="204"/>
      <c r="P853" s="204"/>
      <c r="Q853" s="204"/>
      <c r="R853" s="204"/>
      <c r="S853" s="204"/>
      <c r="T853" s="205"/>
      <c r="AT853" s="206" t="s">
        <v>147</v>
      </c>
      <c r="AU853" s="206" t="s">
        <v>83</v>
      </c>
      <c r="AV853" s="12" t="s">
        <v>83</v>
      </c>
      <c r="AW853" s="12" t="s">
        <v>31</v>
      </c>
      <c r="AX853" s="12" t="s">
        <v>75</v>
      </c>
      <c r="AY853" s="206" t="s">
        <v>137</v>
      </c>
    </row>
    <row r="854" spans="1:65" s="13" customFormat="1">
      <c r="B854" s="207"/>
      <c r="C854" s="208"/>
      <c r="D854" s="192" t="s">
        <v>147</v>
      </c>
      <c r="E854" s="209" t="s">
        <v>1</v>
      </c>
      <c r="F854" s="210" t="s">
        <v>596</v>
      </c>
      <c r="G854" s="208"/>
      <c r="H854" s="211">
        <v>26</v>
      </c>
      <c r="I854" s="208"/>
      <c r="J854" s="208"/>
      <c r="K854" s="208"/>
      <c r="L854" s="213"/>
      <c r="M854" s="214"/>
      <c r="N854" s="215"/>
      <c r="O854" s="215"/>
      <c r="P854" s="215"/>
      <c r="Q854" s="215"/>
      <c r="R854" s="215"/>
      <c r="S854" s="215"/>
      <c r="T854" s="216"/>
      <c r="AT854" s="217" t="s">
        <v>147</v>
      </c>
      <c r="AU854" s="217" t="s">
        <v>83</v>
      </c>
      <c r="AV854" s="13" t="s">
        <v>85</v>
      </c>
      <c r="AW854" s="13" t="s">
        <v>31</v>
      </c>
      <c r="AX854" s="13" t="s">
        <v>75</v>
      </c>
      <c r="AY854" s="217" t="s">
        <v>137</v>
      </c>
    </row>
    <row r="855" spans="1:65" s="12" customFormat="1">
      <c r="B855" s="197"/>
      <c r="C855" s="198"/>
      <c r="D855" s="192" t="s">
        <v>147</v>
      </c>
      <c r="E855" s="199" t="s">
        <v>1</v>
      </c>
      <c r="F855" s="200" t="s">
        <v>1304</v>
      </c>
      <c r="G855" s="198"/>
      <c r="H855" s="199" t="s">
        <v>1</v>
      </c>
      <c r="I855" s="198"/>
      <c r="J855" s="198"/>
      <c r="K855" s="198"/>
      <c r="L855" s="202"/>
      <c r="M855" s="203"/>
      <c r="N855" s="204"/>
      <c r="O855" s="204"/>
      <c r="P855" s="204"/>
      <c r="Q855" s="204"/>
      <c r="R855" s="204"/>
      <c r="S855" s="204"/>
      <c r="T855" s="205"/>
      <c r="AT855" s="206" t="s">
        <v>147</v>
      </c>
      <c r="AU855" s="206" t="s">
        <v>83</v>
      </c>
      <c r="AV855" s="12" t="s">
        <v>83</v>
      </c>
      <c r="AW855" s="12" t="s">
        <v>31</v>
      </c>
      <c r="AX855" s="12" t="s">
        <v>75</v>
      </c>
      <c r="AY855" s="206" t="s">
        <v>137</v>
      </c>
    </row>
    <row r="856" spans="1:65" s="13" customFormat="1">
      <c r="B856" s="207"/>
      <c r="C856" s="208"/>
      <c r="D856" s="192" t="s">
        <v>147</v>
      </c>
      <c r="E856" s="209" t="s">
        <v>1</v>
      </c>
      <c r="F856" s="210" t="s">
        <v>2621</v>
      </c>
      <c r="G856" s="208"/>
      <c r="H856" s="211">
        <v>960.64</v>
      </c>
      <c r="I856" s="208"/>
      <c r="J856" s="208"/>
      <c r="K856" s="208"/>
      <c r="L856" s="213"/>
      <c r="M856" s="214"/>
      <c r="N856" s="215"/>
      <c r="O856" s="215"/>
      <c r="P856" s="215"/>
      <c r="Q856" s="215"/>
      <c r="R856" s="215"/>
      <c r="S856" s="215"/>
      <c r="T856" s="216"/>
      <c r="AT856" s="217" t="s">
        <v>147</v>
      </c>
      <c r="AU856" s="217" t="s">
        <v>83</v>
      </c>
      <c r="AV856" s="13" t="s">
        <v>85</v>
      </c>
      <c r="AW856" s="13" t="s">
        <v>31</v>
      </c>
      <c r="AX856" s="13" t="s">
        <v>75</v>
      </c>
      <c r="AY856" s="217" t="s">
        <v>137</v>
      </c>
    </row>
    <row r="857" spans="1:65" s="13" customFormat="1">
      <c r="B857" s="207"/>
      <c r="C857" s="208"/>
      <c r="D857" s="192" t="s">
        <v>147</v>
      </c>
      <c r="E857" s="209" t="s">
        <v>1</v>
      </c>
      <c r="F857" s="210" t="s">
        <v>1973</v>
      </c>
      <c r="G857" s="208"/>
      <c r="H857" s="211">
        <v>1.36</v>
      </c>
      <c r="I857" s="208"/>
      <c r="J857" s="208"/>
      <c r="K857" s="208"/>
      <c r="L857" s="213"/>
      <c r="M857" s="214"/>
      <c r="N857" s="215"/>
      <c r="O857" s="215"/>
      <c r="P857" s="215"/>
      <c r="Q857" s="215"/>
      <c r="R857" s="215"/>
      <c r="S857" s="215"/>
      <c r="T857" s="216"/>
      <c r="AT857" s="217" t="s">
        <v>147</v>
      </c>
      <c r="AU857" s="217" t="s">
        <v>83</v>
      </c>
      <c r="AV857" s="13" t="s">
        <v>85</v>
      </c>
      <c r="AW857" s="13" t="s">
        <v>31</v>
      </c>
      <c r="AX857" s="13" t="s">
        <v>75</v>
      </c>
      <c r="AY857" s="217" t="s">
        <v>137</v>
      </c>
    </row>
    <row r="858" spans="1:65" s="14" customFormat="1">
      <c r="B858" s="218"/>
      <c r="C858" s="219"/>
      <c r="D858" s="192" t="s">
        <v>147</v>
      </c>
      <c r="E858" s="220" t="s">
        <v>1</v>
      </c>
      <c r="F858" s="221" t="s">
        <v>152</v>
      </c>
      <c r="G858" s="219"/>
      <c r="H858" s="222">
        <v>1088</v>
      </c>
      <c r="I858" s="219"/>
      <c r="J858" s="219"/>
      <c r="K858" s="219"/>
      <c r="L858" s="224"/>
      <c r="M858" s="225"/>
      <c r="N858" s="226"/>
      <c r="O858" s="226"/>
      <c r="P858" s="226"/>
      <c r="Q858" s="226"/>
      <c r="R858" s="226"/>
      <c r="S858" s="226"/>
      <c r="T858" s="227"/>
      <c r="AT858" s="228" t="s">
        <v>147</v>
      </c>
      <c r="AU858" s="228" t="s">
        <v>83</v>
      </c>
      <c r="AV858" s="14" t="s">
        <v>144</v>
      </c>
      <c r="AW858" s="14" t="s">
        <v>31</v>
      </c>
      <c r="AX858" s="14" t="s">
        <v>83</v>
      </c>
      <c r="AY858" s="228" t="s">
        <v>137</v>
      </c>
    </row>
    <row r="859" spans="1:65" s="2" customFormat="1" ht="24.2" customHeight="1">
      <c r="A859" s="34"/>
      <c r="B859" s="35"/>
      <c r="C859" s="178" t="s">
        <v>490</v>
      </c>
      <c r="D859" s="178" t="s">
        <v>138</v>
      </c>
      <c r="E859" s="179" t="s">
        <v>381</v>
      </c>
      <c r="F859" s="180" t="s">
        <v>382</v>
      </c>
      <c r="G859" s="181" t="s">
        <v>156</v>
      </c>
      <c r="H859" s="182">
        <v>1412</v>
      </c>
      <c r="I859" s="253"/>
      <c r="J859" s="184">
        <f>ROUND(I859*H859,2)</f>
        <v>0</v>
      </c>
      <c r="K859" s="180" t="s">
        <v>142</v>
      </c>
      <c r="L859" s="185"/>
      <c r="M859" s="186" t="s">
        <v>1</v>
      </c>
      <c r="N859" s="187" t="s">
        <v>40</v>
      </c>
      <c r="O859" s="71"/>
      <c r="P859" s="188">
        <f>O859*H859</f>
        <v>0</v>
      </c>
      <c r="Q859" s="188">
        <v>9.0000000000000006E-5</v>
      </c>
      <c r="R859" s="188">
        <f>Q859*H859</f>
        <v>0.12708</v>
      </c>
      <c r="S859" s="188">
        <v>0</v>
      </c>
      <c r="T859" s="189">
        <f>S859*H859</f>
        <v>0</v>
      </c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R859" s="190" t="s">
        <v>143</v>
      </c>
      <c r="AT859" s="190" t="s">
        <v>138</v>
      </c>
      <c r="AU859" s="190" t="s">
        <v>83</v>
      </c>
      <c r="AY859" s="17" t="s">
        <v>137</v>
      </c>
      <c r="BE859" s="191">
        <f>IF(N859="základní",J859,0)</f>
        <v>0</v>
      </c>
      <c r="BF859" s="191">
        <f>IF(N859="snížená",J859,0)</f>
        <v>0</v>
      </c>
      <c r="BG859" s="191">
        <f>IF(N859="zákl. přenesená",J859,0)</f>
        <v>0</v>
      </c>
      <c r="BH859" s="191">
        <f>IF(N859="sníž. přenesená",J859,0)</f>
        <v>0</v>
      </c>
      <c r="BI859" s="191">
        <f>IF(N859="nulová",J859,0)</f>
        <v>0</v>
      </c>
      <c r="BJ859" s="17" t="s">
        <v>83</v>
      </c>
      <c r="BK859" s="191">
        <f>ROUND(I859*H859,2)</f>
        <v>0</v>
      </c>
      <c r="BL859" s="17" t="s">
        <v>144</v>
      </c>
      <c r="BM859" s="190" t="s">
        <v>2622</v>
      </c>
    </row>
    <row r="860" spans="1:65" s="2" customFormat="1">
      <c r="A860" s="34"/>
      <c r="B860" s="35"/>
      <c r="C860" s="36"/>
      <c r="D860" s="192" t="s">
        <v>146</v>
      </c>
      <c r="E860" s="36"/>
      <c r="F860" s="193" t="s">
        <v>382</v>
      </c>
      <c r="G860" s="36"/>
      <c r="H860" s="36"/>
      <c r="I860" s="36"/>
      <c r="J860" s="36"/>
      <c r="K860" s="36"/>
      <c r="L860" s="39"/>
      <c r="M860" s="195"/>
      <c r="N860" s="196"/>
      <c r="O860" s="71"/>
      <c r="P860" s="71"/>
      <c r="Q860" s="71"/>
      <c r="R860" s="71"/>
      <c r="S860" s="71"/>
      <c r="T860" s="72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T860" s="17" t="s">
        <v>146</v>
      </c>
      <c r="AU860" s="17" t="s">
        <v>83</v>
      </c>
    </row>
    <row r="861" spans="1:65" s="12" customFormat="1">
      <c r="B861" s="197"/>
      <c r="C861" s="198"/>
      <c r="D861" s="192" t="s">
        <v>147</v>
      </c>
      <c r="E861" s="199" t="s">
        <v>1</v>
      </c>
      <c r="F861" s="200" t="s">
        <v>2522</v>
      </c>
      <c r="G861" s="198"/>
      <c r="H861" s="199" t="s">
        <v>1</v>
      </c>
      <c r="I861" s="198"/>
      <c r="J861" s="198"/>
      <c r="K861" s="198"/>
      <c r="L861" s="202"/>
      <c r="M861" s="203"/>
      <c r="N861" s="204"/>
      <c r="O861" s="204"/>
      <c r="P861" s="204"/>
      <c r="Q861" s="204"/>
      <c r="R861" s="204"/>
      <c r="S861" s="204"/>
      <c r="T861" s="205"/>
      <c r="AT861" s="206" t="s">
        <v>147</v>
      </c>
      <c r="AU861" s="206" t="s">
        <v>83</v>
      </c>
      <c r="AV861" s="12" t="s">
        <v>83</v>
      </c>
      <c r="AW861" s="12" t="s">
        <v>31</v>
      </c>
      <c r="AX861" s="12" t="s">
        <v>75</v>
      </c>
      <c r="AY861" s="206" t="s">
        <v>137</v>
      </c>
    </row>
    <row r="862" spans="1:65" s="13" customFormat="1">
      <c r="B862" s="207"/>
      <c r="C862" s="208"/>
      <c r="D862" s="192" t="s">
        <v>147</v>
      </c>
      <c r="E862" s="209" t="s">
        <v>1</v>
      </c>
      <c r="F862" s="210" t="s">
        <v>2598</v>
      </c>
      <c r="G862" s="208"/>
      <c r="H862" s="211">
        <v>126</v>
      </c>
      <c r="I862" s="208"/>
      <c r="J862" s="208"/>
      <c r="K862" s="208"/>
      <c r="L862" s="213"/>
      <c r="M862" s="214"/>
      <c r="N862" s="215"/>
      <c r="O862" s="215"/>
      <c r="P862" s="215"/>
      <c r="Q862" s="215"/>
      <c r="R862" s="215"/>
      <c r="S862" s="215"/>
      <c r="T862" s="216"/>
      <c r="AT862" s="217" t="s">
        <v>147</v>
      </c>
      <c r="AU862" s="217" t="s">
        <v>83</v>
      </c>
      <c r="AV862" s="13" t="s">
        <v>85</v>
      </c>
      <c r="AW862" s="13" t="s">
        <v>31</v>
      </c>
      <c r="AX862" s="13" t="s">
        <v>75</v>
      </c>
      <c r="AY862" s="217" t="s">
        <v>137</v>
      </c>
    </row>
    <row r="863" spans="1:65" s="12" customFormat="1">
      <c r="B863" s="197"/>
      <c r="C863" s="198"/>
      <c r="D863" s="192" t="s">
        <v>147</v>
      </c>
      <c r="E863" s="199" t="s">
        <v>1</v>
      </c>
      <c r="F863" s="200" t="s">
        <v>2524</v>
      </c>
      <c r="G863" s="198"/>
      <c r="H863" s="199" t="s">
        <v>1</v>
      </c>
      <c r="I863" s="198"/>
      <c r="J863" s="198"/>
      <c r="K863" s="198"/>
      <c r="L863" s="202"/>
      <c r="M863" s="203"/>
      <c r="N863" s="204"/>
      <c r="O863" s="204"/>
      <c r="P863" s="204"/>
      <c r="Q863" s="204"/>
      <c r="R863" s="204"/>
      <c r="S863" s="204"/>
      <c r="T863" s="205"/>
      <c r="AT863" s="206" t="s">
        <v>147</v>
      </c>
      <c r="AU863" s="206" t="s">
        <v>83</v>
      </c>
      <c r="AV863" s="12" t="s">
        <v>83</v>
      </c>
      <c r="AW863" s="12" t="s">
        <v>31</v>
      </c>
      <c r="AX863" s="12" t="s">
        <v>75</v>
      </c>
      <c r="AY863" s="206" t="s">
        <v>137</v>
      </c>
    </row>
    <row r="864" spans="1:65" s="13" customFormat="1">
      <c r="B864" s="207"/>
      <c r="C864" s="208"/>
      <c r="D864" s="192" t="s">
        <v>147</v>
      </c>
      <c r="E864" s="209" t="s">
        <v>1</v>
      </c>
      <c r="F864" s="210" t="s">
        <v>2599</v>
      </c>
      <c r="G864" s="208"/>
      <c r="H864" s="211">
        <v>94</v>
      </c>
      <c r="I864" s="208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147</v>
      </c>
      <c r="AU864" s="217" t="s">
        <v>83</v>
      </c>
      <c r="AV864" s="13" t="s">
        <v>85</v>
      </c>
      <c r="AW864" s="13" t="s">
        <v>31</v>
      </c>
      <c r="AX864" s="13" t="s">
        <v>75</v>
      </c>
      <c r="AY864" s="217" t="s">
        <v>137</v>
      </c>
    </row>
    <row r="865" spans="2:51" s="12" customFormat="1">
      <c r="B865" s="197"/>
      <c r="C865" s="198"/>
      <c r="D865" s="192" t="s">
        <v>147</v>
      </c>
      <c r="E865" s="199" t="s">
        <v>1</v>
      </c>
      <c r="F865" s="200" t="s">
        <v>2526</v>
      </c>
      <c r="G865" s="198"/>
      <c r="H865" s="199" t="s">
        <v>1</v>
      </c>
      <c r="I865" s="198"/>
      <c r="J865" s="198"/>
      <c r="K865" s="198"/>
      <c r="L865" s="202"/>
      <c r="M865" s="203"/>
      <c r="N865" s="204"/>
      <c r="O865" s="204"/>
      <c r="P865" s="204"/>
      <c r="Q865" s="204"/>
      <c r="R865" s="204"/>
      <c r="S865" s="204"/>
      <c r="T865" s="205"/>
      <c r="AT865" s="206" t="s">
        <v>147</v>
      </c>
      <c r="AU865" s="206" t="s">
        <v>83</v>
      </c>
      <c r="AV865" s="12" t="s">
        <v>83</v>
      </c>
      <c r="AW865" s="12" t="s">
        <v>31</v>
      </c>
      <c r="AX865" s="12" t="s">
        <v>75</v>
      </c>
      <c r="AY865" s="206" t="s">
        <v>137</v>
      </c>
    </row>
    <row r="866" spans="2:51" s="13" customFormat="1">
      <c r="B866" s="207"/>
      <c r="C866" s="208"/>
      <c r="D866" s="192" t="s">
        <v>147</v>
      </c>
      <c r="E866" s="209" t="s">
        <v>1</v>
      </c>
      <c r="F866" s="210" t="s">
        <v>2600</v>
      </c>
      <c r="G866" s="208"/>
      <c r="H866" s="211">
        <v>86</v>
      </c>
      <c r="I866" s="208"/>
      <c r="J866" s="208"/>
      <c r="K866" s="208"/>
      <c r="L866" s="213"/>
      <c r="M866" s="214"/>
      <c r="N866" s="215"/>
      <c r="O866" s="215"/>
      <c r="P866" s="215"/>
      <c r="Q866" s="215"/>
      <c r="R866" s="215"/>
      <c r="S866" s="215"/>
      <c r="T866" s="216"/>
      <c r="AT866" s="217" t="s">
        <v>147</v>
      </c>
      <c r="AU866" s="217" t="s">
        <v>83</v>
      </c>
      <c r="AV866" s="13" t="s">
        <v>85</v>
      </c>
      <c r="AW866" s="13" t="s">
        <v>31</v>
      </c>
      <c r="AX866" s="13" t="s">
        <v>75</v>
      </c>
      <c r="AY866" s="217" t="s">
        <v>137</v>
      </c>
    </row>
    <row r="867" spans="2:51" s="12" customFormat="1">
      <c r="B867" s="197"/>
      <c r="C867" s="198"/>
      <c r="D867" s="192" t="s">
        <v>147</v>
      </c>
      <c r="E867" s="199" t="s">
        <v>1</v>
      </c>
      <c r="F867" s="200" t="s">
        <v>2528</v>
      </c>
      <c r="G867" s="198"/>
      <c r="H867" s="199" t="s">
        <v>1</v>
      </c>
      <c r="I867" s="198"/>
      <c r="J867" s="198"/>
      <c r="K867" s="198"/>
      <c r="L867" s="202"/>
      <c r="M867" s="203"/>
      <c r="N867" s="204"/>
      <c r="O867" s="204"/>
      <c r="P867" s="204"/>
      <c r="Q867" s="204"/>
      <c r="R867" s="204"/>
      <c r="S867" s="204"/>
      <c r="T867" s="205"/>
      <c r="AT867" s="206" t="s">
        <v>147</v>
      </c>
      <c r="AU867" s="206" t="s">
        <v>83</v>
      </c>
      <c r="AV867" s="12" t="s">
        <v>83</v>
      </c>
      <c r="AW867" s="12" t="s">
        <v>31</v>
      </c>
      <c r="AX867" s="12" t="s">
        <v>75</v>
      </c>
      <c r="AY867" s="206" t="s">
        <v>137</v>
      </c>
    </row>
    <row r="868" spans="2:51" s="13" customFormat="1">
      <c r="B868" s="207"/>
      <c r="C868" s="208"/>
      <c r="D868" s="192" t="s">
        <v>147</v>
      </c>
      <c r="E868" s="209" t="s">
        <v>1</v>
      </c>
      <c r="F868" s="210" t="s">
        <v>2601</v>
      </c>
      <c r="G868" s="208"/>
      <c r="H868" s="211">
        <v>102</v>
      </c>
      <c r="I868" s="208"/>
      <c r="J868" s="208"/>
      <c r="K868" s="208"/>
      <c r="L868" s="213"/>
      <c r="M868" s="214"/>
      <c r="N868" s="215"/>
      <c r="O868" s="215"/>
      <c r="P868" s="215"/>
      <c r="Q868" s="215"/>
      <c r="R868" s="215"/>
      <c r="S868" s="215"/>
      <c r="T868" s="216"/>
      <c r="AT868" s="217" t="s">
        <v>147</v>
      </c>
      <c r="AU868" s="217" t="s">
        <v>83</v>
      </c>
      <c r="AV868" s="13" t="s">
        <v>85</v>
      </c>
      <c r="AW868" s="13" t="s">
        <v>31</v>
      </c>
      <c r="AX868" s="13" t="s">
        <v>75</v>
      </c>
      <c r="AY868" s="217" t="s">
        <v>137</v>
      </c>
    </row>
    <row r="869" spans="2:51" s="12" customFormat="1">
      <c r="B869" s="197"/>
      <c r="C869" s="198"/>
      <c r="D869" s="192" t="s">
        <v>147</v>
      </c>
      <c r="E869" s="199" t="s">
        <v>1</v>
      </c>
      <c r="F869" s="200" t="s">
        <v>1416</v>
      </c>
      <c r="G869" s="198"/>
      <c r="H869" s="199" t="s">
        <v>1</v>
      </c>
      <c r="I869" s="198"/>
      <c r="J869" s="198"/>
      <c r="K869" s="198"/>
      <c r="L869" s="202"/>
      <c r="M869" s="203"/>
      <c r="N869" s="204"/>
      <c r="O869" s="204"/>
      <c r="P869" s="204"/>
      <c r="Q869" s="204"/>
      <c r="R869" s="204"/>
      <c r="S869" s="204"/>
      <c r="T869" s="205"/>
      <c r="AT869" s="206" t="s">
        <v>147</v>
      </c>
      <c r="AU869" s="206" t="s">
        <v>83</v>
      </c>
      <c r="AV869" s="12" t="s">
        <v>83</v>
      </c>
      <c r="AW869" s="12" t="s">
        <v>31</v>
      </c>
      <c r="AX869" s="12" t="s">
        <v>75</v>
      </c>
      <c r="AY869" s="206" t="s">
        <v>137</v>
      </c>
    </row>
    <row r="870" spans="2:51" s="13" customFormat="1">
      <c r="B870" s="207"/>
      <c r="C870" s="208"/>
      <c r="D870" s="192" t="s">
        <v>147</v>
      </c>
      <c r="E870" s="209" t="s">
        <v>1</v>
      </c>
      <c r="F870" s="210" t="s">
        <v>2602</v>
      </c>
      <c r="G870" s="208"/>
      <c r="H870" s="211">
        <v>94</v>
      </c>
      <c r="I870" s="208"/>
      <c r="J870" s="208"/>
      <c r="K870" s="208"/>
      <c r="L870" s="213"/>
      <c r="M870" s="214"/>
      <c r="N870" s="215"/>
      <c r="O870" s="215"/>
      <c r="P870" s="215"/>
      <c r="Q870" s="215"/>
      <c r="R870" s="215"/>
      <c r="S870" s="215"/>
      <c r="T870" s="216"/>
      <c r="AT870" s="217" t="s">
        <v>147</v>
      </c>
      <c r="AU870" s="217" t="s">
        <v>83</v>
      </c>
      <c r="AV870" s="13" t="s">
        <v>85</v>
      </c>
      <c r="AW870" s="13" t="s">
        <v>31</v>
      </c>
      <c r="AX870" s="13" t="s">
        <v>75</v>
      </c>
      <c r="AY870" s="217" t="s">
        <v>137</v>
      </c>
    </row>
    <row r="871" spans="2:51" s="12" customFormat="1">
      <c r="B871" s="197"/>
      <c r="C871" s="198"/>
      <c r="D871" s="192" t="s">
        <v>147</v>
      </c>
      <c r="E871" s="199" t="s">
        <v>1</v>
      </c>
      <c r="F871" s="200" t="s">
        <v>2531</v>
      </c>
      <c r="G871" s="198"/>
      <c r="H871" s="199" t="s">
        <v>1</v>
      </c>
      <c r="I871" s="198"/>
      <c r="J871" s="198"/>
      <c r="K871" s="198"/>
      <c r="L871" s="202"/>
      <c r="M871" s="203"/>
      <c r="N871" s="204"/>
      <c r="O871" s="204"/>
      <c r="P871" s="204"/>
      <c r="Q871" s="204"/>
      <c r="R871" s="204"/>
      <c r="S871" s="204"/>
      <c r="T871" s="205"/>
      <c r="AT871" s="206" t="s">
        <v>147</v>
      </c>
      <c r="AU871" s="206" t="s">
        <v>83</v>
      </c>
      <c r="AV871" s="12" t="s">
        <v>83</v>
      </c>
      <c r="AW871" s="12" t="s">
        <v>31</v>
      </c>
      <c r="AX871" s="12" t="s">
        <v>75</v>
      </c>
      <c r="AY871" s="206" t="s">
        <v>137</v>
      </c>
    </row>
    <row r="872" spans="2:51" s="13" customFormat="1">
      <c r="B872" s="207"/>
      <c r="C872" s="208"/>
      <c r="D872" s="192" t="s">
        <v>147</v>
      </c>
      <c r="E872" s="209" t="s">
        <v>1</v>
      </c>
      <c r="F872" s="210" t="s">
        <v>2603</v>
      </c>
      <c r="G872" s="208"/>
      <c r="H872" s="211">
        <v>88</v>
      </c>
      <c r="I872" s="208"/>
      <c r="J872" s="208"/>
      <c r="K872" s="208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147</v>
      </c>
      <c r="AU872" s="217" t="s">
        <v>83</v>
      </c>
      <c r="AV872" s="13" t="s">
        <v>85</v>
      </c>
      <c r="AW872" s="13" t="s">
        <v>31</v>
      </c>
      <c r="AX872" s="13" t="s">
        <v>75</v>
      </c>
      <c r="AY872" s="217" t="s">
        <v>137</v>
      </c>
    </row>
    <row r="873" spans="2:51" s="12" customFormat="1">
      <c r="B873" s="197"/>
      <c r="C873" s="198"/>
      <c r="D873" s="192" t="s">
        <v>147</v>
      </c>
      <c r="E873" s="199" t="s">
        <v>1</v>
      </c>
      <c r="F873" s="200" t="s">
        <v>1324</v>
      </c>
      <c r="G873" s="198"/>
      <c r="H873" s="199" t="s">
        <v>1</v>
      </c>
      <c r="I873" s="198"/>
      <c r="J873" s="198"/>
      <c r="K873" s="198"/>
      <c r="L873" s="202"/>
      <c r="M873" s="203"/>
      <c r="N873" s="204"/>
      <c r="O873" s="204"/>
      <c r="P873" s="204"/>
      <c r="Q873" s="204"/>
      <c r="R873" s="204"/>
      <c r="S873" s="204"/>
      <c r="T873" s="205"/>
      <c r="AT873" s="206" t="s">
        <v>147</v>
      </c>
      <c r="AU873" s="206" t="s">
        <v>83</v>
      </c>
      <c r="AV873" s="12" t="s">
        <v>83</v>
      </c>
      <c r="AW873" s="12" t="s">
        <v>31</v>
      </c>
      <c r="AX873" s="12" t="s">
        <v>75</v>
      </c>
      <c r="AY873" s="206" t="s">
        <v>137</v>
      </c>
    </row>
    <row r="874" spans="2:51" s="13" customFormat="1">
      <c r="B874" s="207"/>
      <c r="C874" s="208"/>
      <c r="D874" s="192" t="s">
        <v>147</v>
      </c>
      <c r="E874" s="209" t="s">
        <v>1</v>
      </c>
      <c r="F874" s="210" t="s">
        <v>2604</v>
      </c>
      <c r="G874" s="208"/>
      <c r="H874" s="211">
        <v>114</v>
      </c>
      <c r="I874" s="208"/>
      <c r="J874" s="208"/>
      <c r="K874" s="208"/>
      <c r="L874" s="213"/>
      <c r="M874" s="214"/>
      <c r="N874" s="215"/>
      <c r="O874" s="215"/>
      <c r="P874" s="215"/>
      <c r="Q874" s="215"/>
      <c r="R874" s="215"/>
      <c r="S874" s="215"/>
      <c r="T874" s="216"/>
      <c r="AT874" s="217" t="s">
        <v>147</v>
      </c>
      <c r="AU874" s="217" t="s">
        <v>83</v>
      </c>
      <c r="AV874" s="13" t="s">
        <v>85</v>
      </c>
      <c r="AW874" s="13" t="s">
        <v>31</v>
      </c>
      <c r="AX874" s="13" t="s">
        <v>75</v>
      </c>
      <c r="AY874" s="217" t="s">
        <v>137</v>
      </c>
    </row>
    <row r="875" spans="2:51" s="12" customFormat="1">
      <c r="B875" s="197"/>
      <c r="C875" s="198"/>
      <c r="D875" s="192" t="s">
        <v>147</v>
      </c>
      <c r="E875" s="199" t="s">
        <v>1</v>
      </c>
      <c r="F875" s="200" t="s">
        <v>2543</v>
      </c>
      <c r="G875" s="198"/>
      <c r="H875" s="199" t="s">
        <v>1</v>
      </c>
      <c r="I875" s="198"/>
      <c r="J875" s="198"/>
      <c r="K875" s="198"/>
      <c r="L875" s="202"/>
      <c r="M875" s="203"/>
      <c r="N875" s="204"/>
      <c r="O875" s="204"/>
      <c r="P875" s="204"/>
      <c r="Q875" s="204"/>
      <c r="R875" s="204"/>
      <c r="S875" s="204"/>
      <c r="T875" s="205"/>
      <c r="AT875" s="206" t="s">
        <v>147</v>
      </c>
      <c r="AU875" s="206" t="s">
        <v>83</v>
      </c>
      <c r="AV875" s="12" t="s">
        <v>83</v>
      </c>
      <c r="AW875" s="12" t="s">
        <v>31</v>
      </c>
      <c r="AX875" s="12" t="s">
        <v>75</v>
      </c>
      <c r="AY875" s="206" t="s">
        <v>137</v>
      </c>
    </row>
    <row r="876" spans="2:51" s="13" customFormat="1">
      <c r="B876" s="207"/>
      <c r="C876" s="208"/>
      <c r="D876" s="192" t="s">
        <v>147</v>
      </c>
      <c r="E876" s="209" t="s">
        <v>1</v>
      </c>
      <c r="F876" s="210" t="s">
        <v>2614</v>
      </c>
      <c r="G876" s="208"/>
      <c r="H876" s="211">
        <v>488</v>
      </c>
      <c r="I876" s="208"/>
      <c r="J876" s="208"/>
      <c r="K876" s="208"/>
      <c r="L876" s="213"/>
      <c r="M876" s="214"/>
      <c r="N876" s="215"/>
      <c r="O876" s="215"/>
      <c r="P876" s="215"/>
      <c r="Q876" s="215"/>
      <c r="R876" s="215"/>
      <c r="S876" s="215"/>
      <c r="T876" s="216"/>
      <c r="AT876" s="217" t="s">
        <v>147</v>
      </c>
      <c r="AU876" s="217" t="s">
        <v>83</v>
      </c>
      <c r="AV876" s="13" t="s">
        <v>85</v>
      </c>
      <c r="AW876" s="13" t="s">
        <v>31</v>
      </c>
      <c r="AX876" s="13" t="s">
        <v>75</v>
      </c>
      <c r="AY876" s="217" t="s">
        <v>137</v>
      </c>
    </row>
    <row r="877" spans="2:51" s="12" customFormat="1">
      <c r="B877" s="197"/>
      <c r="C877" s="198"/>
      <c r="D877" s="192" t="s">
        <v>147</v>
      </c>
      <c r="E877" s="199" t="s">
        <v>1</v>
      </c>
      <c r="F877" s="200" t="s">
        <v>2615</v>
      </c>
      <c r="G877" s="198"/>
      <c r="H877" s="199" t="s">
        <v>1</v>
      </c>
      <c r="I877" s="198"/>
      <c r="J877" s="198"/>
      <c r="K877" s="198"/>
      <c r="L877" s="202"/>
      <c r="M877" s="203"/>
      <c r="N877" s="204"/>
      <c r="O877" s="204"/>
      <c r="P877" s="204"/>
      <c r="Q877" s="204"/>
      <c r="R877" s="204"/>
      <c r="S877" s="204"/>
      <c r="T877" s="205"/>
      <c r="AT877" s="206" t="s">
        <v>147</v>
      </c>
      <c r="AU877" s="206" t="s">
        <v>83</v>
      </c>
      <c r="AV877" s="12" t="s">
        <v>83</v>
      </c>
      <c r="AW877" s="12" t="s">
        <v>31</v>
      </c>
      <c r="AX877" s="12" t="s">
        <v>75</v>
      </c>
      <c r="AY877" s="206" t="s">
        <v>137</v>
      </c>
    </row>
    <row r="878" spans="2:51" s="13" customFormat="1">
      <c r="B878" s="207"/>
      <c r="C878" s="208"/>
      <c r="D878" s="192" t="s">
        <v>147</v>
      </c>
      <c r="E878" s="209" t="s">
        <v>1</v>
      </c>
      <c r="F878" s="210" t="s">
        <v>2616</v>
      </c>
      <c r="G878" s="208"/>
      <c r="H878" s="211">
        <v>220</v>
      </c>
      <c r="I878" s="208"/>
      <c r="J878" s="208"/>
      <c r="K878" s="208"/>
      <c r="L878" s="213"/>
      <c r="M878" s="214"/>
      <c r="N878" s="215"/>
      <c r="O878" s="215"/>
      <c r="P878" s="215"/>
      <c r="Q878" s="215"/>
      <c r="R878" s="215"/>
      <c r="S878" s="215"/>
      <c r="T878" s="216"/>
      <c r="AT878" s="217" t="s">
        <v>147</v>
      </c>
      <c r="AU878" s="217" t="s">
        <v>83</v>
      </c>
      <c r="AV878" s="13" t="s">
        <v>85</v>
      </c>
      <c r="AW878" s="13" t="s">
        <v>31</v>
      </c>
      <c r="AX878" s="13" t="s">
        <v>75</v>
      </c>
      <c r="AY878" s="217" t="s">
        <v>137</v>
      </c>
    </row>
    <row r="879" spans="2:51" s="14" customFormat="1">
      <c r="B879" s="218"/>
      <c r="C879" s="219"/>
      <c r="D879" s="192" t="s">
        <v>147</v>
      </c>
      <c r="E879" s="220" t="s">
        <v>1</v>
      </c>
      <c r="F879" s="221" t="s">
        <v>152</v>
      </c>
      <c r="G879" s="219"/>
      <c r="H879" s="222">
        <v>1412</v>
      </c>
      <c r="I879" s="219"/>
      <c r="J879" s="219"/>
      <c r="K879" s="219"/>
      <c r="L879" s="224"/>
      <c r="M879" s="225"/>
      <c r="N879" s="226"/>
      <c r="O879" s="226"/>
      <c r="P879" s="226"/>
      <c r="Q879" s="226"/>
      <c r="R879" s="226"/>
      <c r="S879" s="226"/>
      <c r="T879" s="227"/>
      <c r="AT879" s="228" t="s">
        <v>147</v>
      </c>
      <c r="AU879" s="228" t="s">
        <v>83</v>
      </c>
      <c r="AV879" s="14" t="s">
        <v>144</v>
      </c>
      <c r="AW879" s="14" t="s">
        <v>31</v>
      </c>
      <c r="AX879" s="14" t="s">
        <v>83</v>
      </c>
      <c r="AY879" s="228" t="s">
        <v>137</v>
      </c>
    </row>
    <row r="880" spans="2:51" s="12" customFormat="1">
      <c r="B880" s="197"/>
      <c r="C880" s="198"/>
      <c r="D880" s="192" t="s">
        <v>147</v>
      </c>
      <c r="E880" s="199" t="s">
        <v>1</v>
      </c>
      <c r="F880" s="200" t="s">
        <v>153</v>
      </c>
      <c r="G880" s="198"/>
      <c r="H880" s="199" t="s">
        <v>1</v>
      </c>
      <c r="I880" s="198"/>
      <c r="J880" s="198"/>
      <c r="K880" s="198"/>
      <c r="L880" s="202"/>
      <c r="M880" s="203"/>
      <c r="N880" s="204"/>
      <c r="O880" s="204"/>
      <c r="P880" s="204"/>
      <c r="Q880" s="204"/>
      <c r="R880" s="204"/>
      <c r="S880" s="204"/>
      <c r="T880" s="205"/>
      <c r="AT880" s="206" t="s">
        <v>147</v>
      </c>
      <c r="AU880" s="206" t="s">
        <v>83</v>
      </c>
      <c r="AV880" s="12" t="s">
        <v>83</v>
      </c>
      <c r="AW880" s="12" t="s">
        <v>31</v>
      </c>
      <c r="AX880" s="12" t="s">
        <v>75</v>
      </c>
      <c r="AY880" s="206" t="s">
        <v>137</v>
      </c>
    </row>
    <row r="881" spans="1:65" s="2" customFormat="1" ht="16.5" customHeight="1">
      <c r="A881" s="34"/>
      <c r="B881" s="35"/>
      <c r="C881" s="178" t="s">
        <v>494</v>
      </c>
      <c r="D881" s="178" t="s">
        <v>138</v>
      </c>
      <c r="E881" s="179" t="s">
        <v>385</v>
      </c>
      <c r="F881" s="180" t="s">
        <v>386</v>
      </c>
      <c r="G881" s="181" t="s">
        <v>387</v>
      </c>
      <c r="H881" s="182">
        <v>202</v>
      </c>
      <c r="I881" s="253"/>
      <c r="J881" s="184">
        <f>ROUND(I881*H881,2)</f>
        <v>0</v>
      </c>
      <c r="K881" s="180" t="s">
        <v>142</v>
      </c>
      <c r="L881" s="185"/>
      <c r="M881" s="186" t="s">
        <v>1</v>
      </c>
      <c r="N881" s="187" t="s">
        <v>40</v>
      </c>
      <c r="O881" s="71"/>
      <c r="P881" s="188">
        <f>O881*H881</f>
        <v>0</v>
      </c>
      <c r="Q881" s="188">
        <v>1E-3</v>
      </c>
      <c r="R881" s="188">
        <f>Q881*H881</f>
        <v>0.20200000000000001</v>
      </c>
      <c r="S881" s="188">
        <v>0</v>
      </c>
      <c r="T881" s="189">
        <f>S881*H881</f>
        <v>0</v>
      </c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R881" s="190" t="s">
        <v>143</v>
      </c>
      <c r="AT881" s="190" t="s">
        <v>138</v>
      </c>
      <c r="AU881" s="190" t="s">
        <v>83</v>
      </c>
      <c r="AY881" s="17" t="s">
        <v>137</v>
      </c>
      <c r="BE881" s="191">
        <f>IF(N881="základní",J881,0)</f>
        <v>0</v>
      </c>
      <c r="BF881" s="191">
        <f>IF(N881="snížená",J881,0)</f>
        <v>0</v>
      </c>
      <c r="BG881" s="191">
        <f>IF(N881="zákl. přenesená",J881,0)</f>
        <v>0</v>
      </c>
      <c r="BH881" s="191">
        <f>IF(N881="sníž. přenesená",J881,0)</f>
        <v>0</v>
      </c>
      <c r="BI881" s="191">
        <f>IF(N881="nulová",J881,0)</f>
        <v>0</v>
      </c>
      <c r="BJ881" s="17" t="s">
        <v>83</v>
      </c>
      <c r="BK881" s="191">
        <f>ROUND(I881*H881,2)</f>
        <v>0</v>
      </c>
      <c r="BL881" s="17" t="s">
        <v>144</v>
      </c>
      <c r="BM881" s="190" t="s">
        <v>2623</v>
      </c>
    </row>
    <row r="882" spans="1:65" s="2" customFormat="1">
      <c r="A882" s="34"/>
      <c r="B882" s="35"/>
      <c r="C882" s="36"/>
      <c r="D882" s="192" t="s">
        <v>146</v>
      </c>
      <c r="E882" s="36"/>
      <c r="F882" s="193" t="s">
        <v>386</v>
      </c>
      <c r="G882" s="36"/>
      <c r="H882" s="36"/>
      <c r="I882" s="194"/>
      <c r="J882" s="36"/>
      <c r="K882" s="36"/>
      <c r="L882" s="39"/>
      <c r="M882" s="195"/>
      <c r="N882" s="196"/>
      <c r="O882" s="71"/>
      <c r="P882" s="71"/>
      <c r="Q882" s="71"/>
      <c r="R882" s="71"/>
      <c r="S882" s="71"/>
      <c r="T882" s="72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T882" s="17" t="s">
        <v>146</v>
      </c>
      <c r="AU882" s="17" t="s">
        <v>83</v>
      </c>
    </row>
    <row r="883" spans="1:65" s="12" customFormat="1">
      <c r="B883" s="197"/>
      <c r="C883" s="198"/>
      <c r="D883" s="192" t="s">
        <v>147</v>
      </c>
      <c r="E883" s="199" t="s">
        <v>1</v>
      </c>
      <c r="F883" s="200" t="s">
        <v>2428</v>
      </c>
      <c r="G883" s="198"/>
      <c r="H883" s="199" t="s">
        <v>1</v>
      </c>
      <c r="I883" s="201"/>
      <c r="J883" s="198"/>
      <c r="K883" s="198"/>
      <c r="L883" s="202"/>
      <c r="M883" s="203"/>
      <c r="N883" s="204"/>
      <c r="O883" s="204"/>
      <c r="P883" s="204"/>
      <c r="Q883" s="204"/>
      <c r="R883" s="204"/>
      <c r="S883" s="204"/>
      <c r="T883" s="205"/>
      <c r="AT883" s="206" t="s">
        <v>147</v>
      </c>
      <c r="AU883" s="206" t="s">
        <v>83</v>
      </c>
      <c r="AV883" s="12" t="s">
        <v>83</v>
      </c>
      <c r="AW883" s="12" t="s">
        <v>31</v>
      </c>
      <c r="AX883" s="12" t="s">
        <v>75</v>
      </c>
      <c r="AY883" s="206" t="s">
        <v>137</v>
      </c>
    </row>
    <row r="884" spans="1:65" s="13" customFormat="1">
      <c r="B884" s="207"/>
      <c r="C884" s="208"/>
      <c r="D884" s="192" t="s">
        <v>147</v>
      </c>
      <c r="E884" s="209" t="s">
        <v>1</v>
      </c>
      <c r="F884" s="210" t="s">
        <v>8</v>
      </c>
      <c r="G884" s="208"/>
      <c r="H884" s="211">
        <v>12</v>
      </c>
      <c r="I884" s="212"/>
      <c r="J884" s="208"/>
      <c r="K884" s="208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147</v>
      </c>
      <c r="AU884" s="217" t="s">
        <v>83</v>
      </c>
      <c r="AV884" s="13" t="s">
        <v>85</v>
      </c>
      <c r="AW884" s="13" t="s">
        <v>31</v>
      </c>
      <c r="AX884" s="13" t="s">
        <v>75</v>
      </c>
      <c r="AY884" s="217" t="s">
        <v>137</v>
      </c>
    </row>
    <row r="885" spans="1:65" s="12" customFormat="1">
      <c r="B885" s="197"/>
      <c r="C885" s="198"/>
      <c r="D885" s="192" t="s">
        <v>147</v>
      </c>
      <c r="E885" s="199" t="s">
        <v>1</v>
      </c>
      <c r="F885" s="200" t="s">
        <v>2624</v>
      </c>
      <c r="G885" s="198"/>
      <c r="H885" s="199" t="s">
        <v>1</v>
      </c>
      <c r="I885" s="201"/>
      <c r="J885" s="198"/>
      <c r="K885" s="198"/>
      <c r="L885" s="202"/>
      <c r="M885" s="203"/>
      <c r="N885" s="204"/>
      <c r="O885" s="204"/>
      <c r="P885" s="204"/>
      <c r="Q885" s="204"/>
      <c r="R885" s="204"/>
      <c r="S885" s="204"/>
      <c r="T885" s="205"/>
      <c r="AT885" s="206" t="s">
        <v>147</v>
      </c>
      <c r="AU885" s="206" t="s">
        <v>83</v>
      </c>
      <c r="AV885" s="12" t="s">
        <v>83</v>
      </c>
      <c r="AW885" s="12" t="s">
        <v>31</v>
      </c>
      <c r="AX885" s="12" t="s">
        <v>75</v>
      </c>
      <c r="AY885" s="206" t="s">
        <v>137</v>
      </c>
    </row>
    <row r="886" spans="1:65" s="13" customFormat="1">
      <c r="B886" s="207"/>
      <c r="C886" s="208"/>
      <c r="D886" s="192" t="s">
        <v>147</v>
      </c>
      <c r="E886" s="209" t="s">
        <v>1</v>
      </c>
      <c r="F886" s="210" t="s">
        <v>2625</v>
      </c>
      <c r="G886" s="208"/>
      <c r="H886" s="211">
        <v>50</v>
      </c>
      <c r="I886" s="212"/>
      <c r="J886" s="208"/>
      <c r="K886" s="208"/>
      <c r="L886" s="213"/>
      <c r="M886" s="214"/>
      <c r="N886" s="215"/>
      <c r="O886" s="215"/>
      <c r="P886" s="215"/>
      <c r="Q886" s="215"/>
      <c r="R886" s="215"/>
      <c r="S886" s="215"/>
      <c r="T886" s="216"/>
      <c r="AT886" s="217" t="s">
        <v>147</v>
      </c>
      <c r="AU886" s="217" t="s">
        <v>83</v>
      </c>
      <c r="AV886" s="13" t="s">
        <v>85</v>
      </c>
      <c r="AW886" s="13" t="s">
        <v>31</v>
      </c>
      <c r="AX886" s="13" t="s">
        <v>75</v>
      </c>
      <c r="AY886" s="217" t="s">
        <v>137</v>
      </c>
    </row>
    <row r="887" spans="1:65" s="12" customFormat="1">
      <c r="B887" s="197"/>
      <c r="C887" s="198"/>
      <c r="D887" s="192" t="s">
        <v>147</v>
      </c>
      <c r="E887" s="199" t="s">
        <v>1</v>
      </c>
      <c r="F887" s="200" t="s">
        <v>2543</v>
      </c>
      <c r="G887" s="198"/>
      <c r="H887" s="199" t="s">
        <v>1</v>
      </c>
      <c r="I887" s="201"/>
      <c r="J887" s="198"/>
      <c r="K887" s="198"/>
      <c r="L887" s="202"/>
      <c r="M887" s="203"/>
      <c r="N887" s="204"/>
      <c r="O887" s="204"/>
      <c r="P887" s="204"/>
      <c r="Q887" s="204"/>
      <c r="R887" s="204"/>
      <c r="S887" s="204"/>
      <c r="T887" s="205"/>
      <c r="AT887" s="206" t="s">
        <v>147</v>
      </c>
      <c r="AU887" s="206" t="s">
        <v>83</v>
      </c>
      <c r="AV887" s="12" t="s">
        <v>83</v>
      </c>
      <c r="AW887" s="12" t="s">
        <v>31</v>
      </c>
      <c r="AX887" s="12" t="s">
        <v>75</v>
      </c>
      <c r="AY887" s="206" t="s">
        <v>137</v>
      </c>
    </row>
    <row r="888" spans="1:65" s="13" customFormat="1">
      <c r="B888" s="207"/>
      <c r="C888" s="208"/>
      <c r="D888" s="192" t="s">
        <v>147</v>
      </c>
      <c r="E888" s="209" t="s">
        <v>1</v>
      </c>
      <c r="F888" s="210" t="s">
        <v>2626</v>
      </c>
      <c r="G888" s="208"/>
      <c r="H888" s="211">
        <v>60</v>
      </c>
      <c r="I888" s="212"/>
      <c r="J888" s="208"/>
      <c r="K888" s="208"/>
      <c r="L888" s="213"/>
      <c r="M888" s="214"/>
      <c r="N888" s="215"/>
      <c r="O888" s="215"/>
      <c r="P888" s="215"/>
      <c r="Q888" s="215"/>
      <c r="R888" s="215"/>
      <c r="S888" s="215"/>
      <c r="T888" s="216"/>
      <c r="AT888" s="217" t="s">
        <v>147</v>
      </c>
      <c r="AU888" s="217" t="s">
        <v>83</v>
      </c>
      <c r="AV888" s="13" t="s">
        <v>85</v>
      </c>
      <c r="AW888" s="13" t="s">
        <v>31</v>
      </c>
      <c r="AX888" s="13" t="s">
        <v>75</v>
      </c>
      <c r="AY888" s="217" t="s">
        <v>137</v>
      </c>
    </row>
    <row r="889" spans="1:65" s="12" customFormat="1">
      <c r="B889" s="197"/>
      <c r="C889" s="198"/>
      <c r="D889" s="192" t="s">
        <v>147</v>
      </c>
      <c r="E889" s="199" t="s">
        <v>1</v>
      </c>
      <c r="F889" s="200" t="s">
        <v>2462</v>
      </c>
      <c r="G889" s="198"/>
      <c r="H889" s="199" t="s">
        <v>1</v>
      </c>
      <c r="I889" s="201"/>
      <c r="J889" s="198"/>
      <c r="K889" s="198"/>
      <c r="L889" s="202"/>
      <c r="M889" s="203"/>
      <c r="N889" s="204"/>
      <c r="O889" s="204"/>
      <c r="P889" s="204"/>
      <c r="Q889" s="204"/>
      <c r="R889" s="204"/>
      <c r="S889" s="204"/>
      <c r="T889" s="205"/>
      <c r="AT889" s="206" t="s">
        <v>147</v>
      </c>
      <c r="AU889" s="206" t="s">
        <v>83</v>
      </c>
      <c r="AV889" s="12" t="s">
        <v>83</v>
      </c>
      <c r="AW889" s="12" t="s">
        <v>31</v>
      </c>
      <c r="AX889" s="12" t="s">
        <v>75</v>
      </c>
      <c r="AY889" s="206" t="s">
        <v>137</v>
      </c>
    </row>
    <row r="890" spans="1:65" s="13" customFormat="1">
      <c r="B890" s="207"/>
      <c r="C890" s="208"/>
      <c r="D890" s="192" t="s">
        <v>147</v>
      </c>
      <c r="E890" s="209" t="s">
        <v>1</v>
      </c>
      <c r="F890" s="210" t="s">
        <v>558</v>
      </c>
      <c r="G890" s="208"/>
      <c r="H890" s="211">
        <v>80</v>
      </c>
      <c r="I890" s="212"/>
      <c r="J890" s="208"/>
      <c r="K890" s="208"/>
      <c r="L890" s="213"/>
      <c r="M890" s="214"/>
      <c r="N890" s="215"/>
      <c r="O890" s="215"/>
      <c r="P890" s="215"/>
      <c r="Q890" s="215"/>
      <c r="R890" s="215"/>
      <c r="S890" s="215"/>
      <c r="T890" s="216"/>
      <c r="AT890" s="217" t="s">
        <v>147</v>
      </c>
      <c r="AU890" s="217" t="s">
        <v>83</v>
      </c>
      <c r="AV890" s="13" t="s">
        <v>85</v>
      </c>
      <c r="AW890" s="13" t="s">
        <v>31</v>
      </c>
      <c r="AX890" s="13" t="s">
        <v>75</v>
      </c>
      <c r="AY890" s="217" t="s">
        <v>137</v>
      </c>
    </row>
    <row r="891" spans="1:65" s="14" customFormat="1">
      <c r="B891" s="218"/>
      <c r="C891" s="219"/>
      <c r="D891" s="192" t="s">
        <v>147</v>
      </c>
      <c r="E891" s="220" t="s">
        <v>1</v>
      </c>
      <c r="F891" s="221" t="s">
        <v>152</v>
      </c>
      <c r="G891" s="219"/>
      <c r="H891" s="222">
        <v>202</v>
      </c>
      <c r="I891" s="223"/>
      <c r="J891" s="219"/>
      <c r="K891" s="219"/>
      <c r="L891" s="224"/>
      <c r="M891" s="225"/>
      <c r="N891" s="226"/>
      <c r="O891" s="226"/>
      <c r="P891" s="226"/>
      <c r="Q891" s="226"/>
      <c r="R891" s="226"/>
      <c r="S891" s="226"/>
      <c r="T891" s="227"/>
      <c r="AT891" s="228" t="s">
        <v>147</v>
      </c>
      <c r="AU891" s="228" t="s">
        <v>83</v>
      </c>
      <c r="AV891" s="14" t="s">
        <v>144</v>
      </c>
      <c r="AW891" s="14" t="s">
        <v>31</v>
      </c>
      <c r="AX891" s="14" t="s">
        <v>83</v>
      </c>
      <c r="AY891" s="228" t="s">
        <v>137</v>
      </c>
    </row>
    <row r="892" spans="1:65" s="12" customFormat="1">
      <c r="B892" s="197"/>
      <c r="C892" s="198"/>
      <c r="D892" s="192" t="s">
        <v>147</v>
      </c>
      <c r="E892" s="199" t="s">
        <v>1</v>
      </c>
      <c r="F892" s="200" t="s">
        <v>153</v>
      </c>
      <c r="G892" s="198"/>
      <c r="H892" s="199" t="s">
        <v>1</v>
      </c>
      <c r="I892" s="201"/>
      <c r="J892" s="198"/>
      <c r="K892" s="198"/>
      <c r="L892" s="202"/>
      <c r="M892" s="203"/>
      <c r="N892" s="204"/>
      <c r="O892" s="204"/>
      <c r="P892" s="204"/>
      <c r="Q892" s="204"/>
      <c r="R892" s="204"/>
      <c r="S892" s="204"/>
      <c r="T892" s="205"/>
      <c r="AT892" s="206" t="s">
        <v>147</v>
      </c>
      <c r="AU892" s="206" t="s">
        <v>83</v>
      </c>
      <c r="AV892" s="12" t="s">
        <v>83</v>
      </c>
      <c r="AW892" s="12" t="s">
        <v>31</v>
      </c>
      <c r="AX892" s="12" t="s">
        <v>75</v>
      </c>
      <c r="AY892" s="206" t="s">
        <v>137</v>
      </c>
    </row>
    <row r="893" spans="1:65" s="11" customFormat="1" ht="25.9" customHeight="1">
      <c r="B893" s="164"/>
      <c r="C893" s="165"/>
      <c r="D893" s="166" t="s">
        <v>74</v>
      </c>
      <c r="E893" s="167" t="s">
        <v>138</v>
      </c>
      <c r="F893" s="167" t="s">
        <v>465</v>
      </c>
      <c r="G893" s="165"/>
      <c r="H893" s="165"/>
      <c r="I893" s="168"/>
      <c r="J893" s="169">
        <f>BK893</f>
        <v>0</v>
      </c>
      <c r="K893" s="165"/>
      <c r="L893" s="170"/>
      <c r="M893" s="171"/>
      <c r="N893" s="172"/>
      <c r="O893" s="172"/>
      <c r="P893" s="173">
        <f>SUM(P894:P1345)</f>
        <v>0</v>
      </c>
      <c r="Q893" s="172"/>
      <c r="R893" s="173">
        <f>SUM(R894:R1345)</f>
        <v>4065.3781399999998</v>
      </c>
      <c r="S893" s="172"/>
      <c r="T893" s="174">
        <f>SUM(T894:T1345)</f>
        <v>0</v>
      </c>
      <c r="AR893" s="175" t="s">
        <v>136</v>
      </c>
      <c r="AT893" s="176" t="s">
        <v>74</v>
      </c>
      <c r="AU893" s="176" t="s">
        <v>75</v>
      </c>
      <c r="AY893" s="175" t="s">
        <v>137</v>
      </c>
      <c r="BK893" s="177">
        <f>SUM(BK894:BK1345)</f>
        <v>0</v>
      </c>
    </row>
    <row r="894" spans="1:65" s="2" customFormat="1" ht="44.25" customHeight="1">
      <c r="A894" s="34"/>
      <c r="B894" s="35"/>
      <c r="C894" s="178" t="s">
        <v>498</v>
      </c>
      <c r="D894" s="178" t="s">
        <v>138</v>
      </c>
      <c r="E894" s="179" t="s">
        <v>467</v>
      </c>
      <c r="F894" s="180" t="s">
        <v>468</v>
      </c>
      <c r="G894" s="181" t="s">
        <v>156</v>
      </c>
      <c r="H894" s="182">
        <v>14</v>
      </c>
      <c r="I894" s="183"/>
      <c r="J894" s="184">
        <f>ROUND(I894*H894,2)</f>
        <v>0</v>
      </c>
      <c r="K894" s="180" t="s">
        <v>1</v>
      </c>
      <c r="L894" s="185"/>
      <c r="M894" s="186" t="s">
        <v>1</v>
      </c>
      <c r="N894" s="187" t="s">
        <v>40</v>
      </c>
      <c r="O894" s="71"/>
      <c r="P894" s="188">
        <f>O894*H894</f>
        <v>0</v>
      </c>
      <c r="Q894" s="188">
        <v>0.32729999999999998</v>
      </c>
      <c r="R894" s="188">
        <f>Q894*H894</f>
        <v>4.5821999999999994</v>
      </c>
      <c r="S894" s="188">
        <v>0</v>
      </c>
      <c r="T894" s="189">
        <f>S894*H894</f>
        <v>0</v>
      </c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R894" s="190" t="s">
        <v>143</v>
      </c>
      <c r="AT894" s="190" t="s">
        <v>138</v>
      </c>
      <c r="AU894" s="190" t="s">
        <v>83</v>
      </c>
      <c r="AY894" s="17" t="s">
        <v>137</v>
      </c>
      <c r="BE894" s="191">
        <f>IF(N894="základní",J894,0)</f>
        <v>0</v>
      </c>
      <c r="BF894" s="191">
        <f>IF(N894="snížená",J894,0)</f>
        <v>0</v>
      </c>
      <c r="BG894" s="191">
        <f>IF(N894="zákl. přenesená",J894,0)</f>
        <v>0</v>
      </c>
      <c r="BH894" s="191">
        <f>IF(N894="sníž. přenesená",J894,0)</f>
        <v>0</v>
      </c>
      <c r="BI894" s="191">
        <f>IF(N894="nulová",J894,0)</f>
        <v>0</v>
      </c>
      <c r="BJ894" s="17" t="s">
        <v>83</v>
      </c>
      <c r="BK894" s="191">
        <f>ROUND(I894*H894,2)</f>
        <v>0</v>
      </c>
      <c r="BL894" s="17" t="s">
        <v>144</v>
      </c>
      <c r="BM894" s="190" t="s">
        <v>2627</v>
      </c>
    </row>
    <row r="895" spans="1:65" s="2" customFormat="1" ht="29.25">
      <c r="A895" s="34"/>
      <c r="B895" s="35"/>
      <c r="C895" s="36"/>
      <c r="D895" s="192" t="s">
        <v>146</v>
      </c>
      <c r="E895" s="36"/>
      <c r="F895" s="193" t="s">
        <v>468</v>
      </c>
      <c r="G895" s="36"/>
      <c r="H895" s="36"/>
      <c r="I895" s="194"/>
      <c r="J895" s="36"/>
      <c r="K895" s="36"/>
      <c r="L895" s="39"/>
      <c r="M895" s="195"/>
      <c r="N895" s="196"/>
      <c r="O895" s="71"/>
      <c r="P895" s="71"/>
      <c r="Q895" s="71"/>
      <c r="R895" s="71"/>
      <c r="S895" s="71"/>
      <c r="T895" s="72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T895" s="17" t="s">
        <v>146</v>
      </c>
      <c r="AU895" s="17" t="s">
        <v>83</v>
      </c>
    </row>
    <row r="896" spans="1:65" s="12" customFormat="1">
      <c r="B896" s="197"/>
      <c r="C896" s="198"/>
      <c r="D896" s="192" t="s">
        <v>147</v>
      </c>
      <c r="E896" s="199" t="s">
        <v>1</v>
      </c>
      <c r="F896" s="200" t="s">
        <v>2628</v>
      </c>
      <c r="G896" s="198"/>
      <c r="H896" s="199" t="s">
        <v>1</v>
      </c>
      <c r="I896" s="201"/>
      <c r="J896" s="198"/>
      <c r="K896" s="198"/>
      <c r="L896" s="202"/>
      <c r="M896" s="203"/>
      <c r="N896" s="204"/>
      <c r="O896" s="204"/>
      <c r="P896" s="204"/>
      <c r="Q896" s="204"/>
      <c r="R896" s="204"/>
      <c r="S896" s="204"/>
      <c r="T896" s="205"/>
      <c r="AT896" s="206" t="s">
        <v>147</v>
      </c>
      <c r="AU896" s="206" t="s">
        <v>83</v>
      </c>
      <c r="AV896" s="12" t="s">
        <v>83</v>
      </c>
      <c r="AW896" s="12" t="s">
        <v>31</v>
      </c>
      <c r="AX896" s="12" t="s">
        <v>75</v>
      </c>
      <c r="AY896" s="206" t="s">
        <v>137</v>
      </c>
    </row>
    <row r="897" spans="1:65" s="13" customFormat="1">
      <c r="B897" s="207"/>
      <c r="C897" s="208"/>
      <c r="D897" s="192" t="s">
        <v>147</v>
      </c>
      <c r="E897" s="209" t="s">
        <v>1</v>
      </c>
      <c r="F897" s="210" t="s">
        <v>14</v>
      </c>
      <c r="G897" s="208"/>
      <c r="H897" s="211">
        <v>14</v>
      </c>
      <c r="I897" s="212"/>
      <c r="J897" s="208"/>
      <c r="K897" s="208"/>
      <c r="L897" s="213"/>
      <c r="M897" s="214"/>
      <c r="N897" s="215"/>
      <c r="O897" s="215"/>
      <c r="P897" s="215"/>
      <c r="Q897" s="215"/>
      <c r="R897" s="215"/>
      <c r="S897" s="215"/>
      <c r="T897" s="216"/>
      <c r="AT897" s="217" t="s">
        <v>147</v>
      </c>
      <c r="AU897" s="217" t="s">
        <v>83</v>
      </c>
      <c r="AV897" s="13" t="s">
        <v>85</v>
      </c>
      <c r="AW897" s="13" t="s">
        <v>31</v>
      </c>
      <c r="AX897" s="13" t="s">
        <v>75</v>
      </c>
      <c r="AY897" s="217" t="s">
        <v>137</v>
      </c>
    </row>
    <row r="898" spans="1:65" s="14" customFormat="1">
      <c r="B898" s="218"/>
      <c r="C898" s="219"/>
      <c r="D898" s="192" t="s">
        <v>147</v>
      </c>
      <c r="E898" s="220" t="s">
        <v>1</v>
      </c>
      <c r="F898" s="221" t="s">
        <v>152</v>
      </c>
      <c r="G898" s="219"/>
      <c r="H898" s="222">
        <v>14</v>
      </c>
      <c r="I898" s="223"/>
      <c r="J898" s="219"/>
      <c r="K898" s="219"/>
      <c r="L898" s="224"/>
      <c r="M898" s="225"/>
      <c r="N898" s="226"/>
      <c r="O898" s="226"/>
      <c r="P898" s="226"/>
      <c r="Q898" s="226"/>
      <c r="R898" s="226"/>
      <c r="S898" s="226"/>
      <c r="T898" s="227"/>
      <c r="AT898" s="228" t="s">
        <v>147</v>
      </c>
      <c r="AU898" s="228" t="s">
        <v>83</v>
      </c>
      <c r="AV898" s="14" t="s">
        <v>144</v>
      </c>
      <c r="AW898" s="14" t="s">
        <v>31</v>
      </c>
      <c r="AX898" s="14" t="s">
        <v>83</v>
      </c>
      <c r="AY898" s="228" t="s">
        <v>137</v>
      </c>
    </row>
    <row r="899" spans="1:65" s="2" customFormat="1" ht="49.15" customHeight="1">
      <c r="A899" s="34"/>
      <c r="B899" s="35"/>
      <c r="C899" s="178" t="s">
        <v>502</v>
      </c>
      <c r="D899" s="178" t="s">
        <v>138</v>
      </c>
      <c r="E899" s="179" t="s">
        <v>472</v>
      </c>
      <c r="F899" s="180" t="s">
        <v>473</v>
      </c>
      <c r="G899" s="181" t="s">
        <v>156</v>
      </c>
      <c r="H899" s="182">
        <v>96</v>
      </c>
      <c r="I899" s="183"/>
      <c r="J899" s="184">
        <f>ROUND(I899*H899,2)</f>
        <v>0</v>
      </c>
      <c r="K899" s="180" t="s">
        <v>1</v>
      </c>
      <c r="L899" s="185"/>
      <c r="M899" s="186" t="s">
        <v>1</v>
      </c>
      <c r="N899" s="187" t="s">
        <v>40</v>
      </c>
      <c r="O899" s="71"/>
      <c r="P899" s="188">
        <f>O899*H899</f>
        <v>0</v>
      </c>
      <c r="Q899" s="188">
        <v>0.32729999999999998</v>
      </c>
      <c r="R899" s="188">
        <f>Q899*H899</f>
        <v>31.4208</v>
      </c>
      <c r="S899" s="188">
        <v>0</v>
      </c>
      <c r="T899" s="189">
        <f>S899*H899</f>
        <v>0</v>
      </c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R899" s="190" t="s">
        <v>143</v>
      </c>
      <c r="AT899" s="190" t="s">
        <v>138</v>
      </c>
      <c r="AU899" s="190" t="s">
        <v>83</v>
      </c>
      <c r="AY899" s="17" t="s">
        <v>137</v>
      </c>
      <c r="BE899" s="191">
        <f>IF(N899="základní",J899,0)</f>
        <v>0</v>
      </c>
      <c r="BF899" s="191">
        <f>IF(N899="snížená",J899,0)</f>
        <v>0</v>
      </c>
      <c r="BG899" s="191">
        <f>IF(N899="zákl. přenesená",J899,0)</f>
        <v>0</v>
      </c>
      <c r="BH899" s="191">
        <f>IF(N899="sníž. přenesená",J899,0)</f>
        <v>0</v>
      </c>
      <c r="BI899" s="191">
        <f>IF(N899="nulová",J899,0)</f>
        <v>0</v>
      </c>
      <c r="BJ899" s="17" t="s">
        <v>83</v>
      </c>
      <c r="BK899" s="191">
        <f>ROUND(I899*H899,2)</f>
        <v>0</v>
      </c>
      <c r="BL899" s="17" t="s">
        <v>144</v>
      </c>
      <c r="BM899" s="190" t="s">
        <v>2629</v>
      </c>
    </row>
    <row r="900" spans="1:65" s="2" customFormat="1" ht="29.25">
      <c r="A900" s="34"/>
      <c r="B900" s="35"/>
      <c r="C900" s="36"/>
      <c r="D900" s="192" t="s">
        <v>146</v>
      </c>
      <c r="E900" s="36"/>
      <c r="F900" s="193" t="s">
        <v>475</v>
      </c>
      <c r="G900" s="36"/>
      <c r="H900" s="36"/>
      <c r="I900" s="194"/>
      <c r="J900" s="36"/>
      <c r="K900" s="36"/>
      <c r="L900" s="39"/>
      <c r="M900" s="195"/>
      <c r="N900" s="196"/>
      <c r="O900" s="71"/>
      <c r="P900" s="71"/>
      <c r="Q900" s="71"/>
      <c r="R900" s="71"/>
      <c r="S900" s="71"/>
      <c r="T900" s="72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T900" s="17" t="s">
        <v>146</v>
      </c>
      <c r="AU900" s="17" t="s">
        <v>83</v>
      </c>
    </row>
    <row r="901" spans="1:65" s="12" customFormat="1">
      <c r="B901" s="197"/>
      <c r="C901" s="198"/>
      <c r="D901" s="192" t="s">
        <v>147</v>
      </c>
      <c r="E901" s="199" t="s">
        <v>1</v>
      </c>
      <c r="F901" s="200" t="s">
        <v>2630</v>
      </c>
      <c r="G901" s="198"/>
      <c r="H901" s="199" t="s">
        <v>1</v>
      </c>
      <c r="I901" s="201"/>
      <c r="J901" s="198"/>
      <c r="K901" s="198"/>
      <c r="L901" s="202"/>
      <c r="M901" s="203"/>
      <c r="N901" s="204"/>
      <c r="O901" s="204"/>
      <c r="P901" s="204"/>
      <c r="Q901" s="204"/>
      <c r="R901" s="204"/>
      <c r="S901" s="204"/>
      <c r="T901" s="205"/>
      <c r="AT901" s="206" t="s">
        <v>147</v>
      </c>
      <c r="AU901" s="206" t="s">
        <v>83</v>
      </c>
      <c r="AV901" s="12" t="s">
        <v>83</v>
      </c>
      <c r="AW901" s="12" t="s">
        <v>31</v>
      </c>
      <c r="AX901" s="12" t="s">
        <v>75</v>
      </c>
      <c r="AY901" s="206" t="s">
        <v>137</v>
      </c>
    </row>
    <row r="902" spans="1:65" s="13" customFormat="1">
      <c r="B902" s="207"/>
      <c r="C902" s="208"/>
      <c r="D902" s="192" t="s">
        <v>147</v>
      </c>
      <c r="E902" s="209" t="s">
        <v>1</v>
      </c>
      <c r="F902" s="210" t="s">
        <v>346</v>
      </c>
      <c r="G902" s="208"/>
      <c r="H902" s="211">
        <v>36</v>
      </c>
      <c r="I902" s="212"/>
      <c r="J902" s="208"/>
      <c r="K902" s="208"/>
      <c r="L902" s="213"/>
      <c r="M902" s="214"/>
      <c r="N902" s="215"/>
      <c r="O902" s="215"/>
      <c r="P902" s="215"/>
      <c r="Q902" s="215"/>
      <c r="R902" s="215"/>
      <c r="S902" s="215"/>
      <c r="T902" s="216"/>
      <c r="AT902" s="217" t="s">
        <v>147</v>
      </c>
      <c r="AU902" s="217" t="s">
        <v>83</v>
      </c>
      <c r="AV902" s="13" t="s">
        <v>85</v>
      </c>
      <c r="AW902" s="13" t="s">
        <v>31</v>
      </c>
      <c r="AX902" s="13" t="s">
        <v>75</v>
      </c>
      <c r="AY902" s="217" t="s">
        <v>137</v>
      </c>
    </row>
    <row r="903" spans="1:65" s="12" customFormat="1">
      <c r="B903" s="197"/>
      <c r="C903" s="198"/>
      <c r="D903" s="192" t="s">
        <v>147</v>
      </c>
      <c r="E903" s="199" t="s">
        <v>1</v>
      </c>
      <c r="F903" s="200" t="s">
        <v>2612</v>
      </c>
      <c r="G903" s="198"/>
      <c r="H903" s="199" t="s">
        <v>1</v>
      </c>
      <c r="I903" s="201"/>
      <c r="J903" s="198"/>
      <c r="K903" s="198"/>
      <c r="L903" s="202"/>
      <c r="M903" s="203"/>
      <c r="N903" s="204"/>
      <c r="O903" s="204"/>
      <c r="P903" s="204"/>
      <c r="Q903" s="204"/>
      <c r="R903" s="204"/>
      <c r="S903" s="204"/>
      <c r="T903" s="205"/>
      <c r="AT903" s="206" t="s">
        <v>147</v>
      </c>
      <c r="AU903" s="206" t="s">
        <v>83</v>
      </c>
      <c r="AV903" s="12" t="s">
        <v>83</v>
      </c>
      <c r="AW903" s="12" t="s">
        <v>31</v>
      </c>
      <c r="AX903" s="12" t="s">
        <v>75</v>
      </c>
      <c r="AY903" s="206" t="s">
        <v>137</v>
      </c>
    </row>
    <row r="904" spans="1:65" s="13" customFormat="1">
      <c r="B904" s="207"/>
      <c r="C904" s="208"/>
      <c r="D904" s="192" t="s">
        <v>147</v>
      </c>
      <c r="E904" s="209" t="s">
        <v>1</v>
      </c>
      <c r="F904" s="210" t="s">
        <v>2631</v>
      </c>
      <c r="G904" s="208"/>
      <c r="H904" s="211">
        <v>60</v>
      </c>
      <c r="I904" s="212"/>
      <c r="J904" s="208"/>
      <c r="K904" s="208"/>
      <c r="L904" s="213"/>
      <c r="M904" s="214"/>
      <c r="N904" s="215"/>
      <c r="O904" s="215"/>
      <c r="P904" s="215"/>
      <c r="Q904" s="215"/>
      <c r="R904" s="215"/>
      <c r="S904" s="215"/>
      <c r="T904" s="216"/>
      <c r="AT904" s="217" t="s">
        <v>147</v>
      </c>
      <c r="AU904" s="217" t="s">
        <v>83</v>
      </c>
      <c r="AV904" s="13" t="s">
        <v>85</v>
      </c>
      <c r="AW904" s="13" t="s">
        <v>31</v>
      </c>
      <c r="AX904" s="13" t="s">
        <v>75</v>
      </c>
      <c r="AY904" s="217" t="s">
        <v>137</v>
      </c>
    </row>
    <row r="905" spans="1:65" s="14" customFormat="1">
      <c r="B905" s="218"/>
      <c r="C905" s="219"/>
      <c r="D905" s="192" t="s">
        <v>147</v>
      </c>
      <c r="E905" s="220" t="s">
        <v>1</v>
      </c>
      <c r="F905" s="221" t="s">
        <v>152</v>
      </c>
      <c r="G905" s="219"/>
      <c r="H905" s="222">
        <v>96</v>
      </c>
      <c r="I905" s="223"/>
      <c r="J905" s="219"/>
      <c r="K905" s="219"/>
      <c r="L905" s="224"/>
      <c r="M905" s="225"/>
      <c r="N905" s="226"/>
      <c r="O905" s="226"/>
      <c r="P905" s="226"/>
      <c r="Q905" s="226"/>
      <c r="R905" s="226"/>
      <c r="S905" s="226"/>
      <c r="T905" s="227"/>
      <c r="AT905" s="228" t="s">
        <v>147</v>
      </c>
      <c r="AU905" s="228" t="s">
        <v>83</v>
      </c>
      <c r="AV905" s="14" t="s">
        <v>144</v>
      </c>
      <c r="AW905" s="14" t="s">
        <v>31</v>
      </c>
      <c r="AX905" s="14" t="s">
        <v>83</v>
      </c>
      <c r="AY905" s="228" t="s">
        <v>137</v>
      </c>
    </row>
    <row r="906" spans="1:65" s="2" customFormat="1" ht="24.2" customHeight="1">
      <c r="A906" s="34"/>
      <c r="B906" s="35"/>
      <c r="C906" s="178" t="s">
        <v>506</v>
      </c>
      <c r="D906" s="178" t="s">
        <v>138</v>
      </c>
      <c r="E906" s="179" t="s">
        <v>602</v>
      </c>
      <c r="F906" s="180" t="s">
        <v>603</v>
      </c>
      <c r="G906" s="181" t="s">
        <v>141</v>
      </c>
      <c r="H906" s="182">
        <v>46.2</v>
      </c>
      <c r="I906" s="183"/>
      <c r="J906" s="184">
        <f>ROUND(I906*H906,2)</f>
        <v>0</v>
      </c>
      <c r="K906" s="180" t="s">
        <v>142</v>
      </c>
      <c r="L906" s="185"/>
      <c r="M906" s="186" t="s">
        <v>1</v>
      </c>
      <c r="N906" s="187" t="s">
        <v>40</v>
      </c>
      <c r="O906" s="71"/>
      <c r="P906" s="188">
        <f>O906*H906</f>
        <v>0</v>
      </c>
      <c r="Q906" s="188">
        <v>0.7</v>
      </c>
      <c r="R906" s="188">
        <f>Q906*H906</f>
        <v>32.340000000000003</v>
      </c>
      <c r="S906" s="188">
        <v>0</v>
      </c>
      <c r="T906" s="189">
        <f>S906*H906</f>
        <v>0</v>
      </c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R906" s="190" t="s">
        <v>143</v>
      </c>
      <c r="AT906" s="190" t="s">
        <v>138</v>
      </c>
      <c r="AU906" s="190" t="s">
        <v>83</v>
      </c>
      <c r="AY906" s="17" t="s">
        <v>137</v>
      </c>
      <c r="BE906" s="191">
        <f>IF(N906="základní",J906,0)</f>
        <v>0</v>
      </c>
      <c r="BF906" s="191">
        <f>IF(N906="snížená",J906,0)</f>
        <v>0</v>
      </c>
      <c r="BG906" s="191">
        <f>IF(N906="zákl. přenesená",J906,0)</f>
        <v>0</v>
      </c>
      <c r="BH906" s="191">
        <f>IF(N906="sníž. přenesená",J906,0)</f>
        <v>0</v>
      </c>
      <c r="BI906" s="191">
        <f>IF(N906="nulová",J906,0)</f>
        <v>0</v>
      </c>
      <c r="BJ906" s="17" t="s">
        <v>83</v>
      </c>
      <c r="BK906" s="191">
        <f>ROUND(I906*H906,2)</f>
        <v>0</v>
      </c>
      <c r="BL906" s="17" t="s">
        <v>144</v>
      </c>
      <c r="BM906" s="190" t="s">
        <v>2632</v>
      </c>
    </row>
    <row r="907" spans="1:65" s="2" customFormat="1" ht="19.5">
      <c r="A907" s="34"/>
      <c r="B907" s="35"/>
      <c r="C907" s="36"/>
      <c r="D907" s="192" t="s">
        <v>146</v>
      </c>
      <c r="E907" s="36"/>
      <c r="F907" s="193" t="s">
        <v>603</v>
      </c>
      <c r="G907" s="36"/>
      <c r="H907" s="36"/>
      <c r="I907" s="194"/>
      <c r="J907" s="36"/>
      <c r="K907" s="36"/>
      <c r="L907" s="39"/>
      <c r="M907" s="195"/>
      <c r="N907" s="196"/>
      <c r="O907" s="71"/>
      <c r="P907" s="71"/>
      <c r="Q907" s="71"/>
      <c r="R907" s="71"/>
      <c r="S907" s="71"/>
      <c r="T907" s="72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T907" s="17" t="s">
        <v>146</v>
      </c>
      <c r="AU907" s="17" t="s">
        <v>83</v>
      </c>
    </row>
    <row r="908" spans="1:65" s="12" customFormat="1">
      <c r="B908" s="197"/>
      <c r="C908" s="198"/>
      <c r="D908" s="192" t="s">
        <v>147</v>
      </c>
      <c r="E908" s="199" t="s">
        <v>1</v>
      </c>
      <c r="F908" s="200" t="s">
        <v>2633</v>
      </c>
      <c r="G908" s="198"/>
      <c r="H908" s="199" t="s">
        <v>1</v>
      </c>
      <c r="I908" s="201"/>
      <c r="J908" s="198"/>
      <c r="K908" s="198"/>
      <c r="L908" s="202"/>
      <c r="M908" s="203"/>
      <c r="N908" s="204"/>
      <c r="O908" s="204"/>
      <c r="P908" s="204"/>
      <c r="Q908" s="204"/>
      <c r="R908" s="204"/>
      <c r="S908" s="204"/>
      <c r="T908" s="205"/>
      <c r="AT908" s="206" t="s">
        <v>147</v>
      </c>
      <c r="AU908" s="206" t="s">
        <v>83</v>
      </c>
      <c r="AV908" s="12" t="s">
        <v>83</v>
      </c>
      <c r="AW908" s="12" t="s">
        <v>31</v>
      </c>
      <c r="AX908" s="12" t="s">
        <v>75</v>
      </c>
      <c r="AY908" s="206" t="s">
        <v>137</v>
      </c>
    </row>
    <row r="909" spans="1:65" s="13" customFormat="1">
      <c r="B909" s="207"/>
      <c r="C909" s="208"/>
      <c r="D909" s="192" t="s">
        <v>147</v>
      </c>
      <c r="E909" s="209" t="s">
        <v>1</v>
      </c>
      <c r="F909" s="210" t="s">
        <v>2634</v>
      </c>
      <c r="G909" s="208"/>
      <c r="H909" s="211">
        <v>21.6</v>
      </c>
      <c r="I909" s="212"/>
      <c r="J909" s="208"/>
      <c r="K909" s="208"/>
      <c r="L909" s="213"/>
      <c r="M909" s="214"/>
      <c r="N909" s="215"/>
      <c r="O909" s="215"/>
      <c r="P909" s="215"/>
      <c r="Q909" s="215"/>
      <c r="R909" s="215"/>
      <c r="S909" s="215"/>
      <c r="T909" s="216"/>
      <c r="AT909" s="217" t="s">
        <v>147</v>
      </c>
      <c r="AU909" s="217" t="s">
        <v>83</v>
      </c>
      <c r="AV909" s="13" t="s">
        <v>85</v>
      </c>
      <c r="AW909" s="13" t="s">
        <v>31</v>
      </c>
      <c r="AX909" s="13" t="s">
        <v>75</v>
      </c>
      <c r="AY909" s="217" t="s">
        <v>137</v>
      </c>
    </row>
    <row r="910" spans="1:65" s="12" customFormat="1">
      <c r="B910" s="197"/>
      <c r="C910" s="198"/>
      <c r="D910" s="192" t="s">
        <v>147</v>
      </c>
      <c r="E910" s="199" t="s">
        <v>1</v>
      </c>
      <c r="F910" s="200" t="s">
        <v>2635</v>
      </c>
      <c r="G910" s="198"/>
      <c r="H910" s="199" t="s">
        <v>1</v>
      </c>
      <c r="I910" s="201"/>
      <c r="J910" s="198"/>
      <c r="K910" s="198"/>
      <c r="L910" s="202"/>
      <c r="M910" s="203"/>
      <c r="N910" s="204"/>
      <c r="O910" s="204"/>
      <c r="P910" s="204"/>
      <c r="Q910" s="204"/>
      <c r="R910" s="204"/>
      <c r="S910" s="204"/>
      <c r="T910" s="205"/>
      <c r="AT910" s="206" t="s">
        <v>147</v>
      </c>
      <c r="AU910" s="206" t="s">
        <v>83</v>
      </c>
      <c r="AV910" s="12" t="s">
        <v>83</v>
      </c>
      <c r="AW910" s="12" t="s">
        <v>31</v>
      </c>
      <c r="AX910" s="12" t="s">
        <v>75</v>
      </c>
      <c r="AY910" s="206" t="s">
        <v>137</v>
      </c>
    </row>
    <row r="911" spans="1:65" s="13" customFormat="1">
      <c r="B911" s="207"/>
      <c r="C911" s="208"/>
      <c r="D911" s="192" t="s">
        <v>147</v>
      </c>
      <c r="E911" s="209" t="s">
        <v>1</v>
      </c>
      <c r="F911" s="210" t="s">
        <v>2636</v>
      </c>
      <c r="G911" s="208"/>
      <c r="H911" s="211">
        <v>12.6</v>
      </c>
      <c r="I911" s="212"/>
      <c r="J911" s="208"/>
      <c r="K911" s="208"/>
      <c r="L911" s="213"/>
      <c r="M911" s="214"/>
      <c r="N911" s="215"/>
      <c r="O911" s="215"/>
      <c r="P911" s="215"/>
      <c r="Q911" s="215"/>
      <c r="R911" s="215"/>
      <c r="S911" s="215"/>
      <c r="T911" s="216"/>
      <c r="AT911" s="217" t="s">
        <v>147</v>
      </c>
      <c r="AU911" s="217" t="s">
        <v>83</v>
      </c>
      <c r="AV911" s="13" t="s">
        <v>85</v>
      </c>
      <c r="AW911" s="13" t="s">
        <v>31</v>
      </c>
      <c r="AX911" s="13" t="s">
        <v>75</v>
      </c>
      <c r="AY911" s="217" t="s">
        <v>137</v>
      </c>
    </row>
    <row r="912" spans="1:65" s="12" customFormat="1">
      <c r="B912" s="197"/>
      <c r="C912" s="198"/>
      <c r="D912" s="192" t="s">
        <v>147</v>
      </c>
      <c r="E912" s="199" t="s">
        <v>1</v>
      </c>
      <c r="F912" s="200" t="s">
        <v>2637</v>
      </c>
      <c r="G912" s="198"/>
      <c r="H912" s="199" t="s">
        <v>1</v>
      </c>
      <c r="I912" s="201"/>
      <c r="J912" s="198"/>
      <c r="K912" s="198"/>
      <c r="L912" s="202"/>
      <c r="M912" s="203"/>
      <c r="N912" s="204"/>
      <c r="O912" s="204"/>
      <c r="P912" s="204"/>
      <c r="Q912" s="204"/>
      <c r="R912" s="204"/>
      <c r="S912" s="204"/>
      <c r="T912" s="205"/>
      <c r="AT912" s="206" t="s">
        <v>147</v>
      </c>
      <c r="AU912" s="206" t="s">
        <v>83</v>
      </c>
      <c r="AV912" s="12" t="s">
        <v>83</v>
      </c>
      <c r="AW912" s="12" t="s">
        <v>31</v>
      </c>
      <c r="AX912" s="12" t="s">
        <v>75</v>
      </c>
      <c r="AY912" s="206" t="s">
        <v>137</v>
      </c>
    </row>
    <row r="913" spans="1:65" s="13" customFormat="1">
      <c r="B913" s="207"/>
      <c r="C913" s="208"/>
      <c r="D913" s="192" t="s">
        <v>147</v>
      </c>
      <c r="E913" s="209" t="s">
        <v>1</v>
      </c>
      <c r="F913" s="210" t="s">
        <v>8</v>
      </c>
      <c r="G913" s="208"/>
      <c r="H913" s="211">
        <v>12</v>
      </c>
      <c r="I913" s="212"/>
      <c r="J913" s="208"/>
      <c r="K913" s="208"/>
      <c r="L913" s="213"/>
      <c r="M913" s="214"/>
      <c r="N913" s="215"/>
      <c r="O913" s="215"/>
      <c r="P913" s="215"/>
      <c r="Q913" s="215"/>
      <c r="R913" s="215"/>
      <c r="S913" s="215"/>
      <c r="T913" s="216"/>
      <c r="AT913" s="217" t="s">
        <v>147</v>
      </c>
      <c r="AU913" s="217" t="s">
        <v>83</v>
      </c>
      <c r="AV913" s="13" t="s">
        <v>85</v>
      </c>
      <c r="AW913" s="13" t="s">
        <v>31</v>
      </c>
      <c r="AX913" s="13" t="s">
        <v>75</v>
      </c>
      <c r="AY913" s="217" t="s">
        <v>137</v>
      </c>
    </row>
    <row r="914" spans="1:65" s="14" customFormat="1">
      <c r="B914" s="218"/>
      <c r="C914" s="219"/>
      <c r="D914" s="192" t="s">
        <v>147</v>
      </c>
      <c r="E914" s="220" t="s">
        <v>1</v>
      </c>
      <c r="F914" s="221" t="s">
        <v>152</v>
      </c>
      <c r="G914" s="219"/>
      <c r="H914" s="222">
        <v>46.2</v>
      </c>
      <c r="I914" s="223"/>
      <c r="J914" s="219"/>
      <c r="K914" s="219"/>
      <c r="L914" s="224"/>
      <c r="M914" s="225"/>
      <c r="N914" s="226"/>
      <c r="O914" s="226"/>
      <c r="P914" s="226"/>
      <c r="Q914" s="226"/>
      <c r="R914" s="226"/>
      <c r="S914" s="226"/>
      <c r="T914" s="227"/>
      <c r="AT914" s="228" t="s">
        <v>147</v>
      </c>
      <c r="AU914" s="228" t="s">
        <v>83</v>
      </c>
      <c r="AV914" s="14" t="s">
        <v>144</v>
      </c>
      <c r="AW914" s="14" t="s">
        <v>31</v>
      </c>
      <c r="AX914" s="14" t="s">
        <v>83</v>
      </c>
      <c r="AY914" s="228" t="s">
        <v>137</v>
      </c>
    </row>
    <row r="915" spans="1:65" s="2" customFormat="1" ht="24.2" customHeight="1">
      <c r="A915" s="34"/>
      <c r="B915" s="35"/>
      <c r="C915" s="178" t="s">
        <v>510</v>
      </c>
      <c r="D915" s="178" t="s">
        <v>138</v>
      </c>
      <c r="E915" s="179" t="s">
        <v>491</v>
      </c>
      <c r="F915" s="180" t="s">
        <v>492</v>
      </c>
      <c r="G915" s="181" t="s">
        <v>156</v>
      </c>
      <c r="H915" s="182">
        <v>6</v>
      </c>
      <c r="I915" s="183"/>
      <c r="J915" s="184">
        <f>ROUND(I915*H915,2)</f>
        <v>0</v>
      </c>
      <c r="K915" s="180" t="s">
        <v>142</v>
      </c>
      <c r="L915" s="185"/>
      <c r="M915" s="186" t="s">
        <v>1</v>
      </c>
      <c r="N915" s="187" t="s">
        <v>40</v>
      </c>
      <c r="O915" s="71"/>
      <c r="P915" s="188">
        <f>O915*H915</f>
        <v>0</v>
      </c>
      <c r="Q915" s="188">
        <v>3.2770000000000001E-2</v>
      </c>
      <c r="R915" s="188">
        <f>Q915*H915</f>
        <v>0.19662000000000002</v>
      </c>
      <c r="S915" s="188">
        <v>0</v>
      </c>
      <c r="T915" s="189">
        <f>S915*H915</f>
        <v>0</v>
      </c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R915" s="190" t="s">
        <v>143</v>
      </c>
      <c r="AT915" s="190" t="s">
        <v>138</v>
      </c>
      <c r="AU915" s="190" t="s">
        <v>83</v>
      </c>
      <c r="AY915" s="17" t="s">
        <v>137</v>
      </c>
      <c r="BE915" s="191">
        <f>IF(N915="základní",J915,0)</f>
        <v>0</v>
      </c>
      <c r="BF915" s="191">
        <f>IF(N915="snížená",J915,0)</f>
        <v>0</v>
      </c>
      <c r="BG915" s="191">
        <f>IF(N915="zákl. přenesená",J915,0)</f>
        <v>0</v>
      </c>
      <c r="BH915" s="191">
        <f>IF(N915="sníž. přenesená",J915,0)</f>
        <v>0</v>
      </c>
      <c r="BI915" s="191">
        <f>IF(N915="nulová",J915,0)</f>
        <v>0</v>
      </c>
      <c r="BJ915" s="17" t="s">
        <v>83</v>
      </c>
      <c r="BK915" s="191">
        <f>ROUND(I915*H915,2)</f>
        <v>0</v>
      </c>
      <c r="BL915" s="17" t="s">
        <v>144</v>
      </c>
      <c r="BM915" s="190" t="s">
        <v>2638</v>
      </c>
    </row>
    <row r="916" spans="1:65" s="2" customFormat="1" ht="19.5">
      <c r="A916" s="34"/>
      <c r="B916" s="35"/>
      <c r="C916" s="36"/>
      <c r="D916" s="192" t="s">
        <v>146</v>
      </c>
      <c r="E916" s="36"/>
      <c r="F916" s="193" t="s">
        <v>492</v>
      </c>
      <c r="G916" s="36"/>
      <c r="H916" s="36"/>
      <c r="I916" s="194"/>
      <c r="J916" s="36"/>
      <c r="K916" s="36"/>
      <c r="L916" s="39"/>
      <c r="M916" s="195"/>
      <c r="N916" s="196"/>
      <c r="O916" s="71"/>
      <c r="P916" s="71"/>
      <c r="Q916" s="71"/>
      <c r="R916" s="71"/>
      <c r="S916" s="71"/>
      <c r="T916" s="72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T916" s="17" t="s">
        <v>146</v>
      </c>
      <c r="AU916" s="17" t="s">
        <v>83</v>
      </c>
    </row>
    <row r="917" spans="1:65" s="12" customFormat="1">
      <c r="B917" s="197"/>
      <c r="C917" s="198"/>
      <c r="D917" s="192" t="s">
        <v>147</v>
      </c>
      <c r="E917" s="199" t="s">
        <v>1</v>
      </c>
      <c r="F917" s="200" t="s">
        <v>2428</v>
      </c>
      <c r="G917" s="198"/>
      <c r="H917" s="199" t="s">
        <v>1</v>
      </c>
      <c r="I917" s="201"/>
      <c r="J917" s="198"/>
      <c r="K917" s="198"/>
      <c r="L917" s="202"/>
      <c r="M917" s="203"/>
      <c r="N917" s="204"/>
      <c r="O917" s="204"/>
      <c r="P917" s="204"/>
      <c r="Q917" s="204"/>
      <c r="R917" s="204"/>
      <c r="S917" s="204"/>
      <c r="T917" s="205"/>
      <c r="AT917" s="206" t="s">
        <v>147</v>
      </c>
      <c r="AU917" s="206" t="s">
        <v>83</v>
      </c>
      <c r="AV917" s="12" t="s">
        <v>83</v>
      </c>
      <c r="AW917" s="12" t="s">
        <v>31</v>
      </c>
      <c r="AX917" s="12" t="s">
        <v>75</v>
      </c>
      <c r="AY917" s="206" t="s">
        <v>137</v>
      </c>
    </row>
    <row r="918" spans="1:65" s="13" customFormat="1">
      <c r="B918" s="207"/>
      <c r="C918" s="208"/>
      <c r="D918" s="192" t="s">
        <v>147</v>
      </c>
      <c r="E918" s="209" t="s">
        <v>1</v>
      </c>
      <c r="F918" s="210" t="s">
        <v>85</v>
      </c>
      <c r="G918" s="208"/>
      <c r="H918" s="211">
        <v>2</v>
      </c>
      <c r="I918" s="212"/>
      <c r="J918" s="208"/>
      <c r="K918" s="208"/>
      <c r="L918" s="213"/>
      <c r="M918" s="214"/>
      <c r="N918" s="215"/>
      <c r="O918" s="215"/>
      <c r="P918" s="215"/>
      <c r="Q918" s="215"/>
      <c r="R918" s="215"/>
      <c r="S918" s="215"/>
      <c r="T918" s="216"/>
      <c r="AT918" s="217" t="s">
        <v>147</v>
      </c>
      <c r="AU918" s="217" t="s">
        <v>83</v>
      </c>
      <c r="AV918" s="13" t="s">
        <v>85</v>
      </c>
      <c r="AW918" s="13" t="s">
        <v>31</v>
      </c>
      <c r="AX918" s="13" t="s">
        <v>75</v>
      </c>
      <c r="AY918" s="217" t="s">
        <v>137</v>
      </c>
    </row>
    <row r="919" spans="1:65" s="12" customFormat="1">
      <c r="B919" s="197"/>
      <c r="C919" s="198"/>
      <c r="D919" s="192" t="s">
        <v>147</v>
      </c>
      <c r="E919" s="199" t="s">
        <v>1</v>
      </c>
      <c r="F919" s="200" t="s">
        <v>2639</v>
      </c>
      <c r="G919" s="198"/>
      <c r="H919" s="199" t="s">
        <v>1</v>
      </c>
      <c r="I919" s="201"/>
      <c r="J919" s="198"/>
      <c r="K919" s="198"/>
      <c r="L919" s="202"/>
      <c r="M919" s="203"/>
      <c r="N919" s="204"/>
      <c r="O919" s="204"/>
      <c r="P919" s="204"/>
      <c r="Q919" s="204"/>
      <c r="R919" s="204"/>
      <c r="S919" s="204"/>
      <c r="T919" s="205"/>
      <c r="AT919" s="206" t="s">
        <v>147</v>
      </c>
      <c r="AU919" s="206" t="s">
        <v>83</v>
      </c>
      <c r="AV919" s="12" t="s">
        <v>83</v>
      </c>
      <c r="AW919" s="12" t="s">
        <v>31</v>
      </c>
      <c r="AX919" s="12" t="s">
        <v>75</v>
      </c>
      <c r="AY919" s="206" t="s">
        <v>137</v>
      </c>
    </row>
    <row r="920" spans="1:65" s="13" customFormat="1">
      <c r="B920" s="207"/>
      <c r="C920" s="208"/>
      <c r="D920" s="192" t="s">
        <v>147</v>
      </c>
      <c r="E920" s="209" t="s">
        <v>1</v>
      </c>
      <c r="F920" s="210" t="s">
        <v>1471</v>
      </c>
      <c r="G920" s="208"/>
      <c r="H920" s="211">
        <v>4</v>
      </c>
      <c r="I920" s="212"/>
      <c r="J920" s="208"/>
      <c r="K920" s="208"/>
      <c r="L920" s="213"/>
      <c r="M920" s="214"/>
      <c r="N920" s="215"/>
      <c r="O920" s="215"/>
      <c r="P920" s="215"/>
      <c r="Q920" s="215"/>
      <c r="R920" s="215"/>
      <c r="S920" s="215"/>
      <c r="T920" s="216"/>
      <c r="AT920" s="217" t="s">
        <v>147</v>
      </c>
      <c r="AU920" s="217" t="s">
        <v>83</v>
      </c>
      <c r="AV920" s="13" t="s">
        <v>85</v>
      </c>
      <c r="AW920" s="13" t="s">
        <v>31</v>
      </c>
      <c r="AX920" s="13" t="s">
        <v>75</v>
      </c>
      <c r="AY920" s="217" t="s">
        <v>137</v>
      </c>
    </row>
    <row r="921" spans="1:65" s="14" customFormat="1">
      <c r="B921" s="218"/>
      <c r="C921" s="219"/>
      <c r="D921" s="192" t="s">
        <v>147</v>
      </c>
      <c r="E921" s="220" t="s">
        <v>1</v>
      </c>
      <c r="F921" s="221" t="s">
        <v>152</v>
      </c>
      <c r="G921" s="219"/>
      <c r="H921" s="222">
        <v>6</v>
      </c>
      <c r="I921" s="223"/>
      <c r="J921" s="219"/>
      <c r="K921" s="219"/>
      <c r="L921" s="224"/>
      <c r="M921" s="225"/>
      <c r="N921" s="226"/>
      <c r="O921" s="226"/>
      <c r="P921" s="226"/>
      <c r="Q921" s="226"/>
      <c r="R921" s="226"/>
      <c r="S921" s="226"/>
      <c r="T921" s="227"/>
      <c r="AT921" s="228" t="s">
        <v>147</v>
      </c>
      <c r="AU921" s="228" t="s">
        <v>83</v>
      </c>
      <c r="AV921" s="14" t="s">
        <v>144</v>
      </c>
      <c r="AW921" s="14" t="s">
        <v>31</v>
      </c>
      <c r="AX921" s="14" t="s">
        <v>83</v>
      </c>
      <c r="AY921" s="228" t="s">
        <v>137</v>
      </c>
    </row>
    <row r="922" spans="1:65" s="2" customFormat="1" ht="24.2" customHeight="1">
      <c r="A922" s="34"/>
      <c r="B922" s="35"/>
      <c r="C922" s="178" t="s">
        <v>514</v>
      </c>
      <c r="D922" s="178" t="s">
        <v>138</v>
      </c>
      <c r="E922" s="179" t="s">
        <v>483</v>
      </c>
      <c r="F922" s="180" t="s">
        <v>484</v>
      </c>
      <c r="G922" s="181" t="s">
        <v>156</v>
      </c>
      <c r="H922" s="182">
        <v>4</v>
      </c>
      <c r="I922" s="183"/>
      <c r="J922" s="184">
        <f>ROUND(I922*H922,2)</f>
        <v>0</v>
      </c>
      <c r="K922" s="180" t="s">
        <v>142</v>
      </c>
      <c r="L922" s="185"/>
      <c r="M922" s="186" t="s">
        <v>1</v>
      </c>
      <c r="N922" s="187" t="s">
        <v>40</v>
      </c>
      <c r="O922" s="71"/>
      <c r="P922" s="188">
        <f>O922*H922</f>
        <v>0</v>
      </c>
      <c r="Q922" s="188">
        <v>3.4290000000000001E-2</v>
      </c>
      <c r="R922" s="188">
        <f>Q922*H922</f>
        <v>0.13716</v>
      </c>
      <c r="S922" s="188">
        <v>0</v>
      </c>
      <c r="T922" s="189">
        <f>S922*H922</f>
        <v>0</v>
      </c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R922" s="190" t="s">
        <v>143</v>
      </c>
      <c r="AT922" s="190" t="s">
        <v>138</v>
      </c>
      <c r="AU922" s="190" t="s">
        <v>83</v>
      </c>
      <c r="AY922" s="17" t="s">
        <v>137</v>
      </c>
      <c r="BE922" s="191">
        <f>IF(N922="základní",J922,0)</f>
        <v>0</v>
      </c>
      <c r="BF922" s="191">
        <f>IF(N922="snížená",J922,0)</f>
        <v>0</v>
      </c>
      <c r="BG922" s="191">
        <f>IF(N922="zákl. přenesená",J922,0)</f>
        <v>0</v>
      </c>
      <c r="BH922" s="191">
        <f>IF(N922="sníž. přenesená",J922,0)</f>
        <v>0</v>
      </c>
      <c r="BI922" s="191">
        <f>IF(N922="nulová",J922,0)</f>
        <v>0</v>
      </c>
      <c r="BJ922" s="17" t="s">
        <v>83</v>
      </c>
      <c r="BK922" s="191">
        <f>ROUND(I922*H922,2)</f>
        <v>0</v>
      </c>
      <c r="BL922" s="17" t="s">
        <v>144</v>
      </c>
      <c r="BM922" s="190" t="s">
        <v>2640</v>
      </c>
    </row>
    <row r="923" spans="1:65" s="2" customFormat="1" ht="19.5">
      <c r="A923" s="34"/>
      <c r="B923" s="35"/>
      <c r="C923" s="36"/>
      <c r="D923" s="192" t="s">
        <v>146</v>
      </c>
      <c r="E923" s="36"/>
      <c r="F923" s="193" t="s">
        <v>484</v>
      </c>
      <c r="G923" s="36"/>
      <c r="H923" s="36"/>
      <c r="I923" s="194"/>
      <c r="J923" s="36"/>
      <c r="K923" s="36"/>
      <c r="L923" s="39"/>
      <c r="M923" s="195"/>
      <c r="N923" s="196"/>
      <c r="O923" s="71"/>
      <c r="P923" s="71"/>
      <c r="Q923" s="71"/>
      <c r="R923" s="71"/>
      <c r="S923" s="71"/>
      <c r="T923" s="72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T923" s="17" t="s">
        <v>146</v>
      </c>
      <c r="AU923" s="17" t="s">
        <v>83</v>
      </c>
    </row>
    <row r="924" spans="1:65" s="12" customFormat="1">
      <c r="B924" s="197"/>
      <c r="C924" s="198"/>
      <c r="D924" s="192" t="s">
        <v>147</v>
      </c>
      <c r="E924" s="199" t="s">
        <v>1</v>
      </c>
      <c r="F924" s="200" t="s">
        <v>2641</v>
      </c>
      <c r="G924" s="198"/>
      <c r="H924" s="199" t="s">
        <v>1</v>
      </c>
      <c r="I924" s="201"/>
      <c r="J924" s="198"/>
      <c r="K924" s="198"/>
      <c r="L924" s="202"/>
      <c r="M924" s="203"/>
      <c r="N924" s="204"/>
      <c r="O924" s="204"/>
      <c r="P924" s="204"/>
      <c r="Q924" s="204"/>
      <c r="R924" s="204"/>
      <c r="S924" s="204"/>
      <c r="T924" s="205"/>
      <c r="AT924" s="206" t="s">
        <v>147</v>
      </c>
      <c r="AU924" s="206" t="s">
        <v>83</v>
      </c>
      <c r="AV924" s="12" t="s">
        <v>83</v>
      </c>
      <c r="AW924" s="12" t="s">
        <v>31</v>
      </c>
      <c r="AX924" s="12" t="s">
        <v>75</v>
      </c>
      <c r="AY924" s="206" t="s">
        <v>137</v>
      </c>
    </row>
    <row r="925" spans="1:65" s="12" customFormat="1">
      <c r="B925" s="197"/>
      <c r="C925" s="198"/>
      <c r="D925" s="192" t="s">
        <v>147</v>
      </c>
      <c r="E925" s="199" t="s">
        <v>1</v>
      </c>
      <c r="F925" s="200" t="s">
        <v>2429</v>
      </c>
      <c r="G925" s="198"/>
      <c r="H925" s="199" t="s">
        <v>1</v>
      </c>
      <c r="I925" s="201"/>
      <c r="J925" s="198"/>
      <c r="K925" s="198"/>
      <c r="L925" s="202"/>
      <c r="M925" s="203"/>
      <c r="N925" s="204"/>
      <c r="O925" s="204"/>
      <c r="P925" s="204"/>
      <c r="Q925" s="204"/>
      <c r="R925" s="204"/>
      <c r="S925" s="204"/>
      <c r="T925" s="205"/>
      <c r="AT925" s="206" t="s">
        <v>147</v>
      </c>
      <c r="AU925" s="206" t="s">
        <v>83</v>
      </c>
      <c r="AV925" s="12" t="s">
        <v>83</v>
      </c>
      <c r="AW925" s="12" t="s">
        <v>31</v>
      </c>
      <c r="AX925" s="12" t="s">
        <v>75</v>
      </c>
      <c r="AY925" s="206" t="s">
        <v>137</v>
      </c>
    </row>
    <row r="926" spans="1:65" s="13" customFormat="1">
      <c r="B926" s="207"/>
      <c r="C926" s="208"/>
      <c r="D926" s="192" t="s">
        <v>147</v>
      </c>
      <c r="E926" s="209" t="s">
        <v>1</v>
      </c>
      <c r="F926" s="210" t="s">
        <v>1453</v>
      </c>
      <c r="G926" s="208"/>
      <c r="H926" s="211">
        <v>2</v>
      </c>
      <c r="I926" s="212"/>
      <c r="J926" s="208"/>
      <c r="K926" s="208"/>
      <c r="L926" s="213"/>
      <c r="M926" s="214"/>
      <c r="N926" s="215"/>
      <c r="O926" s="215"/>
      <c r="P926" s="215"/>
      <c r="Q926" s="215"/>
      <c r="R926" s="215"/>
      <c r="S926" s="215"/>
      <c r="T926" s="216"/>
      <c r="AT926" s="217" t="s">
        <v>147</v>
      </c>
      <c r="AU926" s="217" t="s">
        <v>83</v>
      </c>
      <c r="AV926" s="13" t="s">
        <v>85</v>
      </c>
      <c r="AW926" s="13" t="s">
        <v>31</v>
      </c>
      <c r="AX926" s="13" t="s">
        <v>75</v>
      </c>
      <c r="AY926" s="217" t="s">
        <v>137</v>
      </c>
    </row>
    <row r="927" spans="1:65" s="12" customFormat="1">
      <c r="B927" s="197"/>
      <c r="C927" s="198"/>
      <c r="D927" s="192" t="s">
        <v>147</v>
      </c>
      <c r="E927" s="199" t="s">
        <v>1</v>
      </c>
      <c r="F927" s="200" t="s">
        <v>2642</v>
      </c>
      <c r="G927" s="198"/>
      <c r="H927" s="199" t="s">
        <v>1</v>
      </c>
      <c r="I927" s="201"/>
      <c r="J927" s="198"/>
      <c r="K927" s="198"/>
      <c r="L927" s="202"/>
      <c r="M927" s="203"/>
      <c r="N927" s="204"/>
      <c r="O927" s="204"/>
      <c r="P927" s="204"/>
      <c r="Q927" s="204"/>
      <c r="R927" s="204"/>
      <c r="S927" s="204"/>
      <c r="T927" s="205"/>
      <c r="AT927" s="206" t="s">
        <v>147</v>
      </c>
      <c r="AU927" s="206" t="s">
        <v>83</v>
      </c>
      <c r="AV927" s="12" t="s">
        <v>83</v>
      </c>
      <c r="AW927" s="12" t="s">
        <v>31</v>
      </c>
      <c r="AX927" s="12" t="s">
        <v>75</v>
      </c>
      <c r="AY927" s="206" t="s">
        <v>137</v>
      </c>
    </row>
    <row r="928" spans="1:65" s="13" customFormat="1">
      <c r="B928" s="207"/>
      <c r="C928" s="208"/>
      <c r="D928" s="192" t="s">
        <v>147</v>
      </c>
      <c r="E928" s="209" t="s">
        <v>1</v>
      </c>
      <c r="F928" s="210" t="s">
        <v>1453</v>
      </c>
      <c r="G928" s="208"/>
      <c r="H928" s="211">
        <v>2</v>
      </c>
      <c r="I928" s="212"/>
      <c r="J928" s="208"/>
      <c r="K928" s="208"/>
      <c r="L928" s="213"/>
      <c r="M928" s="214"/>
      <c r="N928" s="215"/>
      <c r="O928" s="215"/>
      <c r="P928" s="215"/>
      <c r="Q928" s="215"/>
      <c r="R928" s="215"/>
      <c r="S928" s="215"/>
      <c r="T928" s="216"/>
      <c r="AT928" s="217" t="s">
        <v>147</v>
      </c>
      <c r="AU928" s="217" t="s">
        <v>83</v>
      </c>
      <c r="AV928" s="13" t="s">
        <v>85</v>
      </c>
      <c r="AW928" s="13" t="s">
        <v>31</v>
      </c>
      <c r="AX928" s="13" t="s">
        <v>75</v>
      </c>
      <c r="AY928" s="217" t="s">
        <v>137</v>
      </c>
    </row>
    <row r="929" spans="1:65" s="14" customFormat="1">
      <c r="B929" s="218"/>
      <c r="C929" s="219"/>
      <c r="D929" s="192" t="s">
        <v>147</v>
      </c>
      <c r="E929" s="220" t="s">
        <v>1</v>
      </c>
      <c r="F929" s="221" t="s">
        <v>152</v>
      </c>
      <c r="G929" s="219"/>
      <c r="H929" s="222">
        <v>4</v>
      </c>
      <c r="I929" s="223"/>
      <c r="J929" s="219"/>
      <c r="K929" s="219"/>
      <c r="L929" s="224"/>
      <c r="M929" s="225"/>
      <c r="N929" s="226"/>
      <c r="O929" s="226"/>
      <c r="P929" s="226"/>
      <c r="Q929" s="226"/>
      <c r="R929" s="226"/>
      <c r="S929" s="226"/>
      <c r="T929" s="227"/>
      <c r="AT929" s="228" t="s">
        <v>147</v>
      </c>
      <c r="AU929" s="228" t="s">
        <v>83</v>
      </c>
      <c r="AV929" s="14" t="s">
        <v>144</v>
      </c>
      <c r="AW929" s="14" t="s">
        <v>31</v>
      </c>
      <c r="AX929" s="14" t="s">
        <v>83</v>
      </c>
      <c r="AY929" s="228" t="s">
        <v>137</v>
      </c>
    </row>
    <row r="930" spans="1:65" s="2" customFormat="1" ht="24.2" customHeight="1">
      <c r="A930" s="34"/>
      <c r="B930" s="35"/>
      <c r="C930" s="178" t="s">
        <v>518</v>
      </c>
      <c r="D930" s="178" t="s">
        <v>138</v>
      </c>
      <c r="E930" s="179" t="s">
        <v>487</v>
      </c>
      <c r="F930" s="180" t="s">
        <v>488</v>
      </c>
      <c r="G930" s="181" t="s">
        <v>156</v>
      </c>
      <c r="H930" s="182">
        <v>4</v>
      </c>
      <c r="I930" s="183"/>
      <c r="J930" s="184">
        <f>ROUND(I930*H930,2)</f>
        <v>0</v>
      </c>
      <c r="K930" s="180" t="s">
        <v>142</v>
      </c>
      <c r="L930" s="185"/>
      <c r="M930" s="186" t="s">
        <v>1</v>
      </c>
      <c r="N930" s="187" t="s">
        <v>40</v>
      </c>
      <c r="O930" s="71"/>
      <c r="P930" s="188">
        <f>O930*H930</f>
        <v>0</v>
      </c>
      <c r="Q930" s="188">
        <v>3.4819999999999997E-2</v>
      </c>
      <c r="R930" s="188">
        <f>Q930*H930</f>
        <v>0.13927999999999999</v>
      </c>
      <c r="S930" s="188">
        <v>0</v>
      </c>
      <c r="T930" s="189">
        <f>S930*H930</f>
        <v>0</v>
      </c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R930" s="190" t="s">
        <v>143</v>
      </c>
      <c r="AT930" s="190" t="s">
        <v>138</v>
      </c>
      <c r="AU930" s="190" t="s">
        <v>83</v>
      </c>
      <c r="AY930" s="17" t="s">
        <v>137</v>
      </c>
      <c r="BE930" s="191">
        <f>IF(N930="základní",J930,0)</f>
        <v>0</v>
      </c>
      <c r="BF930" s="191">
        <f>IF(N930="snížená",J930,0)</f>
        <v>0</v>
      </c>
      <c r="BG930" s="191">
        <f>IF(N930="zákl. přenesená",J930,0)</f>
        <v>0</v>
      </c>
      <c r="BH930" s="191">
        <f>IF(N930="sníž. přenesená",J930,0)</f>
        <v>0</v>
      </c>
      <c r="BI930" s="191">
        <f>IF(N930="nulová",J930,0)</f>
        <v>0</v>
      </c>
      <c r="BJ930" s="17" t="s">
        <v>83</v>
      </c>
      <c r="BK930" s="191">
        <f>ROUND(I930*H930,2)</f>
        <v>0</v>
      </c>
      <c r="BL930" s="17" t="s">
        <v>144</v>
      </c>
      <c r="BM930" s="190" t="s">
        <v>2643</v>
      </c>
    </row>
    <row r="931" spans="1:65" s="2" customFormat="1" ht="19.5">
      <c r="A931" s="34"/>
      <c r="B931" s="35"/>
      <c r="C931" s="36"/>
      <c r="D931" s="192" t="s">
        <v>146</v>
      </c>
      <c r="E931" s="36"/>
      <c r="F931" s="193" t="s">
        <v>488</v>
      </c>
      <c r="G931" s="36"/>
      <c r="H931" s="36"/>
      <c r="I931" s="194"/>
      <c r="J931" s="36"/>
      <c r="K931" s="36"/>
      <c r="L931" s="39"/>
      <c r="M931" s="195"/>
      <c r="N931" s="196"/>
      <c r="O931" s="71"/>
      <c r="P931" s="71"/>
      <c r="Q931" s="71"/>
      <c r="R931" s="71"/>
      <c r="S931" s="71"/>
      <c r="T931" s="72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T931" s="17" t="s">
        <v>146</v>
      </c>
      <c r="AU931" s="17" t="s">
        <v>83</v>
      </c>
    </row>
    <row r="932" spans="1:65" s="12" customFormat="1">
      <c r="B932" s="197"/>
      <c r="C932" s="198"/>
      <c r="D932" s="192" t="s">
        <v>147</v>
      </c>
      <c r="E932" s="199" t="s">
        <v>1</v>
      </c>
      <c r="F932" s="200" t="s">
        <v>2641</v>
      </c>
      <c r="G932" s="198"/>
      <c r="H932" s="199" t="s">
        <v>1</v>
      </c>
      <c r="I932" s="201"/>
      <c r="J932" s="198"/>
      <c r="K932" s="198"/>
      <c r="L932" s="202"/>
      <c r="M932" s="203"/>
      <c r="N932" s="204"/>
      <c r="O932" s="204"/>
      <c r="P932" s="204"/>
      <c r="Q932" s="204"/>
      <c r="R932" s="204"/>
      <c r="S932" s="204"/>
      <c r="T932" s="205"/>
      <c r="AT932" s="206" t="s">
        <v>147</v>
      </c>
      <c r="AU932" s="206" t="s">
        <v>83</v>
      </c>
      <c r="AV932" s="12" t="s">
        <v>83</v>
      </c>
      <c r="AW932" s="12" t="s">
        <v>31</v>
      </c>
      <c r="AX932" s="12" t="s">
        <v>75</v>
      </c>
      <c r="AY932" s="206" t="s">
        <v>137</v>
      </c>
    </row>
    <row r="933" spans="1:65" s="12" customFormat="1">
      <c r="B933" s="197"/>
      <c r="C933" s="198"/>
      <c r="D933" s="192" t="s">
        <v>147</v>
      </c>
      <c r="E933" s="199" t="s">
        <v>1</v>
      </c>
      <c r="F933" s="200" t="s">
        <v>2429</v>
      </c>
      <c r="G933" s="198"/>
      <c r="H933" s="199" t="s">
        <v>1</v>
      </c>
      <c r="I933" s="201"/>
      <c r="J933" s="198"/>
      <c r="K933" s="198"/>
      <c r="L933" s="202"/>
      <c r="M933" s="203"/>
      <c r="N933" s="204"/>
      <c r="O933" s="204"/>
      <c r="P933" s="204"/>
      <c r="Q933" s="204"/>
      <c r="R933" s="204"/>
      <c r="S933" s="204"/>
      <c r="T933" s="205"/>
      <c r="AT933" s="206" t="s">
        <v>147</v>
      </c>
      <c r="AU933" s="206" t="s">
        <v>83</v>
      </c>
      <c r="AV933" s="12" t="s">
        <v>83</v>
      </c>
      <c r="AW933" s="12" t="s">
        <v>31</v>
      </c>
      <c r="AX933" s="12" t="s">
        <v>75</v>
      </c>
      <c r="AY933" s="206" t="s">
        <v>137</v>
      </c>
    </row>
    <row r="934" spans="1:65" s="13" customFormat="1">
      <c r="B934" s="207"/>
      <c r="C934" s="208"/>
      <c r="D934" s="192" t="s">
        <v>147</v>
      </c>
      <c r="E934" s="209" t="s">
        <v>1</v>
      </c>
      <c r="F934" s="210" t="s">
        <v>1453</v>
      </c>
      <c r="G934" s="208"/>
      <c r="H934" s="211">
        <v>2</v>
      </c>
      <c r="I934" s="212"/>
      <c r="J934" s="208"/>
      <c r="K934" s="208"/>
      <c r="L934" s="213"/>
      <c r="M934" s="214"/>
      <c r="N934" s="215"/>
      <c r="O934" s="215"/>
      <c r="P934" s="215"/>
      <c r="Q934" s="215"/>
      <c r="R934" s="215"/>
      <c r="S934" s="215"/>
      <c r="T934" s="216"/>
      <c r="AT934" s="217" t="s">
        <v>147</v>
      </c>
      <c r="AU934" s="217" t="s">
        <v>83</v>
      </c>
      <c r="AV934" s="13" t="s">
        <v>85</v>
      </c>
      <c r="AW934" s="13" t="s">
        <v>31</v>
      </c>
      <c r="AX934" s="13" t="s">
        <v>75</v>
      </c>
      <c r="AY934" s="217" t="s">
        <v>137</v>
      </c>
    </row>
    <row r="935" spans="1:65" s="12" customFormat="1">
      <c r="B935" s="197"/>
      <c r="C935" s="198"/>
      <c r="D935" s="192" t="s">
        <v>147</v>
      </c>
      <c r="E935" s="199" t="s">
        <v>1</v>
      </c>
      <c r="F935" s="200" t="s">
        <v>2642</v>
      </c>
      <c r="G935" s="198"/>
      <c r="H935" s="199" t="s">
        <v>1</v>
      </c>
      <c r="I935" s="201"/>
      <c r="J935" s="198"/>
      <c r="K935" s="198"/>
      <c r="L935" s="202"/>
      <c r="M935" s="203"/>
      <c r="N935" s="204"/>
      <c r="O935" s="204"/>
      <c r="P935" s="204"/>
      <c r="Q935" s="204"/>
      <c r="R935" s="204"/>
      <c r="S935" s="204"/>
      <c r="T935" s="205"/>
      <c r="AT935" s="206" t="s">
        <v>147</v>
      </c>
      <c r="AU935" s="206" t="s">
        <v>83</v>
      </c>
      <c r="AV935" s="12" t="s">
        <v>83</v>
      </c>
      <c r="AW935" s="12" t="s">
        <v>31</v>
      </c>
      <c r="AX935" s="12" t="s">
        <v>75</v>
      </c>
      <c r="AY935" s="206" t="s">
        <v>137</v>
      </c>
    </row>
    <row r="936" spans="1:65" s="13" customFormat="1">
      <c r="B936" s="207"/>
      <c r="C936" s="208"/>
      <c r="D936" s="192" t="s">
        <v>147</v>
      </c>
      <c r="E936" s="209" t="s">
        <v>1</v>
      </c>
      <c r="F936" s="210" t="s">
        <v>1453</v>
      </c>
      <c r="G936" s="208"/>
      <c r="H936" s="211">
        <v>2</v>
      </c>
      <c r="I936" s="212"/>
      <c r="J936" s="208"/>
      <c r="K936" s="208"/>
      <c r="L936" s="213"/>
      <c r="M936" s="214"/>
      <c r="N936" s="215"/>
      <c r="O936" s="215"/>
      <c r="P936" s="215"/>
      <c r="Q936" s="215"/>
      <c r="R936" s="215"/>
      <c r="S936" s="215"/>
      <c r="T936" s="216"/>
      <c r="AT936" s="217" t="s">
        <v>147</v>
      </c>
      <c r="AU936" s="217" t="s">
        <v>83</v>
      </c>
      <c r="AV936" s="13" t="s">
        <v>85</v>
      </c>
      <c r="AW936" s="13" t="s">
        <v>31</v>
      </c>
      <c r="AX936" s="13" t="s">
        <v>75</v>
      </c>
      <c r="AY936" s="217" t="s">
        <v>137</v>
      </c>
    </row>
    <row r="937" spans="1:65" s="14" customFormat="1">
      <c r="B937" s="218"/>
      <c r="C937" s="219"/>
      <c r="D937" s="192" t="s">
        <v>147</v>
      </c>
      <c r="E937" s="220" t="s">
        <v>1</v>
      </c>
      <c r="F937" s="221" t="s">
        <v>152</v>
      </c>
      <c r="G937" s="219"/>
      <c r="H937" s="222">
        <v>4</v>
      </c>
      <c r="I937" s="223"/>
      <c r="J937" s="219"/>
      <c r="K937" s="219"/>
      <c r="L937" s="224"/>
      <c r="M937" s="225"/>
      <c r="N937" s="226"/>
      <c r="O937" s="226"/>
      <c r="P937" s="226"/>
      <c r="Q937" s="226"/>
      <c r="R937" s="226"/>
      <c r="S937" s="226"/>
      <c r="T937" s="227"/>
      <c r="AT937" s="228" t="s">
        <v>147</v>
      </c>
      <c r="AU937" s="228" t="s">
        <v>83</v>
      </c>
      <c r="AV937" s="14" t="s">
        <v>144</v>
      </c>
      <c r="AW937" s="14" t="s">
        <v>31</v>
      </c>
      <c r="AX937" s="14" t="s">
        <v>83</v>
      </c>
      <c r="AY937" s="228" t="s">
        <v>137</v>
      </c>
    </row>
    <row r="938" spans="1:65" s="2" customFormat="1" ht="37.9" customHeight="1">
      <c r="A938" s="34"/>
      <c r="B938" s="35"/>
      <c r="C938" s="178" t="s">
        <v>522</v>
      </c>
      <c r="D938" s="178" t="s">
        <v>138</v>
      </c>
      <c r="E938" s="179" t="s">
        <v>495</v>
      </c>
      <c r="F938" s="180" t="s">
        <v>496</v>
      </c>
      <c r="G938" s="181" t="s">
        <v>156</v>
      </c>
      <c r="H938" s="182">
        <v>12</v>
      </c>
      <c r="I938" s="183"/>
      <c r="J938" s="184">
        <f>ROUND(I938*H938,2)</f>
        <v>0</v>
      </c>
      <c r="K938" s="180" t="s">
        <v>142</v>
      </c>
      <c r="L938" s="185"/>
      <c r="M938" s="186" t="s">
        <v>1</v>
      </c>
      <c r="N938" s="187" t="s">
        <v>40</v>
      </c>
      <c r="O938" s="71"/>
      <c r="P938" s="188">
        <f>O938*H938</f>
        <v>0</v>
      </c>
      <c r="Q938" s="188">
        <v>3.0000000000000001E-3</v>
      </c>
      <c r="R938" s="188">
        <f>Q938*H938</f>
        <v>3.6000000000000004E-2</v>
      </c>
      <c r="S938" s="188">
        <v>0</v>
      </c>
      <c r="T938" s="189">
        <f>S938*H938</f>
        <v>0</v>
      </c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R938" s="190" t="s">
        <v>143</v>
      </c>
      <c r="AT938" s="190" t="s">
        <v>138</v>
      </c>
      <c r="AU938" s="190" t="s">
        <v>83</v>
      </c>
      <c r="AY938" s="17" t="s">
        <v>137</v>
      </c>
      <c r="BE938" s="191">
        <f>IF(N938="základní",J938,0)</f>
        <v>0</v>
      </c>
      <c r="BF938" s="191">
        <f>IF(N938="snížená",J938,0)</f>
        <v>0</v>
      </c>
      <c r="BG938" s="191">
        <f>IF(N938="zákl. přenesená",J938,0)</f>
        <v>0</v>
      </c>
      <c r="BH938" s="191">
        <f>IF(N938="sníž. přenesená",J938,0)</f>
        <v>0</v>
      </c>
      <c r="BI938" s="191">
        <f>IF(N938="nulová",J938,0)</f>
        <v>0</v>
      </c>
      <c r="BJ938" s="17" t="s">
        <v>83</v>
      </c>
      <c r="BK938" s="191">
        <f>ROUND(I938*H938,2)</f>
        <v>0</v>
      </c>
      <c r="BL938" s="17" t="s">
        <v>144</v>
      </c>
      <c r="BM938" s="190" t="s">
        <v>2644</v>
      </c>
    </row>
    <row r="939" spans="1:65" s="2" customFormat="1" ht="19.5">
      <c r="A939" s="34"/>
      <c r="B939" s="35"/>
      <c r="C939" s="36"/>
      <c r="D939" s="192" t="s">
        <v>146</v>
      </c>
      <c r="E939" s="36"/>
      <c r="F939" s="193" t="s">
        <v>496</v>
      </c>
      <c r="G939" s="36"/>
      <c r="H939" s="36"/>
      <c r="I939" s="194"/>
      <c r="J939" s="36"/>
      <c r="K939" s="36"/>
      <c r="L939" s="39"/>
      <c r="M939" s="195"/>
      <c r="N939" s="196"/>
      <c r="O939" s="71"/>
      <c r="P939" s="71"/>
      <c r="Q939" s="71"/>
      <c r="R939" s="71"/>
      <c r="S939" s="71"/>
      <c r="T939" s="72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T939" s="17" t="s">
        <v>146</v>
      </c>
      <c r="AU939" s="17" t="s">
        <v>83</v>
      </c>
    </row>
    <row r="940" spans="1:65" s="12" customFormat="1">
      <c r="B940" s="197"/>
      <c r="C940" s="198"/>
      <c r="D940" s="192" t="s">
        <v>147</v>
      </c>
      <c r="E940" s="199" t="s">
        <v>1</v>
      </c>
      <c r="F940" s="200" t="s">
        <v>2428</v>
      </c>
      <c r="G940" s="198"/>
      <c r="H940" s="199" t="s">
        <v>1</v>
      </c>
      <c r="I940" s="201"/>
      <c r="J940" s="198"/>
      <c r="K940" s="198"/>
      <c r="L940" s="202"/>
      <c r="M940" s="203"/>
      <c r="N940" s="204"/>
      <c r="O940" s="204"/>
      <c r="P940" s="204"/>
      <c r="Q940" s="204"/>
      <c r="R940" s="204"/>
      <c r="S940" s="204"/>
      <c r="T940" s="205"/>
      <c r="AT940" s="206" t="s">
        <v>147</v>
      </c>
      <c r="AU940" s="206" t="s">
        <v>83</v>
      </c>
      <c r="AV940" s="12" t="s">
        <v>83</v>
      </c>
      <c r="AW940" s="12" t="s">
        <v>31</v>
      </c>
      <c r="AX940" s="12" t="s">
        <v>75</v>
      </c>
      <c r="AY940" s="206" t="s">
        <v>137</v>
      </c>
    </row>
    <row r="941" spans="1:65" s="13" customFormat="1">
      <c r="B941" s="207"/>
      <c r="C941" s="208"/>
      <c r="D941" s="192" t="s">
        <v>147</v>
      </c>
      <c r="E941" s="209" t="s">
        <v>1</v>
      </c>
      <c r="F941" s="210" t="s">
        <v>83</v>
      </c>
      <c r="G941" s="208"/>
      <c r="H941" s="211">
        <v>1</v>
      </c>
      <c r="I941" s="212"/>
      <c r="J941" s="208"/>
      <c r="K941" s="208"/>
      <c r="L941" s="213"/>
      <c r="M941" s="214"/>
      <c r="N941" s="215"/>
      <c r="O941" s="215"/>
      <c r="P941" s="215"/>
      <c r="Q941" s="215"/>
      <c r="R941" s="215"/>
      <c r="S941" s="215"/>
      <c r="T941" s="216"/>
      <c r="AT941" s="217" t="s">
        <v>147</v>
      </c>
      <c r="AU941" s="217" t="s">
        <v>83</v>
      </c>
      <c r="AV941" s="13" t="s">
        <v>85</v>
      </c>
      <c r="AW941" s="13" t="s">
        <v>31</v>
      </c>
      <c r="AX941" s="13" t="s">
        <v>75</v>
      </c>
      <c r="AY941" s="217" t="s">
        <v>137</v>
      </c>
    </row>
    <row r="942" spans="1:65" s="12" customFormat="1">
      <c r="B942" s="197"/>
      <c r="C942" s="198"/>
      <c r="D942" s="192" t="s">
        <v>147</v>
      </c>
      <c r="E942" s="199" t="s">
        <v>1</v>
      </c>
      <c r="F942" s="200" t="s">
        <v>2429</v>
      </c>
      <c r="G942" s="198"/>
      <c r="H942" s="199" t="s">
        <v>1</v>
      </c>
      <c r="I942" s="201"/>
      <c r="J942" s="198"/>
      <c r="K942" s="198"/>
      <c r="L942" s="202"/>
      <c r="M942" s="203"/>
      <c r="N942" s="204"/>
      <c r="O942" s="204"/>
      <c r="P942" s="204"/>
      <c r="Q942" s="204"/>
      <c r="R942" s="204"/>
      <c r="S942" s="204"/>
      <c r="T942" s="205"/>
      <c r="AT942" s="206" t="s">
        <v>147</v>
      </c>
      <c r="AU942" s="206" t="s">
        <v>83</v>
      </c>
      <c r="AV942" s="12" t="s">
        <v>83</v>
      </c>
      <c r="AW942" s="12" t="s">
        <v>31</v>
      </c>
      <c r="AX942" s="12" t="s">
        <v>75</v>
      </c>
      <c r="AY942" s="206" t="s">
        <v>137</v>
      </c>
    </row>
    <row r="943" spans="1:65" s="13" customFormat="1">
      <c r="B943" s="207"/>
      <c r="C943" s="208"/>
      <c r="D943" s="192" t="s">
        <v>147</v>
      </c>
      <c r="E943" s="209" t="s">
        <v>1</v>
      </c>
      <c r="F943" s="210" t="s">
        <v>1453</v>
      </c>
      <c r="G943" s="208"/>
      <c r="H943" s="211">
        <v>2</v>
      </c>
      <c r="I943" s="212"/>
      <c r="J943" s="208"/>
      <c r="K943" s="208"/>
      <c r="L943" s="213"/>
      <c r="M943" s="214"/>
      <c r="N943" s="215"/>
      <c r="O943" s="215"/>
      <c r="P943" s="215"/>
      <c r="Q943" s="215"/>
      <c r="R943" s="215"/>
      <c r="S943" s="215"/>
      <c r="T943" s="216"/>
      <c r="AT943" s="217" t="s">
        <v>147</v>
      </c>
      <c r="AU943" s="217" t="s">
        <v>83</v>
      </c>
      <c r="AV943" s="13" t="s">
        <v>85</v>
      </c>
      <c r="AW943" s="13" t="s">
        <v>31</v>
      </c>
      <c r="AX943" s="13" t="s">
        <v>75</v>
      </c>
      <c r="AY943" s="217" t="s">
        <v>137</v>
      </c>
    </row>
    <row r="944" spans="1:65" s="12" customFormat="1">
      <c r="B944" s="197"/>
      <c r="C944" s="198"/>
      <c r="D944" s="192" t="s">
        <v>147</v>
      </c>
      <c r="E944" s="199" t="s">
        <v>1</v>
      </c>
      <c r="F944" s="200" t="s">
        <v>2645</v>
      </c>
      <c r="G944" s="198"/>
      <c r="H944" s="199" t="s">
        <v>1</v>
      </c>
      <c r="I944" s="201"/>
      <c r="J944" s="198"/>
      <c r="K944" s="198"/>
      <c r="L944" s="202"/>
      <c r="M944" s="203"/>
      <c r="N944" s="204"/>
      <c r="O944" s="204"/>
      <c r="P944" s="204"/>
      <c r="Q944" s="204"/>
      <c r="R944" s="204"/>
      <c r="S944" s="204"/>
      <c r="T944" s="205"/>
      <c r="AT944" s="206" t="s">
        <v>147</v>
      </c>
      <c r="AU944" s="206" t="s">
        <v>83</v>
      </c>
      <c r="AV944" s="12" t="s">
        <v>83</v>
      </c>
      <c r="AW944" s="12" t="s">
        <v>31</v>
      </c>
      <c r="AX944" s="12" t="s">
        <v>75</v>
      </c>
      <c r="AY944" s="206" t="s">
        <v>137</v>
      </c>
    </row>
    <row r="945" spans="1:65" s="13" customFormat="1">
      <c r="B945" s="207"/>
      <c r="C945" s="208"/>
      <c r="D945" s="192" t="s">
        <v>147</v>
      </c>
      <c r="E945" s="209" t="s">
        <v>1</v>
      </c>
      <c r="F945" s="210" t="s">
        <v>2490</v>
      </c>
      <c r="G945" s="208"/>
      <c r="H945" s="211">
        <v>3</v>
      </c>
      <c r="I945" s="212"/>
      <c r="J945" s="208"/>
      <c r="K945" s="208"/>
      <c r="L945" s="213"/>
      <c r="M945" s="214"/>
      <c r="N945" s="215"/>
      <c r="O945" s="215"/>
      <c r="P945" s="215"/>
      <c r="Q945" s="215"/>
      <c r="R945" s="215"/>
      <c r="S945" s="215"/>
      <c r="T945" s="216"/>
      <c r="AT945" s="217" t="s">
        <v>147</v>
      </c>
      <c r="AU945" s="217" t="s">
        <v>83</v>
      </c>
      <c r="AV945" s="13" t="s">
        <v>85</v>
      </c>
      <c r="AW945" s="13" t="s">
        <v>31</v>
      </c>
      <c r="AX945" s="13" t="s">
        <v>75</v>
      </c>
      <c r="AY945" s="217" t="s">
        <v>137</v>
      </c>
    </row>
    <row r="946" spans="1:65" s="12" customFormat="1">
      <c r="B946" s="197"/>
      <c r="C946" s="198"/>
      <c r="D946" s="192" t="s">
        <v>147</v>
      </c>
      <c r="E946" s="199" t="s">
        <v>1</v>
      </c>
      <c r="F946" s="200" t="s">
        <v>2462</v>
      </c>
      <c r="G946" s="198"/>
      <c r="H946" s="199" t="s">
        <v>1</v>
      </c>
      <c r="I946" s="201"/>
      <c r="J946" s="198"/>
      <c r="K946" s="198"/>
      <c r="L946" s="202"/>
      <c r="M946" s="203"/>
      <c r="N946" s="204"/>
      <c r="O946" s="204"/>
      <c r="P946" s="204"/>
      <c r="Q946" s="204"/>
      <c r="R946" s="204"/>
      <c r="S946" s="204"/>
      <c r="T946" s="205"/>
      <c r="AT946" s="206" t="s">
        <v>147</v>
      </c>
      <c r="AU946" s="206" t="s">
        <v>83</v>
      </c>
      <c r="AV946" s="12" t="s">
        <v>83</v>
      </c>
      <c r="AW946" s="12" t="s">
        <v>31</v>
      </c>
      <c r="AX946" s="12" t="s">
        <v>75</v>
      </c>
      <c r="AY946" s="206" t="s">
        <v>137</v>
      </c>
    </row>
    <row r="947" spans="1:65" s="13" customFormat="1">
      <c r="B947" s="207"/>
      <c r="C947" s="208"/>
      <c r="D947" s="192" t="s">
        <v>147</v>
      </c>
      <c r="E947" s="209" t="s">
        <v>1</v>
      </c>
      <c r="F947" s="210" t="s">
        <v>187</v>
      </c>
      <c r="G947" s="208"/>
      <c r="H947" s="211">
        <v>6</v>
      </c>
      <c r="I947" s="212"/>
      <c r="J947" s="208"/>
      <c r="K947" s="208"/>
      <c r="L947" s="213"/>
      <c r="M947" s="214"/>
      <c r="N947" s="215"/>
      <c r="O947" s="215"/>
      <c r="P947" s="215"/>
      <c r="Q947" s="215"/>
      <c r="R947" s="215"/>
      <c r="S947" s="215"/>
      <c r="T947" s="216"/>
      <c r="AT947" s="217" t="s">
        <v>147</v>
      </c>
      <c r="AU947" s="217" t="s">
        <v>83</v>
      </c>
      <c r="AV947" s="13" t="s">
        <v>85</v>
      </c>
      <c r="AW947" s="13" t="s">
        <v>31</v>
      </c>
      <c r="AX947" s="13" t="s">
        <v>75</v>
      </c>
      <c r="AY947" s="217" t="s">
        <v>137</v>
      </c>
    </row>
    <row r="948" spans="1:65" s="14" customFormat="1">
      <c r="B948" s="218"/>
      <c r="C948" s="219"/>
      <c r="D948" s="192" t="s">
        <v>147</v>
      </c>
      <c r="E948" s="220" t="s">
        <v>1</v>
      </c>
      <c r="F948" s="221" t="s">
        <v>152</v>
      </c>
      <c r="G948" s="219"/>
      <c r="H948" s="222">
        <v>12</v>
      </c>
      <c r="I948" s="223"/>
      <c r="J948" s="219"/>
      <c r="K948" s="219"/>
      <c r="L948" s="224"/>
      <c r="M948" s="225"/>
      <c r="N948" s="226"/>
      <c r="O948" s="226"/>
      <c r="P948" s="226"/>
      <c r="Q948" s="226"/>
      <c r="R948" s="226"/>
      <c r="S948" s="226"/>
      <c r="T948" s="227"/>
      <c r="AT948" s="228" t="s">
        <v>147</v>
      </c>
      <c r="AU948" s="228" t="s">
        <v>83</v>
      </c>
      <c r="AV948" s="14" t="s">
        <v>144</v>
      </c>
      <c r="AW948" s="14" t="s">
        <v>31</v>
      </c>
      <c r="AX948" s="14" t="s">
        <v>83</v>
      </c>
      <c r="AY948" s="228" t="s">
        <v>137</v>
      </c>
    </row>
    <row r="949" spans="1:65" s="2" customFormat="1" ht="37.9" customHeight="1">
      <c r="A949" s="34"/>
      <c r="B949" s="35"/>
      <c r="C949" s="178" t="s">
        <v>526</v>
      </c>
      <c r="D949" s="178" t="s">
        <v>138</v>
      </c>
      <c r="E949" s="179" t="s">
        <v>499</v>
      </c>
      <c r="F949" s="180" t="s">
        <v>500</v>
      </c>
      <c r="G949" s="181" t="s">
        <v>156</v>
      </c>
      <c r="H949" s="182">
        <v>36</v>
      </c>
      <c r="I949" s="183"/>
      <c r="J949" s="184">
        <f>ROUND(I949*H949,2)</f>
        <v>0</v>
      </c>
      <c r="K949" s="180" t="s">
        <v>142</v>
      </c>
      <c r="L949" s="185"/>
      <c r="M949" s="186" t="s">
        <v>1</v>
      </c>
      <c r="N949" s="187" t="s">
        <v>40</v>
      </c>
      <c r="O949" s="71"/>
      <c r="P949" s="188">
        <f>O949*H949</f>
        <v>0</v>
      </c>
      <c r="Q949" s="188">
        <v>6.0000000000000001E-3</v>
      </c>
      <c r="R949" s="188">
        <f>Q949*H949</f>
        <v>0.216</v>
      </c>
      <c r="S949" s="188">
        <v>0</v>
      </c>
      <c r="T949" s="189">
        <f>S949*H949</f>
        <v>0</v>
      </c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R949" s="190" t="s">
        <v>143</v>
      </c>
      <c r="AT949" s="190" t="s">
        <v>138</v>
      </c>
      <c r="AU949" s="190" t="s">
        <v>83</v>
      </c>
      <c r="AY949" s="17" t="s">
        <v>137</v>
      </c>
      <c r="BE949" s="191">
        <f>IF(N949="základní",J949,0)</f>
        <v>0</v>
      </c>
      <c r="BF949" s="191">
        <f>IF(N949="snížená",J949,0)</f>
        <v>0</v>
      </c>
      <c r="BG949" s="191">
        <f>IF(N949="zákl. přenesená",J949,0)</f>
        <v>0</v>
      </c>
      <c r="BH949" s="191">
        <f>IF(N949="sníž. přenesená",J949,0)</f>
        <v>0</v>
      </c>
      <c r="BI949" s="191">
        <f>IF(N949="nulová",J949,0)</f>
        <v>0</v>
      </c>
      <c r="BJ949" s="17" t="s">
        <v>83</v>
      </c>
      <c r="BK949" s="191">
        <f>ROUND(I949*H949,2)</f>
        <v>0</v>
      </c>
      <c r="BL949" s="17" t="s">
        <v>144</v>
      </c>
      <c r="BM949" s="190" t="s">
        <v>2646</v>
      </c>
    </row>
    <row r="950" spans="1:65" s="2" customFormat="1" ht="19.5">
      <c r="A950" s="34"/>
      <c r="B950" s="35"/>
      <c r="C950" s="36"/>
      <c r="D950" s="192" t="s">
        <v>146</v>
      </c>
      <c r="E950" s="36"/>
      <c r="F950" s="193" t="s">
        <v>500</v>
      </c>
      <c r="G950" s="36"/>
      <c r="H950" s="36"/>
      <c r="I950" s="194"/>
      <c r="J950" s="36"/>
      <c r="K950" s="36"/>
      <c r="L950" s="39"/>
      <c r="M950" s="195"/>
      <c r="N950" s="196"/>
      <c r="O950" s="71"/>
      <c r="P950" s="71"/>
      <c r="Q950" s="71"/>
      <c r="R950" s="71"/>
      <c r="S950" s="71"/>
      <c r="T950" s="72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T950" s="17" t="s">
        <v>146</v>
      </c>
      <c r="AU950" s="17" t="s">
        <v>83</v>
      </c>
    </row>
    <row r="951" spans="1:65" s="12" customFormat="1">
      <c r="B951" s="197"/>
      <c r="C951" s="198"/>
      <c r="D951" s="192" t="s">
        <v>147</v>
      </c>
      <c r="E951" s="199" t="s">
        <v>1</v>
      </c>
      <c r="F951" s="200" t="s">
        <v>2428</v>
      </c>
      <c r="G951" s="198"/>
      <c r="H951" s="199" t="s">
        <v>1</v>
      </c>
      <c r="I951" s="201"/>
      <c r="J951" s="198"/>
      <c r="K951" s="198"/>
      <c r="L951" s="202"/>
      <c r="M951" s="203"/>
      <c r="N951" s="204"/>
      <c r="O951" s="204"/>
      <c r="P951" s="204"/>
      <c r="Q951" s="204"/>
      <c r="R951" s="204"/>
      <c r="S951" s="204"/>
      <c r="T951" s="205"/>
      <c r="AT951" s="206" t="s">
        <v>147</v>
      </c>
      <c r="AU951" s="206" t="s">
        <v>83</v>
      </c>
      <c r="AV951" s="12" t="s">
        <v>83</v>
      </c>
      <c r="AW951" s="12" t="s">
        <v>31</v>
      </c>
      <c r="AX951" s="12" t="s">
        <v>75</v>
      </c>
      <c r="AY951" s="206" t="s">
        <v>137</v>
      </c>
    </row>
    <row r="952" spans="1:65" s="13" customFormat="1">
      <c r="B952" s="207"/>
      <c r="C952" s="208"/>
      <c r="D952" s="192" t="s">
        <v>147</v>
      </c>
      <c r="E952" s="209" t="s">
        <v>1</v>
      </c>
      <c r="F952" s="210" t="s">
        <v>144</v>
      </c>
      <c r="G952" s="208"/>
      <c r="H952" s="211">
        <v>4</v>
      </c>
      <c r="I952" s="212"/>
      <c r="J952" s="208"/>
      <c r="K952" s="208"/>
      <c r="L952" s="213"/>
      <c r="M952" s="214"/>
      <c r="N952" s="215"/>
      <c r="O952" s="215"/>
      <c r="P952" s="215"/>
      <c r="Q952" s="215"/>
      <c r="R952" s="215"/>
      <c r="S952" s="215"/>
      <c r="T952" s="216"/>
      <c r="AT952" s="217" t="s">
        <v>147</v>
      </c>
      <c r="AU952" s="217" t="s">
        <v>83</v>
      </c>
      <c r="AV952" s="13" t="s">
        <v>85</v>
      </c>
      <c r="AW952" s="13" t="s">
        <v>31</v>
      </c>
      <c r="AX952" s="13" t="s">
        <v>75</v>
      </c>
      <c r="AY952" s="217" t="s">
        <v>137</v>
      </c>
    </row>
    <row r="953" spans="1:65" s="12" customFormat="1">
      <c r="B953" s="197"/>
      <c r="C953" s="198"/>
      <c r="D953" s="192" t="s">
        <v>147</v>
      </c>
      <c r="E953" s="199" t="s">
        <v>1</v>
      </c>
      <c r="F953" s="200" t="s">
        <v>2429</v>
      </c>
      <c r="G953" s="198"/>
      <c r="H953" s="199" t="s">
        <v>1</v>
      </c>
      <c r="I953" s="201"/>
      <c r="J953" s="198"/>
      <c r="K953" s="198"/>
      <c r="L953" s="202"/>
      <c r="M953" s="203"/>
      <c r="N953" s="204"/>
      <c r="O953" s="204"/>
      <c r="P953" s="204"/>
      <c r="Q953" s="204"/>
      <c r="R953" s="204"/>
      <c r="S953" s="204"/>
      <c r="T953" s="205"/>
      <c r="AT953" s="206" t="s">
        <v>147</v>
      </c>
      <c r="AU953" s="206" t="s">
        <v>83</v>
      </c>
      <c r="AV953" s="12" t="s">
        <v>83</v>
      </c>
      <c r="AW953" s="12" t="s">
        <v>31</v>
      </c>
      <c r="AX953" s="12" t="s">
        <v>75</v>
      </c>
      <c r="AY953" s="206" t="s">
        <v>137</v>
      </c>
    </row>
    <row r="954" spans="1:65" s="13" customFormat="1">
      <c r="B954" s="207"/>
      <c r="C954" s="208"/>
      <c r="D954" s="192" t="s">
        <v>147</v>
      </c>
      <c r="E954" s="209" t="s">
        <v>1</v>
      </c>
      <c r="F954" s="210" t="s">
        <v>1470</v>
      </c>
      <c r="G954" s="208"/>
      <c r="H954" s="211">
        <v>8</v>
      </c>
      <c r="I954" s="212"/>
      <c r="J954" s="208"/>
      <c r="K954" s="208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147</v>
      </c>
      <c r="AU954" s="217" t="s">
        <v>83</v>
      </c>
      <c r="AV954" s="13" t="s">
        <v>85</v>
      </c>
      <c r="AW954" s="13" t="s">
        <v>31</v>
      </c>
      <c r="AX954" s="13" t="s">
        <v>75</v>
      </c>
      <c r="AY954" s="217" t="s">
        <v>137</v>
      </c>
    </row>
    <row r="955" spans="1:65" s="12" customFormat="1">
      <c r="B955" s="197"/>
      <c r="C955" s="198"/>
      <c r="D955" s="192" t="s">
        <v>147</v>
      </c>
      <c r="E955" s="199" t="s">
        <v>1</v>
      </c>
      <c r="F955" s="200" t="s">
        <v>2645</v>
      </c>
      <c r="G955" s="198"/>
      <c r="H955" s="199" t="s">
        <v>1</v>
      </c>
      <c r="I955" s="201"/>
      <c r="J955" s="198"/>
      <c r="K955" s="198"/>
      <c r="L955" s="202"/>
      <c r="M955" s="203"/>
      <c r="N955" s="204"/>
      <c r="O955" s="204"/>
      <c r="P955" s="204"/>
      <c r="Q955" s="204"/>
      <c r="R955" s="204"/>
      <c r="S955" s="204"/>
      <c r="T955" s="205"/>
      <c r="AT955" s="206" t="s">
        <v>147</v>
      </c>
      <c r="AU955" s="206" t="s">
        <v>83</v>
      </c>
      <c r="AV955" s="12" t="s">
        <v>83</v>
      </c>
      <c r="AW955" s="12" t="s">
        <v>31</v>
      </c>
      <c r="AX955" s="12" t="s">
        <v>75</v>
      </c>
      <c r="AY955" s="206" t="s">
        <v>137</v>
      </c>
    </row>
    <row r="956" spans="1:65" s="13" customFormat="1">
      <c r="B956" s="207"/>
      <c r="C956" s="208"/>
      <c r="D956" s="192" t="s">
        <v>147</v>
      </c>
      <c r="E956" s="209" t="s">
        <v>1</v>
      </c>
      <c r="F956" s="210" t="s">
        <v>1634</v>
      </c>
      <c r="G956" s="208"/>
      <c r="H956" s="211">
        <v>12</v>
      </c>
      <c r="I956" s="212"/>
      <c r="J956" s="208"/>
      <c r="K956" s="208"/>
      <c r="L956" s="213"/>
      <c r="M956" s="214"/>
      <c r="N956" s="215"/>
      <c r="O956" s="215"/>
      <c r="P956" s="215"/>
      <c r="Q956" s="215"/>
      <c r="R956" s="215"/>
      <c r="S956" s="215"/>
      <c r="T956" s="216"/>
      <c r="AT956" s="217" t="s">
        <v>147</v>
      </c>
      <c r="AU956" s="217" t="s">
        <v>83</v>
      </c>
      <c r="AV956" s="13" t="s">
        <v>85</v>
      </c>
      <c r="AW956" s="13" t="s">
        <v>31</v>
      </c>
      <c r="AX956" s="13" t="s">
        <v>75</v>
      </c>
      <c r="AY956" s="217" t="s">
        <v>137</v>
      </c>
    </row>
    <row r="957" spans="1:65" s="12" customFormat="1">
      <c r="B957" s="197"/>
      <c r="C957" s="198"/>
      <c r="D957" s="192" t="s">
        <v>147</v>
      </c>
      <c r="E957" s="199" t="s">
        <v>1</v>
      </c>
      <c r="F957" s="200" t="s">
        <v>2462</v>
      </c>
      <c r="G957" s="198"/>
      <c r="H957" s="199" t="s">
        <v>1</v>
      </c>
      <c r="I957" s="201"/>
      <c r="J957" s="198"/>
      <c r="K957" s="198"/>
      <c r="L957" s="202"/>
      <c r="M957" s="203"/>
      <c r="N957" s="204"/>
      <c r="O957" s="204"/>
      <c r="P957" s="204"/>
      <c r="Q957" s="204"/>
      <c r="R957" s="204"/>
      <c r="S957" s="204"/>
      <c r="T957" s="205"/>
      <c r="AT957" s="206" t="s">
        <v>147</v>
      </c>
      <c r="AU957" s="206" t="s">
        <v>83</v>
      </c>
      <c r="AV957" s="12" t="s">
        <v>83</v>
      </c>
      <c r="AW957" s="12" t="s">
        <v>31</v>
      </c>
      <c r="AX957" s="12" t="s">
        <v>75</v>
      </c>
      <c r="AY957" s="206" t="s">
        <v>137</v>
      </c>
    </row>
    <row r="958" spans="1:65" s="13" customFormat="1">
      <c r="B958" s="207"/>
      <c r="C958" s="208"/>
      <c r="D958" s="192" t="s">
        <v>147</v>
      </c>
      <c r="E958" s="209" t="s">
        <v>1</v>
      </c>
      <c r="F958" s="210" t="s">
        <v>8</v>
      </c>
      <c r="G958" s="208"/>
      <c r="H958" s="211">
        <v>12</v>
      </c>
      <c r="I958" s="212"/>
      <c r="J958" s="208"/>
      <c r="K958" s="208"/>
      <c r="L958" s="213"/>
      <c r="M958" s="214"/>
      <c r="N958" s="215"/>
      <c r="O958" s="215"/>
      <c r="P958" s="215"/>
      <c r="Q958" s="215"/>
      <c r="R958" s="215"/>
      <c r="S958" s="215"/>
      <c r="T958" s="216"/>
      <c r="AT958" s="217" t="s">
        <v>147</v>
      </c>
      <c r="AU958" s="217" t="s">
        <v>83</v>
      </c>
      <c r="AV958" s="13" t="s">
        <v>85</v>
      </c>
      <c r="AW958" s="13" t="s">
        <v>31</v>
      </c>
      <c r="AX958" s="13" t="s">
        <v>75</v>
      </c>
      <c r="AY958" s="217" t="s">
        <v>137</v>
      </c>
    </row>
    <row r="959" spans="1:65" s="14" customFormat="1">
      <c r="B959" s="218"/>
      <c r="C959" s="219"/>
      <c r="D959" s="192" t="s">
        <v>147</v>
      </c>
      <c r="E959" s="220" t="s">
        <v>1</v>
      </c>
      <c r="F959" s="221" t="s">
        <v>152</v>
      </c>
      <c r="G959" s="219"/>
      <c r="H959" s="222">
        <v>36</v>
      </c>
      <c r="I959" s="223"/>
      <c r="J959" s="219"/>
      <c r="K959" s="219"/>
      <c r="L959" s="224"/>
      <c r="M959" s="225"/>
      <c r="N959" s="226"/>
      <c r="O959" s="226"/>
      <c r="P959" s="226"/>
      <c r="Q959" s="226"/>
      <c r="R959" s="226"/>
      <c r="S959" s="226"/>
      <c r="T959" s="227"/>
      <c r="AT959" s="228" t="s">
        <v>147</v>
      </c>
      <c r="AU959" s="228" t="s">
        <v>83</v>
      </c>
      <c r="AV959" s="14" t="s">
        <v>144</v>
      </c>
      <c r="AW959" s="14" t="s">
        <v>31</v>
      </c>
      <c r="AX959" s="14" t="s">
        <v>83</v>
      </c>
      <c r="AY959" s="228" t="s">
        <v>137</v>
      </c>
    </row>
    <row r="960" spans="1:65" s="2" customFormat="1" ht="37.9" customHeight="1">
      <c r="A960" s="34"/>
      <c r="B960" s="35"/>
      <c r="C960" s="178" t="s">
        <v>530</v>
      </c>
      <c r="D960" s="178" t="s">
        <v>138</v>
      </c>
      <c r="E960" s="179" t="s">
        <v>2647</v>
      </c>
      <c r="F960" s="180" t="s">
        <v>2648</v>
      </c>
      <c r="G960" s="181" t="s">
        <v>156</v>
      </c>
      <c r="H960" s="182">
        <v>4</v>
      </c>
      <c r="I960" s="183"/>
      <c r="J960" s="184">
        <f>ROUND(I960*H960,2)</f>
        <v>0</v>
      </c>
      <c r="K960" s="180" t="s">
        <v>142</v>
      </c>
      <c r="L960" s="185"/>
      <c r="M960" s="186" t="s">
        <v>1</v>
      </c>
      <c r="N960" s="187" t="s">
        <v>40</v>
      </c>
      <c r="O960" s="71"/>
      <c r="P960" s="188">
        <f>O960*H960</f>
        <v>0</v>
      </c>
      <c r="Q960" s="188">
        <v>0</v>
      </c>
      <c r="R960" s="188">
        <f>Q960*H960</f>
        <v>0</v>
      </c>
      <c r="S960" s="188">
        <v>0</v>
      </c>
      <c r="T960" s="189">
        <f>S960*H960</f>
        <v>0</v>
      </c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R960" s="190" t="s">
        <v>143</v>
      </c>
      <c r="AT960" s="190" t="s">
        <v>138</v>
      </c>
      <c r="AU960" s="190" t="s">
        <v>83</v>
      </c>
      <c r="AY960" s="17" t="s">
        <v>137</v>
      </c>
      <c r="BE960" s="191">
        <f>IF(N960="základní",J960,0)</f>
        <v>0</v>
      </c>
      <c r="BF960" s="191">
        <f>IF(N960="snížená",J960,0)</f>
        <v>0</v>
      </c>
      <c r="BG960" s="191">
        <f>IF(N960="zákl. přenesená",J960,0)</f>
        <v>0</v>
      </c>
      <c r="BH960" s="191">
        <f>IF(N960="sníž. přenesená",J960,0)</f>
        <v>0</v>
      </c>
      <c r="BI960" s="191">
        <f>IF(N960="nulová",J960,0)</f>
        <v>0</v>
      </c>
      <c r="BJ960" s="17" t="s">
        <v>83</v>
      </c>
      <c r="BK960" s="191">
        <f>ROUND(I960*H960,2)</f>
        <v>0</v>
      </c>
      <c r="BL960" s="17" t="s">
        <v>144</v>
      </c>
      <c r="BM960" s="190" t="s">
        <v>2649</v>
      </c>
    </row>
    <row r="961" spans="1:65" s="2" customFormat="1" ht="19.5">
      <c r="A961" s="34"/>
      <c r="B961" s="35"/>
      <c r="C961" s="36"/>
      <c r="D961" s="192" t="s">
        <v>146</v>
      </c>
      <c r="E961" s="36"/>
      <c r="F961" s="193" t="s">
        <v>2648</v>
      </c>
      <c r="G961" s="36"/>
      <c r="H961" s="36"/>
      <c r="I961" s="194"/>
      <c r="J961" s="36"/>
      <c r="K961" s="36"/>
      <c r="L961" s="39"/>
      <c r="M961" s="195"/>
      <c r="N961" s="196"/>
      <c r="O961" s="71"/>
      <c r="P961" s="71"/>
      <c r="Q961" s="71"/>
      <c r="R961" s="71"/>
      <c r="S961" s="71"/>
      <c r="T961" s="72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T961" s="17" t="s">
        <v>146</v>
      </c>
      <c r="AU961" s="17" t="s">
        <v>83</v>
      </c>
    </row>
    <row r="962" spans="1:65" s="12" customFormat="1">
      <c r="B962" s="197"/>
      <c r="C962" s="198"/>
      <c r="D962" s="192" t="s">
        <v>147</v>
      </c>
      <c r="E962" s="199" t="s">
        <v>1</v>
      </c>
      <c r="F962" s="200" t="s">
        <v>2462</v>
      </c>
      <c r="G962" s="198"/>
      <c r="H962" s="199" t="s">
        <v>1</v>
      </c>
      <c r="I962" s="201"/>
      <c r="J962" s="198"/>
      <c r="K962" s="198"/>
      <c r="L962" s="202"/>
      <c r="M962" s="203"/>
      <c r="N962" s="204"/>
      <c r="O962" s="204"/>
      <c r="P962" s="204"/>
      <c r="Q962" s="204"/>
      <c r="R962" s="204"/>
      <c r="S962" s="204"/>
      <c r="T962" s="205"/>
      <c r="AT962" s="206" t="s">
        <v>147</v>
      </c>
      <c r="AU962" s="206" t="s">
        <v>83</v>
      </c>
      <c r="AV962" s="12" t="s">
        <v>83</v>
      </c>
      <c r="AW962" s="12" t="s">
        <v>31</v>
      </c>
      <c r="AX962" s="12" t="s">
        <v>75</v>
      </c>
      <c r="AY962" s="206" t="s">
        <v>137</v>
      </c>
    </row>
    <row r="963" spans="1:65" s="13" customFormat="1">
      <c r="B963" s="207"/>
      <c r="C963" s="208"/>
      <c r="D963" s="192" t="s">
        <v>147</v>
      </c>
      <c r="E963" s="209" t="s">
        <v>1</v>
      </c>
      <c r="F963" s="210" t="s">
        <v>144</v>
      </c>
      <c r="G963" s="208"/>
      <c r="H963" s="211">
        <v>4</v>
      </c>
      <c r="I963" s="212"/>
      <c r="J963" s="208"/>
      <c r="K963" s="208"/>
      <c r="L963" s="213"/>
      <c r="M963" s="214"/>
      <c r="N963" s="215"/>
      <c r="O963" s="215"/>
      <c r="P963" s="215"/>
      <c r="Q963" s="215"/>
      <c r="R963" s="215"/>
      <c r="S963" s="215"/>
      <c r="T963" s="216"/>
      <c r="AT963" s="217" t="s">
        <v>147</v>
      </c>
      <c r="AU963" s="217" t="s">
        <v>83</v>
      </c>
      <c r="AV963" s="13" t="s">
        <v>85</v>
      </c>
      <c r="AW963" s="13" t="s">
        <v>31</v>
      </c>
      <c r="AX963" s="13" t="s">
        <v>75</v>
      </c>
      <c r="AY963" s="217" t="s">
        <v>137</v>
      </c>
    </row>
    <row r="964" spans="1:65" s="14" customFormat="1">
      <c r="B964" s="218"/>
      <c r="C964" s="219"/>
      <c r="D964" s="192" t="s">
        <v>147</v>
      </c>
      <c r="E964" s="220" t="s">
        <v>1</v>
      </c>
      <c r="F964" s="221" t="s">
        <v>152</v>
      </c>
      <c r="G964" s="219"/>
      <c r="H964" s="222">
        <v>4</v>
      </c>
      <c r="I964" s="223"/>
      <c r="J964" s="219"/>
      <c r="K964" s="219"/>
      <c r="L964" s="224"/>
      <c r="M964" s="225"/>
      <c r="N964" s="226"/>
      <c r="O964" s="226"/>
      <c r="P964" s="226"/>
      <c r="Q964" s="226"/>
      <c r="R964" s="226"/>
      <c r="S964" s="226"/>
      <c r="T964" s="227"/>
      <c r="AT964" s="228" t="s">
        <v>147</v>
      </c>
      <c r="AU964" s="228" t="s">
        <v>83</v>
      </c>
      <c r="AV964" s="14" t="s">
        <v>144</v>
      </c>
      <c r="AW964" s="14" t="s">
        <v>31</v>
      </c>
      <c r="AX964" s="14" t="s">
        <v>83</v>
      </c>
      <c r="AY964" s="228" t="s">
        <v>137</v>
      </c>
    </row>
    <row r="965" spans="1:65" s="2" customFormat="1" ht="16.5" customHeight="1">
      <c r="A965" s="34"/>
      <c r="B965" s="35"/>
      <c r="C965" s="178" t="s">
        <v>534</v>
      </c>
      <c r="D965" s="178" t="s">
        <v>138</v>
      </c>
      <c r="E965" s="179" t="s">
        <v>1481</v>
      </c>
      <c r="F965" s="180" t="s">
        <v>1482</v>
      </c>
      <c r="G965" s="181" t="s">
        <v>156</v>
      </c>
      <c r="H965" s="182">
        <v>1292</v>
      </c>
      <c r="I965" s="183"/>
      <c r="J965" s="184">
        <f>ROUND(I965*H965,2)</f>
        <v>0</v>
      </c>
      <c r="K965" s="180" t="s">
        <v>142</v>
      </c>
      <c r="L965" s="185"/>
      <c r="M965" s="186" t="s">
        <v>1</v>
      </c>
      <c r="N965" s="187" t="s">
        <v>40</v>
      </c>
      <c r="O965" s="71"/>
      <c r="P965" s="188">
        <f>O965*H965</f>
        <v>0</v>
      </c>
      <c r="Q965" s="188">
        <v>0.13200000000000001</v>
      </c>
      <c r="R965" s="188">
        <f>Q965*H965</f>
        <v>170.54400000000001</v>
      </c>
      <c r="S965" s="188">
        <v>0</v>
      </c>
      <c r="T965" s="189">
        <f>S965*H965</f>
        <v>0</v>
      </c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R965" s="190" t="s">
        <v>143</v>
      </c>
      <c r="AT965" s="190" t="s">
        <v>138</v>
      </c>
      <c r="AU965" s="190" t="s">
        <v>83</v>
      </c>
      <c r="AY965" s="17" t="s">
        <v>137</v>
      </c>
      <c r="BE965" s="191">
        <f>IF(N965="základní",J965,0)</f>
        <v>0</v>
      </c>
      <c r="BF965" s="191">
        <f>IF(N965="snížená",J965,0)</f>
        <v>0</v>
      </c>
      <c r="BG965" s="191">
        <f>IF(N965="zákl. přenesená",J965,0)</f>
        <v>0</v>
      </c>
      <c r="BH965" s="191">
        <f>IF(N965="sníž. přenesená",J965,0)</f>
        <v>0</v>
      </c>
      <c r="BI965" s="191">
        <f>IF(N965="nulová",J965,0)</f>
        <v>0</v>
      </c>
      <c r="BJ965" s="17" t="s">
        <v>83</v>
      </c>
      <c r="BK965" s="191">
        <f>ROUND(I965*H965,2)</f>
        <v>0</v>
      </c>
      <c r="BL965" s="17" t="s">
        <v>144</v>
      </c>
      <c r="BM965" s="190" t="s">
        <v>2650</v>
      </c>
    </row>
    <row r="966" spans="1:65" s="2" customFormat="1">
      <c r="A966" s="34"/>
      <c r="B966" s="35"/>
      <c r="C966" s="36"/>
      <c r="D966" s="192" t="s">
        <v>146</v>
      </c>
      <c r="E966" s="36"/>
      <c r="F966" s="193" t="s">
        <v>1482</v>
      </c>
      <c r="G966" s="36"/>
      <c r="H966" s="36"/>
      <c r="I966" s="194"/>
      <c r="J966" s="36"/>
      <c r="K966" s="36"/>
      <c r="L966" s="39"/>
      <c r="M966" s="195"/>
      <c r="N966" s="196"/>
      <c r="O966" s="71"/>
      <c r="P966" s="71"/>
      <c r="Q966" s="71"/>
      <c r="R966" s="71"/>
      <c r="S966" s="71"/>
      <c r="T966" s="72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T966" s="17" t="s">
        <v>146</v>
      </c>
      <c r="AU966" s="17" t="s">
        <v>83</v>
      </c>
    </row>
    <row r="967" spans="1:65" s="12" customFormat="1">
      <c r="B967" s="197"/>
      <c r="C967" s="198"/>
      <c r="D967" s="192" t="s">
        <v>147</v>
      </c>
      <c r="E967" s="199" t="s">
        <v>1</v>
      </c>
      <c r="F967" s="200" t="s">
        <v>1484</v>
      </c>
      <c r="G967" s="198"/>
      <c r="H967" s="199" t="s">
        <v>1</v>
      </c>
      <c r="I967" s="201"/>
      <c r="J967" s="198"/>
      <c r="K967" s="198"/>
      <c r="L967" s="202"/>
      <c r="M967" s="203"/>
      <c r="N967" s="204"/>
      <c r="O967" s="204"/>
      <c r="P967" s="204"/>
      <c r="Q967" s="204"/>
      <c r="R967" s="204"/>
      <c r="S967" s="204"/>
      <c r="T967" s="205"/>
      <c r="AT967" s="206" t="s">
        <v>147</v>
      </c>
      <c r="AU967" s="206" t="s">
        <v>83</v>
      </c>
      <c r="AV967" s="12" t="s">
        <v>83</v>
      </c>
      <c r="AW967" s="12" t="s">
        <v>31</v>
      </c>
      <c r="AX967" s="12" t="s">
        <v>75</v>
      </c>
      <c r="AY967" s="206" t="s">
        <v>137</v>
      </c>
    </row>
    <row r="968" spans="1:65" s="13" customFormat="1">
      <c r="B968" s="207"/>
      <c r="C968" s="208"/>
      <c r="D968" s="192" t="s">
        <v>147</v>
      </c>
      <c r="E968" s="209" t="s">
        <v>1</v>
      </c>
      <c r="F968" s="210" t="s">
        <v>2651</v>
      </c>
      <c r="G968" s="208"/>
      <c r="H968" s="211">
        <v>502</v>
      </c>
      <c r="I968" s="212"/>
      <c r="J968" s="208"/>
      <c r="K968" s="208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147</v>
      </c>
      <c r="AU968" s="217" t="s">
        <v>83</v>
      </c>
      <c r="AV968" s="13" t="s">
        <v>85</v>
      </c>
      <c r="AW968" s="13" t="s">
        <v>31</v>
      </c>
      <c r="AX968" s="13" t="s">
        <v>75</v>
      </c>
      <c r="AY968" s="217" t="s">
        <v>137</v>
      </c>
    </row>
    <row r="969" spans="1:65" s="12" customFormat="1">
      <c r="B969" s="197"/>
      <c r="C969" s="198"/>
      <c r="D969" s="192" t="s">
        <v>147</v>
      </c>
      <c r="E969" s="199" t="s">
        <v>1</v>
      </c>
      <c r="F969" s="200" t="s">
        <v>1486</v>
      </c>
      <c r="G969" s="198"/>
      <c r="H969" s="199" t="s">
        <v>1</v>
      </c>
      <c r="I969" s="201"/>
      <c r="J969" s="198"/>
      <c r="K969" s="198"/>
      <c r="L969" s="202"/>
      <c r="M969" s="203"/>
      <c r="N969" s="204"/>
      <c r="O969" s="204"/>
      <c r="P969" s="204"/>
      <c r="Q969" s="204"/>
      <c r="R969" s="204"/>
      <c r="S969" s="204"/>
      <c r="T969" s="205"/>
      <c r="AT969" s="206" t="s">
        <v>147</v>
      </c>
      <c r="AU969" s="206" t="s">
        <v>83</v>
      </c>
      <c r="AV969" s="12" t="s">
        <v>83</v>
      </c>
      <c r="AW969" s="12" t="s">
        <v>31</v>
      </c>
      <c r="AX969" s="12" t="s">
        <v>75</v>
      </c>
      <c r="AY969" s="206" t="s">
        <v>137</v>
      </c>
    </row>
    <row r="970" spans="1:65" s="13" customFormat="1">
      <c r="B970" s="207"/>
      <c r="C970" s="208"/>
      <c r="D970" s="192" t="s">
        <v>147</v>
      </c>
      <c r="E970" s="209" t="s">
        <v>1</v>
      </c>
      <c r="F970" s="210" t="s">
        <v>2652</v>
      </c>
      <c r="G970" s="208"/>
      <c r="H970" s="211">
        <v>562</v>
      </c>
      <c r="I970" s="212"/>
      <c r="J970" s="208"/>
      <c r="K970" s="208"/>
      <c r="L970" s="213"/>
      <c r="M970" s="214"/>
      <c r="N970" s="215"/>
      <c r="O970" s="215"/>
      <c r="P970" s="215"/>
      <c r="Q970" s="215"/>
      <c r="R970" s="215"/>
      <c r="S970" s="215"/>
      <c r="T970" s="216"/>
      <c r="AT970" s="217" t="s">
        <v>147</v>
      </c>
      <c r="AU970" s="217" t="s">
        <v>83</v>
      </c>
      <c r="AV970" s="13" t="s">
        <v>85</v>
      </c>
      <c r="AW970" s="13" t="s">
        <v>31</v>
      </c>
      <c r="AX970" s="13" t="s">
        <v>75</v>
      </c>
      <c r="AY970" s="217" t="s">
        <v>137</v>
      </c>
    </row>
    <row r="971" spans="1:65" s="12" customFormat="1">
      <c r="B971" s="197"/>
      <c r="C971" s="198"/>
      <c r="D971" s="192" t="s">
        <v>147</v>
      </c>
      <c r="E971" s="199" t="s">
        <v>1</v>
      </c>
      <c r="F971" s="200" t="s">
        <v>2653</v>
      </c>
      <c r="G971" s="198"/>
      <c r="H971" s="199" t="s">
        <v>1</v>
      </c>
      <c r="I971" s="201"/>
      <c r="J971" s="198"/>
      <c r="K971" s="198"/>
      <c r="L971" s="202"/>
      <c r="M971" s="203"/>
      <c r="N971" s="204"/>
      <c r="O971" s="204"/>
      <c r="P971" s="204"/>
      <c r="Q971" s="204"/>
      <c r="R971" s="204"/>
      <c r="S971" s="204"/>
      <c r="T971" s="205"/>
      <c r="AT971" s="206" t="s">
        <v>147</v>
      </c>
      <c r="AU971" s="206" t="s">
        <v>83</v>
      </c>
      <c r="AV971" s="12" t="s">
        <v>83</v>
      </c>
      <c r="AW971" s="12" t="s">
        <v>31</v>
      </c>
      <c r="AX971" s="12" t="s">
        <v>75</v>
      </c>
      <c r="AY971" s="206" t="s">
        <v>137</v>
      </c>
    </row>
    <row r="972" spans="1:65" s="13" customFormat="1">
      <c r="B972" s="207"/>
      <c r="C972" s="208"/>
      <c r="D972" s="192" t="s">
        <v>147</v>
      </c>
      <c r="E972" s="209" t="s">
        <v>1</v>
      </c>
      <c r="F972" s="210" t="s">
        <v>530</v>
      </c>
      <c r="G972" s="208"/>
      <c r="H972" s="211">
        <v>73</v>
      </c>
      <c r="I972" s="212"/>
      <c r="J972" s="208"/>
      <c r="K972" s="208"/>
      <c r="L972" s="213"/>
      <c r="M972" s="214"/>
      <c r="N972" s="215"/>
      <c r="O972" s="215"/>
      <c r="P972" s="215"/>
      <c r="Q972" s="215"/>
      <c r="R972" s="215"/>
      <c r="S972" s="215"/>
      <c r="T972" s="216"/>
      <c r="AT972" s="217" t="s">
        <v>147</v>
      </c>
      <c r="AU972" s="217" t="s">
        <v>83</v>
      </c>
      <c r="AV972" s="13" t="s">
        <v>85</v>
      </c>
      <c r="AW972" s="13" t="s">
        <v>31</v>
      </c>
      <c r="AX972" s="13" t="s">
        <v>75</v>
      </c>
      <c r="AY972" s="217" t="s">
        <v>137</v>
      </c>
    </row>
    <row r="973" spans="1:65" s="12" customFormat="1">
      <c r="B973" s="197"/>
      <c r="C973" s="198"/>
      <c r="D973" s="192" t="s">
        <v>147</v>
      </c>
      <c r="E973" s="199" t="s">
        <v>1</v>
      </c>
      <c r="F973" s="200" t="s">
        <v>2654</v>
      </c>
      <c r="G973" s="198"/>
      <c r="H973" s="199" t="s">
        <v>1</v>
      </c>
      <c r="I973" s="201"/>
      <c r="J973" s="198"/>
      <c r="K973" s="198"/>
      <c r="L973" s="202"/>
      <c r="M973" s="203"/>
      <c r="N973" s="204"/>
      <c r="O973" s="204"/>
      <c r="P973" s="204"/>
      <c r="Q973" s="204"/>
      <c r="R973" s="204"/>
      <c r="S973" s="204"/>
      <c r="T973" s="205"/>
      <c r="AT973" s="206" t="s">
        <v>147</v>
      </c>
      <c r="AU973" s="206" t="s">
        <v>83</v>
      </c>
      <c r="AV973" s="12" t="s">
        <v>83</v>
      </c>
      <c r="AW973" s="12" t="s">
        <v>31</v>
      </c>
      <c r="AX973" s="12" t="s">
        <v>75</v>
      </c>
      <c r="AY973" s="206" t="s">
        <v>137</v>
      </c>
    </row>
    <row r="974" spans="1:65" s="13" customFormat="1">
      <c r="B974" s="207"/>
      <c r="C974" s="208"/>
      <c r="D974" s="192" t="s">
        <v>147</v>
      </c>
      <c r="E974" s="209" t="s">
        <v>1</v>
      </c>
      <c r="F974" s="210" t="s">
        <v>1040</v>
      </c>
      <c r="G974" s="208"/>
      <c r="H974" s="211">
        <v>155</v>
      </c>
      <c r="I974" s="212"/>
      <c r="J974" s="208"/>
      <c r="K974" s="208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147</v>
      </c>
      <c r="AU974" s="217" t="s">
        <v>83</v>
      </c>
      <c r="AV974" s="13" t="s">
        <v>85</v>
      </c>
      <c r="AW974" s="13" t="s">
        <v>31</v>
      </c>
      <c r="AX974" s="13" t="s">
        <v>75</v>
      </c>
      <c r="AY974" s="217" t="s">
        <v>137</v>
      </c>
    </row>
    <row r="975" spans="1:65" s="14" customFormat="1">
      <c r="B975" s="218"/>
      <c r="C975" s="219"/>
      <c r="D975" s="192" t="s">
        <v>147</v>
      </c>
      <c r="E975" s="220" t="s">
        <v>1</v>
      </c>
      <c r="F975" s="221" t="s">
        <v>152</v>
      </c>
      <c r="G975" s="219"/>
      <c r="H975" s="222">
        <v>1292</v>
      </c>
      <c r="I975" s="223"/>
      <c r="J975" s="219"/>
      <c r="K975" s="219"/>
      <c r="L975" s="224"/>
      <c r="M975" s="225"/>
      <c r="N975" s="226"/>
      <c r="O975" s="226"/>
      <c r="P975" s="226"/>
      <c r="Q975" s="226"/>
      <c r="R975" s="226"/>
      <c r="S975" s="226"/>
      <c r="T975" s="227"/>
      <c r="AT975" s="228" t="s">
        <v>147</v>
      </c>
      <c r="AU975" s="228" t="s">
        <v>83</v>
      </c>
      <c r="AV975" s="14" t="s">
        <v>144</v>
      </c>
      <c r="AW975" s="14" t="s">
        <v>31</v>
      </c>
      <c r="AX975" s="14" t="s">
        <v>83</v>
      </c>
      <c r="AY975" s="228" t="s">
        <v>137</v>
      </c>
    </row>
    <row r="976" spans="1:65" s="2" customFormat="1" ht="16.5" customHeight="1">
      <c r="A976" s="34"/>
      <c r="B976" s="35"/>
      <c r="C976" s="178" t="s">
        <v>538</v>
      </c>
      <c r="D976" s="178" t="s">
        <v>138</v>
      </c>
      <c r="E976" s="179" t="s">
        <v>1488</v>
      </c>
      <c r="F976" s="180" t="s">
        <v>1489</v>
      </c>
      <c r="G976" s="181" t="s">
        <v>156</v>
      </c>
      <c r="H976" s="182">
        <v>1286</v>
      </c>
      <c r="I976" s="183"/>
      <c r="J976" s="184">
        <f>ROUND(I976*H976,2)</f>
        <v>0</v>
      </c>
      <c r="K976" s="180" t="s">
        <v>142</v>
      </c>
      <c r="L976" s="185"/>
      <c r="M976" s="186" t="s">
        <v>1</v>
      </c>
      <c r="N976" s="187" t="s">
        <v>40</v>
      </c>
      <c r="O976" s="71"/>
      <c r="P976" s="188">
        <f>O976*H976</f>
        <v>0</v>
      </c>
      <c r="Q976" s="188">
        <v>0.14899999999999999</v>
      </c>
      <c r="R976" s="188">
        <f>Q976*H976</f>
        <v>191.614</v>
      </c>
      <c r="S976" s="188">
        <v>0</v>
      </c>
      <c r="T976" s="189">
        <f>S976*H976</f>
        <v>0</v>
      </c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R976" s="190" t="s">
        <v>143</v>
      </c>
      <c r="AT976" s="190" t="s">
        <v>138</v>
      </c>
      <c r="AU976" s="190" t="s">
        <v>83</v>
      </c>
      <c r="AY976" s="17" t="s">
        <v>137</v>
      </c>
      <c r="BE976" s="191">
        <f>IF(N976="základní",J976,0)</f>
        <v>0</v>
      </c>
      <c r="BF976" s="191">
        <f>IF(N976="snížená",J976,0)</f>
        <v>0</v>
      </c>
      <c r="BG976" s="191">
        <f>IF(N976="zákl. přenesená",J976,0)</f>
        <v>0</v>
      </c>
      <c r="BH976" s="191">
        <f>IF(N976="sníž. přenesená",J976,0)</f>
        <v>0</v>
      </c>
      <c r="BI976" s="191">
        <f>IF(N976="nulová",J976,0)</f>
        <v>0</v>
      </c>
      <c r="BJ976" s="17" t="s">
        <v>83</v>
      </c>
      <c r="BK976" s="191">
        <f>ROUND(I976*H976,2)</f>
        <v>0</v>
      </c>
      <c r="BL976" s="17" t="s">
        <v>144</v>
      </c>
      <c r="BM976" s="190" t="s">
        <v>2655</v>
      </c>
    </row>
    <row r="977" spans="1:65" s="2" customFormat="1">
      <c r="A977" s="34"/>
      <c r="B977" s="35"/>
      <c r="C977" s="36"/>
      <c r="D977" s="192" t="s">
        <v>146</v>
      </c>
      <c r="E977" s="36"/>
      <c r="F977" s="193" t="s">
        <v>1489</v>
      </c>
      <c r="G977" s="36"/>
      <c r="H977" s="36"/>
      <c r="I977" s="194"/>
      <c r="J977" s="36"/>
      <c r="K977" s="36"/>
      <c r="L977" s="39"/>
      <c r="M977" s="195"/>
      <c r="N977" s="196"/>
      <c r="O977" s="71"/>
      <c r="P977" s="71"/>
      <c r="Q977" s="71"/>
      <c r="R977" s="71"/>
      <c r="S977" s="71"/>
      <c r="T977" s="72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T977" s="17" t="s">
        <v>146</v>
      </c>
      <c r="AU977" s="17" t="s">
        <v>83</v>
      </c>
    </row>
    <row r="978" spans="1:65" s="12" customFormat="1">
      <c r="B978" s="197"/>
      <c r="C978" s="198"/>
      <c r="D978" s="192" t="s">
        <v>147</v>
      </c>
      <c r="E978" s="199" t="s">
        <v>1</v>
      </c>
      <c r="F978" s="200" t="s">
        <v>1484</v>
      </c>
      <c r="G978" s="198"/>
      <c r="H978" s="199" t="s">
        <v>1</v>
      </c>
      <c r="I978" s="201"/>
      <c r="J978" s="198"/>
      <c r="K978" s="198"/>
      <c r="L978" s="202"/>
      <c r="M978" s="203"/>
      <c r="N978" s="204"/>
      <c r="O978" s="204"/>
      <c r="P978" s="204"/>
      <c r="Q978" s="204"/>
      <c r="R978" s="204"/>
      <c r="S978" s="204"/>
      <c r="T978" s="205"/>
      <c r="AT978" s="206" t="s">
        <v>147</v>
      </c>
      <c r="AU978" s="206" t="s">
        <v>83</v>
      </c>
      <c r="AV978" s="12" t="s">
        <v>83</v>
      </c>
      <c r="AW978" s="12" t="s">
        <v>31</v>
      </c>
      <c r="AX978" s="12" t="s">
        <v>75</v>
      </c>
      <c r="AY978" s="206" t="s">
        <v>137</v>
      </c>
    </row>
    <row r="979" spans="1:65" s="13" customFormat="1">
      <c r="B979" s="207"/>
      <c r="C979" s="208"/>
      <c r="D979" s="192" t="s">
        <v>147</v>
      </c>
      <c r="E979" s="209" t="s">
        <v>1</v>
      </c>
      <c r="F979" s="210" t="s">
        <v>2656</v>
      </c>
      <c r="G979" s="208"/>
      <c r="H979" s="211">
        <v>500</v>
      </c>
      <c r="I979" s="212"/>
      <c r="J979" s="208"/>
      <c r="K979" s="208"/>
      <c r="L979" s="213"/>
      <c r="M979" s="214"/>
      <c r="N979" s="215"/>
      <c r="O979" s="215"/>
      <c r="P979" s="215"/>
      <c r="Q979" s="215"/>
      <c r="R979" s="215"/>
      <c r="S979" s="215"/>
      <c r="T979" s="216"/>
      <c r="AT979" s="217" t="s">
        <v>147</v>
      </c>
      <c r="AU979" s="217" t="s">
        <v>83</v>
      </c>
      <c r="AV979" s="13" t="s">
        <v>85</v>
      </c>
      <c r="AW979" s="13" t="s">
        <v>31</v>
      </c>
      <c r="AX979" s="13" t="s">
        <v>75</v>
      </c>
      <c r="AY979" s="217" t="s">
        <v>137</v>
      </c>
    </row>
    <row r="980" spans="1:65" s="12" customFormat="1">
      <c r="B980" s="197"/>
      <c r="C980" s="198"/>
      <c r="D980" s="192" t="s">
        <v>147</v>
      </c>
      <c r="E980" s="199" t="s">
        <v>1</v>
      </c>
      <c r="F980" s="200" t="s">
        <v>1486</v>
      </c>
      <c r="G980" s="198"/>
      <c r="H980" s="199" t="s">
        <v>1</v>
      </c>
      <c r="I980" s="201"/>
      <c r="J980" s="198"/>
      <c r="K980" s="198"/>
      <c r="L980" s="202"/>
      <c r="M980" s="203"/>
      <c r="N980" s="204"/>
      <c r="O980" s="204"/>
      <c r="P980" s="204"/>
      <c r="Q980" s="204"/>
      <c r="R980" s="204"/>
      <c r="S980" s="204"/>
      <c r="T980" s="205"/>
      <c r="AT980" s="206" t="s">
        <v>147</v>
      </c>
      <c r="AU980" s="206" t="s">
        <v>83</v>
      </c>
      <c r="AV980" s="12" t="s">
        <v>83</v>
      </c>
      <c r="AW980" s="12" t="s">
        <v>31</v>
      </c>
      <c r="AX980" s="12" t="s">
        <v>75</v>
      </c>
      <c r="AY980" s="206" t="s">
        <v>137</v>
      </c>
    </row>
    <row r="981" spans="1:65" s="13" customFormat="1">
      <c r="B981" s="207"/>
      <c r="C981" s="208"/>
      <c r="D981" s="192" t="s">
        <v>147</v>
      </c>
      <c r="E981" s="209" t="s">
        <v>1</v>
      </c>
      <c r="F981" s="210" t="s">
        <v>2657</v>
      </c>
      <c r="G981" s="208"/>
      <c r="H981" s="211">
        <v>560</v>
      </c>
      <c r="I981" s="212"/>
      <c r="J981" s="208"/>
      <c r="K981" s="208"/>
      <c r="L981" s="213"/>
      <c r="M981" s="214"/>
      <c r="N981" s="215"/>
      <c r="O981" s="215"/>
      <c r="P981" s="215"/>
      <c r="Q981" s="215"/>
      <c r="R981" s="215"/>
      <c r="S981" s="215"/>
      <c r="T981" s="216"/>
      <c r="AT981" s="217" t="s">
        <v>147</v>
      </c>
      <c r="AU981" s="217" t="s">
        <v>83</v>
      </c>
      <c r="AV981" s="13" t="s">
        <v>85</v>
      </c>
      <c r="AW981" s="13" t="s">
        <v>31</v>
      </c>
      <c r="AX981" s="13" t="s">
        <v>75</v>
      </c>
      <c r="AY981" s="217" t="s">
        <v>137</v>
      </c>
    </row>
    <row r="982" spans="1:65" s="12" customFormat="1">
      <c r="B982" s="197"/>
      <c r="C982" s="198"/>
      <c r="D982" s="192" t="s">
        <v>147</v>
      </c>
      <c r="E982" s="199" t="s">
        <v>1</v>
      </c>
      <c r="F982" s="200" t="s">
        <v>2653</v>
      </c>
      <c r="G982" s="198"/>
      <c r="H982" s="199" t="s">
        <v>1</v>
      </c>
      <c r="I982" s="201"/>
      <c r="J982" s="198"/>
      <c r="K982" s="198"/>
      <c r="L982" s="202"/>
      <c r="M982" s="203"/>
      <c r="N982" s="204"/>
      <c r="O982" s="204"/>
      <c r="P982" s="204"/>
      <c r="Q982" s="204"/>
      <c r="R982" s="204"/>
      <c r="S982" s="204"/>
      <c r="T982" s="205"/>
      <c r="AT982" s="206" t="s">
        <v>147</v>
      </c>
      <c r="AU982" s="206" t="s">
        <v>83</v>
      </c>
      <c r="AV982" s="12" t="s">
        <v>83</v>
      </c>
      <c r="AW982" s="12" t="s">
        <v>31</v>
      </c>
      <c r="AX982" s="12" t="s">
        <v>75</v>
      </c>
      <c r="AY982" s="206" t="s">
        <v>137</v>
      </c>
    </row>
    <row r="983" spans="1:65" s="13" customFormat="1">
      <c r="B983" s="207"/>
      <c r="C983" s="208"/>
      <c r="D983" s="192" t="s">
        <v>147</v>
      </c>
      <c r="E983" s="209" t="s">
        <v>1</v>
      </c>
      <c r="F983" s="210" t="s">
        <v>526</v>
      </c>
      <c r="G983" s="208"/>
      <c r="H983" s="211">
        <v>72</v>
      </c>
      <c r="I983" s="212"/>
      <c r="J983" s="208"/>
      <c r="K983" s="208"/>
      <c r="L983" s="213"/>
      <c r="M983" s="214"/>
      <c r="N983" s="215"/>
      <c r="O983" s="215"/>
      <c r="P983" s="215"/>
      <c r="Q983" s="215"/>
      <c r="R983" s="215"/>
      <c r="S983" s="215"/>
      <c r="T983" s="216"/>
      <c r="AT983" s="217" t="s">
        <v>147</v>
      </c>
      <c r="AU983" s="217" t="s">
        <v>83</v>
      </c>
      <c r="AV983" s="13" t="s">
        <v>85</v>
      </c>
      <c r="AW983" s="13" t="s">
        <v>31</v>
      </c>
      <c r="AX983" s="13" t="s">
        <v>75</v>
      </c>
      <c r="AY983" s="217" t="s">
        <v>137</v>
      </c>
    </row>
    <row r="984" spans="1:65" s="12" customFormat="1">
      <c r="B984" s="197"/>
      <c r="C984" s="198"/>
      <c r="D984" s="192" t="s">
        <v>147</v>
      </c>
      <c r="E984" s="199" t="s">
        <v>1</v>
      </c>
      <c r="F984" s="200" t="s">
        <v>2654</v>
      </c>
      <c r="G984" s="198"/>
      <c r="H984" s="199" t="s">
        <v>1</v>
      </c>
      <c r="I984" s="201"/>
      <c r="J984" s="198"/>
      <c r="K984" s="198"/>
      <c r="L984" s="202"/>
      <c r="M984" s="203"/>
      <c r="N984" s="204"/>
      <c r="O984" s="204"/>
      <c r="P984" s="204"/>
      <c r="Q984" s="204"/>
      <c r="R984" s="204"/>
      <c r="S984" s="204"/>
      <c r="T984" s="205"/>
      <c r="AT984" s="206" t="s">
        <v>147</v>
      </c>
      <c r="AU984" s="206" t="s">
        <v>83</v>
      </c>
      <c r="AV984" s="12" t="s">
        <v>83</v>
      </c>
      <c r="AW984" s="12" t="s">
        <v>31</v>
      </c>
      <c r="AX984" s="12" t="s">
        <v>75</v>
      </c>
      <c r="AY984" s="206" t="s">
        <v>137</v>
      </c>
    </row>
    <row r="985" spans="1:65" s="13" customFormat="1">
      <c r="B985" s="207"/>
      <c r="C985" s="208"/>
      <c r="D985" s="192" t="s">
        <v>147</v>
      </c>
      <c r="E985" s="209" t="s">
        <v>1</v>
      </c>
      <c r="F985" s="210" t="s">
        <v>1035</v>
      </c>
      <c r="G985" s="208"/>
      <c r="H985" s="211">
        <v>154</v>
      </c>
      <c r="I985" s="212"/>
      <c r="J985" s="208"/>
      <c r="K985" s="208"/>
      <c r="L985" s="213"/>
      <c r="M985" s="214"/>
      <c r="N985" s="215"/>
      <c r="O985" s="215"/>
      <c r="P985" s="215"/>
      <c r="Q985" s="215"/>
      <c r="R985" s="215"/>
      <c r="S985" s="215"/>
      <c r="T985" s="216"/>
      <c r="AT985" s="217" t="s">
        <v>147</v>
      </c>
      <c r="AU985" s="217" t="s">
        <v>83</v>
      </c>
      <c r="AV985" s="13" t="s">
        <v>85</v>
      </c>
      <c r="AW985" s="13" t="s">
        <v>31</v>
      </c>
      <c r="AX985" s="13" t="s">
        <v>75</v>
      </c>
      <c r="AY985" s="217" t="s">
        <v>137</v>
      </c>
    </row>
    <row r="986" spans="1:65" s="14" customFormat="1">
      <c r="B986" s="218"/>
      <c r="C986" s="219"/>
      <c r="D986" s="192" t="s">
        <v>147</v>
      </c>
      <c r="E986" s="220" t="s">
        <v>1</v>
      </c>
      <c r="F986" s="221" t="s">
        <v>152</v>
      </c>
      <c r="G986" s="219"/>
      <c r="H986" s="222">
        <v>1286</v>
      </c>
      <c r="I986" s="223"/>
      <c r="J986" s="219"/>
      <c r="K986" s="219"/>
      <c r="L986" s="224"/>
      <c r="M986" s="225"/>
      <c r="N986" s="226"/>
      <c r="O986" s="226"/>
      <c r="P986" s="226"/>
      <c r="Q986" s="226"/>
      <c r="R986" s="226"/>
      <c r="S986" s="226"/>
      <c r="T986" s="227"/>
      <c r="AT986" s="228" t="s">
        <v>147</v>
      </c>
      <c r="AU986" s="228" t="s">
        <v>83</v>
      </c>
      <c r="AV986" s="14" t="s">
        <v>144</v>
      </c>
      <c r="AW986" s="14" t="s">
        <v>31</v>
      </c>
      <c r="AX986" s="14" t="s">
        <v>83</v>
      </c>
      <c r="AY986" s="228" t="s">
        <v>137</v>
      </c>
    </row>
    <row r="987" spans="1:65" s="2" customFormat="1" ht="16.5" customHeight="1">
      <c r="A987" s="34"/>
      <c r="B987" s="35"/>
      <c r="C987" s="178" t="s">
        <v>542</v>
      </c>
      <c r="D987" s="178" t="s">
        <v>138</v>
      </c>
      <c r="E987" s="179" t="s">
        <v>1493</v>
      </c>
      <c r="F987" s="180" t="s">
        <v>1494</v>
      </c>
      <c r="G987" s="181" t="s">
        <v>156</v>
      </c>
      <c r="H987" s="182">
        <v>1286</v>
      </c>
      <c r="I987" s="183"/>
      <c r="J987" s="184">
        <f>ROUND(I987*H987,2)</f>
        <v>0</v>
      </c>
      <c r="K987" s="180" t="s">
        <v>142</v>
      </c>
      <c r="L987" s="185"/>
      <c r="M987" s="186" t="s">
        <v>1</v>
      </c>
      <c r="N987" s="187" t="s">
        <v>40</v>
      </c>
      <c r="O987" s="71"/>
      <c r="P987" s="188">
        <f>O987*H987</f>
        <v>0</v>
      </c>
      <c r="Q987" s="188">
        <v>4.7E-2</v>
      </c>
      <c r="R987" s="188">
        <f>Q987*H987</f>
        <v>60.442</v>
      </c>
      <c r="S987" s="188">
        <v>0</v>
      </c>
      <c r="T987" s="189">
        <f>S987*H987</f>
        <v>0</v>
      </c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R987" s="190" t="s">
        <v>143</v>
      </c>
      <c r="AT987" s="190" t="s">
        <v>138</v>
      </c>
      <c r="AU987" s="190" t="s">
        <v>83</v>
      </c>
      <c r="AY987" s="17" t="s">
        <v>137</v>
      </c>
      <c r="BE987" s="191">
        <f>IF(N987="základní",J987,0)</f>
        <v>0</v>
      </c>
      <c r="BF987" s="191">
        <f>IF(N987="snížená",J987,0)</f>
        <v>0</v>
      </c>
      <c r="BG987" s="191">
        <f>IF(N987="zákl. přenesená",J987,0)</f>
        <v>0</v>
      </c>
      <c r="BH987" s="191">
        <f>IF(N987="sníž. přenesená",J987,0)</f>
        <v>0</v>
      </c>
      <c r="BI987" s="191">
        <f>IF(N987="nulová",J987,0)</f>
        <v>0</v>
      </c>
      <c r="BJ987" s="17" t="s">
        <v>83</v>
      </c>
      <c r="BK987" s="191">
        <f>ROUND(I987*H987,2)</f>
        <v>0</v>
      </c>
      <c r="BL987" s="17" t="s">
        <v>144</v>
      </c>
      <c r="BM987" s="190" t="s">
        <v>2658</v>
      </c>
    </row>
    <row r="988" spans="1:65" s="2" customFormat="1">
      <c r="A988" s="34"/>
      <c r="B988" s="35"/>
      <c r="C988" s="36"/>
      <c r="D988" s="192" t="s">
        <v>146</v>
      </c>
      <c r="E988" s="36"/>
      <c r="F988" s="193" t="s">
        <v>1494</v>
      </c>
      <c r="G988" s="36"/>
      <c r="H988" s="36"/>
      <c r="I988" s="194"/>
      <c r="J988" s="36"/>
      <c r="K988" s="36"/>
      <c r="L988" s="39"/>
      <c r="M988" s="195"/>
      <c r="N988" s="196"/>
      <c r="O988" s="71"/>
      <c r="P988" s="71"/>
      <c r="Q988" s="71"/>
      <c r="R988" s="71"/>
      <c r="S988" s="71"/>
      <c r="T988" s="72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T988" s="17" t="s">
        <v>146</v>
      </c>
      <c r="AU988" s="17" t="s">
        <v>83</v>
      </c>
    </row>
    <row r="989" spans="1:65" s="12" customFormat="1">
      <c r="B989" s="197"/>
      <c r="C989" s="198"/>
      <c r="D989" s="192" t="s">
        <v>147</v>
      </c>
      <c r="E989" s="199" t="s">
        <v>1</v>
      </c>
      <c r="F989" s="200" t="s">
        <v>1484</v>
      </c>
      <c r="G989" s="198"/>
      <c r="H989" s="199" t="s">
        <v>1</v>
      </c>
      <c r="I989" s="201"/>
      <c r="J989" s="198"/>
      <c r="K989" s="198"/>
      <c r="L989" s="202"/>
      <c r="M989" s="203"/>
      <c r="N989" s="204"/>
      <c r="O989" s="204"/>
      <c r="P989" s="204"/>
      <c r="Q989" s="204"/>
      <c r="R989" s="204"/>
      <c r="S989" s="204"/>
      <c r="T989" s="205"/>
      <c r="AT989" s="206" t="s">
        <v>147</v>
      </c>
      <c r="AU989" s="206" t="s">
        <v>83</v>
      </c>
      <c r="AV989" s="12" t="s">
        <v>83</v>
      </c>
      <c r="AW989" s="12" t="s">
        <v>31</v>
      </c>
      <c r="AX989" s="12" t="s">
        <v>75</v>
      </c>
      <c r="AY989" s="206" t="s">
        <v>137</v>
      </c>
    </row>
    <row r="990" spans="1:65" s="13" customFormat="1">
      <c r="B990" s="207"/>
      <c r="C990" s="208"/>
      <c r="D990" s="192" t="s">
        <v>147</v>
      </c>
      <c r="E990" s="209" t="s">
        <v>1</v>
      </c>
      <c r="F990" s="210" t="s">
        <v>2656</v>
      </c>
      <c r="G990" s="208"/>
      <c r="H990" s="211">
        <v>500</v>
      </c>
      <c r="I990" s="212"/>
      <c r="J990" s="208"/>
      <c r="K990" s="208"/>
      <c r="L990" s="213"/>
      <c r="M990" s="214"/>
      <c r="N990" s="215"/>
      <c r="O990" s="215"/>
      <c r="P990" s="215"/>
      <c r="Q990" s="215"/>
      <c r="R990" s="215"/>
      <c r="S990" s="215"/>
      <c r="T990" s="216"/>
      <c r="AT990" s="217" t="s">
        <v>147</v>
      </c>
      <c r="AU990" s="217" t="s">
        <v>83</v>
      </c>
      <c r="AV990" s="13" t="s">
        <v>85</v>
      </c>
      <c r="AW990" s="13" t="s">
        <v>31</v>
      </c>
      <c r="AX990" s="13" t="s">
        <v>75</v>
      </c>
      <c r="AY990" s="217" t="s">
        <v>137</v>
      </c>
    </row>
    <row r="991" spans="1:65" s="12" customFormat="1">
      <c r="B991" s="197"/>
      <c r="C991" s="198"/>
      <c r="D991" s="192" t="s">
        <v>147</v>
      </c>
      <c r="E991" s="199" t="s">
        <v>1</v>
      </c>
      <c r="F991" s="200" t="s">
        <v>1486</v>
      </c>
      <c r="G991" s="198"/>
      <c r="H991" s="199" t="s">
        <v>1</v>
      </c>
      <c r="I991" s="201"/>
      <c r="J991" s="198"/>
      <c r="K991" s="198"/>
      <c r="L991" s="202"/>
      <c r="M991" s="203"/>
      <c r="N991" s="204"/>
      <c r="O991" s="204"/>
      <c r="P991" s="204"/>
      <c r="Q991" s="204"/>
      <c r="R991" s="204"/>
      <c r="S991" s="204"/>
      <c r="T991" s="205"/>
      <c r="AT991" s="206" t="s">
        <v>147</v>
      </c>
      <c r="AU991" s="206" t="s">
        <v>83</v>
      </c>
      <c r="AV991" s="12" t="s">
        <v>83</v>
      </c>
      <c r="AW991" s="12" t="s">
        <v>31</v>
      </c>
      <c r="AX991" s="12" t="s">
        <v>75</v>
      </c>
      <c r="AY991" s="206" t="s">
        <v>137</v>
      </c>
    </row>
    <row r="992" spans="1:65" s="13" customFormat="1">
      <c r="B992" s="207"/>
      <c r="C992" s="208"/>
      <c r="D992" s="192" t="s">
        <v>147</v>
      </c>
      <c r="E992" s="209" t="s">
        <v>1</v>
      </c>
      <c r="F992" s="210" t="s">
        <v>2657</v>
      </c>
      <c r="G992" s="208"/>
      <c r="H992" s="211">
        <v>560</v>
      </c>
      <c r="I992" s="212"/>
      <c r="J992" s="208"/>
      <c r="K992" s="208"/>
      <c r="L992" s="213"/>
      <c r="M992" s="214"/>
      <c r="N992" s="215"/>
      <c r="O992" s="215"/>
      <c r="P992" s="215"/>
      <c r="Q992" s="215"/>
      <c r="R992" s="215"/>
      <c r="S992" s="215"/>
      <c r="T992" s="216"/>
      <c r="AT992" s="217" t="s">
        <v>147</v>
      </c>
      <c r="AU992" s="217" t="s">
        <v>83</v>
      </c>
      <c r="AV992" s="13" t="s">
        <v>85</v>
      </c>
      <c r="AW992" s="13" t="s">
        <v>31</v>
      </c>
      <c r="AX992" s="13" t="s">
        <v>75</v>
      </c>
      <c r="AY992" s="217" t="s">
        <v>137</v>
      </c>
    </row>
    <row r="993" spans="1:65" s="12" customFormat="1">
      <c r="B993" s="197"/>
      <c r="C993" s="198"/>
      <c r="D993" s="192" t="s">
        <v>147</v>
      </c>
      <c r="E993" s="199" t="s">
        <v>1</v>
      </c>
      <c r="F993" s="200" t="s">
        <v>2653</v>
      </c>
      <c r="G993" s="198"/>
      <c r="H993" s="199" t="s">
        <v>1</v>
      </c>
      <c r="I993" s="201"/>
      <c r="J993" s="198"/>
      <c r="K993" s="198"/>
      <c r="L993" s="202"/>
      <c r="M993" s="203"/>
      <c r="N993" s="204"/>
      <c r="O993" s="204"/>
      <c r="P993" s="204"/>
      <c r="Q993" s="204"/>
      <c r="R993" s="204"/>
      <c r="S993" s="204"/>
      <c r="T993" s="205"/>
      <c r="AT993" s="206" t="s">
        <v>147</v>
      </c>
      <c r="AU993" s="206" t="s">
        <v>83</v>
      </c>
      <c r="AV993" s="12" t="s">
        <v>83</v>
      </c>
      <c r="AW993" s="12" t="s">
        <v>31</v>
      </c>
      <c r="AX993" s="12" t="s">
        <v>75</v>
      </c>
      <c r="AY993" s="206" t="s">
        <v>137</v>
      </c>
    </row>
    <row r="994" spans="1:65" s="13" customFormat="1">
      <c r="B994" s="207"/>
      <c r="C994" s="208"/>
      <c r="D994" s="192" t="s">
        <v>147</v>
      </c>
      <c r="E994" s="209" t="s">
        <v>1</v>
      </c>
      <c r="F994" s="210" t="s">
        <v>526</v>
      </c>
      <c r="G994" s="208"/>
      <c r="H994" s="211">
        <v>72</v>
      </c>
      <c r="I994" s="212"/>
      <c r="J994" s="208"/>
      <c r="K994" s="208"/>
      <c r="L994" s="213"/>
      <c r="M994" s="214"/>
      <c r="N994" s="215"/>
      <c r="O994" s="215"/>
      <c r="P994" s="215"/>
      <c r="Q994" s="215"/>
      <c r="R994" s="215"/>
      <c r="S994" s="215"/>
      <c r="T994" s="216"/>
      <c r="AT994" s="217" t="s">
        <v>147</v>
      </c>
      <c r="AU994" s="217" t="s">
        <v>83</v>
      </c>
      <c r="AV994" s="13" t="s">
        <v>85</v>
      </c>
      <c r="AW994" s="13" t="s">
        <v>31</v>
      </c>
      <c r="AX994" s="13" t="s">
        <v>75</v>
      </c>
      <c r="AY994" s="217" t="s">
        <v>137</v>
      </c>
    </row>
    <row r="995" spans="1:65" s="12" customFormat="1">
      <c r="B995" s="197"/>
      <c r="C995" s="198"/>
      <c r="D995" s="192" t="s">
        <v>147</v>
      </c>
      <c r="E995" s="199" t="s">
        <v>1</v>
      </c>
      <c r="F995" s="200" t="s">
        <v>2654</v>
      </c>
      <c r="G995" s="198"/>
      <c r="H995" s="199" t="s">
        <v>1</v>
      </c>
      <c r="I995" s="201"/>
      <c r="J995" s="198"/>
      <c r="K995" s="198"/>
      <c r="L995" s="202"/>
      <c r="M995" s="203"/>
      <c r="N995" s="204"/>
      <c r="O995" s="204"/>
      <c r="P995" s="204"/>
      <c r="Q995" s="204"/>
      <c r="R995" s="204"/>
      <c r="S995" s="204"/>
      <c r="T995" s="205"/>
      <c r="AT995" s="206" t="s">
        <v>147</v>
      </c>
      <c r="AU995" s="206" t="s">
        <v>83</v>
      </c>
      <c r="AV995" s="12" t="s">
        <v>83</v>
      </c>
      <c r="AW995" s="12" t="s">
        <v>31</v>
      </c>
      <c r="AX995" s="12" t="s">
        <v>75</v>
      </c>
      <c r="AY995" s="206" t="s">
        <v>137</v>
      </c>
    </row>
    <row r="996" spans="1:65" s="13" customFormat="1">
      <c r="B996" s="207"/>
      <c r="C996" s="208"/>
      <c r="D996" s="192" t="s">
        <v>147</v>
      </c>
      <c r="E996" s="209" t="s">
        <v>1</v>
      </c>
      <c r="F996" s="210" t="s">
        <v>1035</v>
      </c>
      <c r="G996" s="208"/>
      <c r="H996" s="211">
        <v>154</v>
      </c>
      <c r="I996" s="212"/>
      <c r="J996" s="208"/>
      <c r="K996" s="208"/>
      <c r="L996" s="213"/>
      <c r="M996" s="214"/>
      <c r="N996" s="215"/>
      <c r="O996" s="215"/>
      <c r="P996" s="215"/>
      <c r="Q996" s="215"/>
      <c r="R996" s="215"/>
      <c r="S996" s="215"/>
      <c r="T996" s="216"/>
      <c r="AT996" s="217" t="s">
        <v>147</v>
      </c>
      <c r="AU996" s="217" t="s">
        <v>83</v>
      </c>
      <c r="AV996" s="13" t="s">
        <v>85</v>
      </c>
      <c r="AW996" s="13" t="s">
        <v>31</v>
      </c>
      <c r="AX996" s="13" t="s">
        <v>75</v>
      </c>
      <c r="AY996" s="217" t="s">
        <v>137</v>
      </c>
    </row>
    <row r="997" spans="1:65" s="14" customFormat="1">
      <c r="B997" s="218"/>
      <c r="C997" s="219"/>
      <c r="D997" s="192" t="s">
        <v>147</v>
      </c>
      <c r="E997" s="220" t="s">
        <v>1</v>
      </c>
      <c r="F997" s="221" t="s">
        <v>152</v>
      </c>
      <c r="G997" s="219"/>
      <c r="H997" s="222">
        <v>1286</v>
      </c>
      <c r="I997" s="223"/>
      <c r="J997" s="219"/>
      <c r="K997" s="219"/>
      <c r="L997" s="224"/>
      <c r="M997" s="225"/>
      <c r="N997" s="226"/>
      <c r="O997" s="226"/>
      <c r="P997" s="226"/>
      <c r="Q997" s="226"/>
      <c r="R997" s="226"/>
      <c r="S997" s="226"/>
      <c r="T997" s="227"/>
      <c r="AT997" s="228" t="s">
        <v>147</v>
      </c>
      <c r="AU997" s="228" t="s">
        <v>83</v>
      </c>
      <c r="AV997" s="14" t="s">
        <v>144</v>
      </c>
      <c r="AW997" s="14" t="s">
        <v>31</v>
      </c>
      <c r="AX997" s="14" t="s">
        <v>83</v>
      </c>
      <c r="AY997" s="228" t="s">
        <v>137</v>
      </c>
    </row>
    <row r="998" spans="1:65" s="2" customFormat="1" ht="16.5" customHeight="1">
      <c r="A998" s="34"/>
      <c r="B998" s="35"/>
      <c r="C998" s="178" t="s">
        <v>546</v>
      </c>
      <c r="D998" s="178" t="s">
        <v>138</v>
      </c>
      <c r="E998" s="179" t="s">
        <v>586</v>
      </c>
      <c r="F998" s="180" t="s">
        <v>587</v>
      </c>
      <c r="G998" s="181" t="s">
        <v>156</v>
      </c>
      <c r="H998" s="182">
        <v>5</v>
      </c>
      <c r="I998" s="183"/>
      <c r="J998" s="184">
        <f>ROUND(I998*H998,2)</f>
        <v>0</v>
      </c>
      <c r="K998" s="180" t="s">
        <v>142</v>
      </c>
      <c r="L998" s="185"/>
      <c r="M998" s="186" t="s">
        <v>1</v>
      </c>
      <c r="N998" s="187" t="s">
        <v>40</v>
      </c>
      <c r="O998" s="71"/>
      <c r="P998" s="188">
        <f>O998*H998</f>
        <v>0</v>
      </c>
      <c r="Q998" s="188">
        <v>1.5549999999999999</v>
      </c>
      <c r="R998" s="188">
        <f>Q998*H998</f>
        <v>7.7749999999999995</v>
      </c>
      <c r="S998" s="188">
        <v>0</v>
      </c>
      <c r="T998" s="189">
        <f>S998*H998</f>
        <v>0</v>
      </c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R998" s="190" t="s">
        <v>143</v>
      </c>
      <c r="AT998" s="190" t="s">
        <v>138</v>
      </c>
      <c r="AU998" s="190" t="s">
        <v>83</v>
      </c>
      <c r="AY998" s="17" t="s">
        <v>137</v>
      </c>
      <c r="BE998" s="191">
        <f>IF(N998="základní",J998,0)</f>
        <v>0</v>
      </c>
      <c r="BF998" s="191">
        <f>IF(N998="snížená",J998,0)</f>
        <v>0</v>
      </c>
      <c r="BG998" s="191">
        <f>IF(N998="zákl. přenesená",J998,0)</f>
        <v>0</v>
      </c>
      <c r="BH998" s="191">
        <f>IF(N998="sníž. přenesená",J998,0)</f>
        <v>0</v>
      </c>
      <c r="BI998" s="191">
        <f>IF(N998="nulová",J998,0)</f>
        <v>0</v>
      </c>
      <c r="BJ998" s="17" t="s">
        <v>83</v>
      </c>
      <c r="BK998" s="191">
        <f>ROUND(I998*H998,2)</f>
        <v>0</v>
      </c>
      <c r="BL998" s="17" t="s">
        <v>144</v>
      </c>
      <c r="BM998" s="190" t="s">
        <v>2659</v>
      </c>
    </row>
    <row r="999" spans="1:65" s="2" customFormat="1">
      <c r="A999" s="34"/>
      <c r="B999" s="35"/>
      <c r="C999" s="36"/>
      <c r="D999" s="192" t="s">
        <v>146</v>
      </c>
      <c r="E999" s="36"/>
      <c r="F999" s="193" t="s">
        <v>587</v>
      </c>
      <c r="G999" s="36"/>
      <c r="H999" s="36"/>
      <c r="I999" s="194"/>
      <c r="J999" s="36"/>
      <c r="K999" s="36"/>
      <c r="L999" s="39"/>
      <c r="M999" s="195"/>
      <c r="N999" s="196"/>
      <c r="O999" s="71"/>
      <c r="P999" s="71"/>
      <c r="Q999" s="71"/>
      <c r="R999" s="71"/>
      <c r="S999" s="71"/>
      <c r="T999" s="72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T999" s="17" t="s">
        <v>146</v>
      </c>
      <c r="AU999" s="17" t="s">
        <v>83</v>
      </c>
    </row>
    <row r="1000" spans="1:65" s="12" customFormat="1">
      <c r="B1000" s="197"/>
      <c r="C1000" s="198"/>
      <c r="D1000" s="192" t="s">
        <v>147</v>
      </c>
      <c r="E1000" s="199" t="s">
        <v>1</v>
      </c>
      <c r="F1000" s="200" t="s">
        <v>2660</v>
      </c>
      <c r="G1000" s="198"/>
      <c r="H1000" s="199" t="s">
        <v>1</v>
      </c>
      <c r="I1000" s="201"/>
      <c r="J1000" s="198"/>
      <c r="K1000" s="198"/>
      <c r="L1000" s="202"/>
      <c r="M1000" s="203"/>
      <c r="N1000" s="204"/>
      <c r="O1000" s="204"/>
      <c r="P1000" s="204"/>
      <c r="Q1000" s="204"/>
      <c r="R1000" s="204"/>
      <c r="S1000" s="204"/>
      <c r="T1000" s="205"/>
      <c r="AT1000" s="206" t="s">
        <v>147</v>
      </c>
      <c r="AU1000" s="206" t="s">
        <v>83</v>
      </c>
      <c r="AV1000" s="12" t="s">
        <v>83</v>
      </c>
      <c r="AW1000" s="12" t="s">
        <v>31</v>
      </c>
      <c r="AX1000" s="12" t="s">
        <v>75</v>
      </c>
      <c r="AY1000" s="206" t="s">
        <v>137</v>
      </c>
    </row>
    <row r="1001" spans="1:65" s="13" customFormat="1">
      <c r="B1001" s="207"/>
      <c r="C1001" s="208"/>
      <c r="D1001" s="192" t="s">
        <v>147</v>
      </c>
      <c r="E1001" s="209" t="s">
        <v>1</v>
      </c>
      <c r="F1001" s="210" t="s">
        <v>83</v>
      </c>
      <c r="G1001" s="208"/>
      <c r="H1001" s="211">
        <v>1</v>
      </c>
      <c r="I1001" s="212"/>
      <c r="J1001" s="208"/>
      <c r="K1001" s="208"/>
      <c r="L1001" s="213"/>
      <c r="M1001" s="214"/>
      <c r="N1001" s="215"/>
      <c r="O1001" s="215"/>
      <c r="P1001" s="215"/>
      <c r="Q1001" s="215"/>
      <c r="R1001" s="215"/>
      <c r="S1001" s="215"/>
      <c r="T1001" s="216"/>
      <c r="AT1001" s="217" t="s">
        <v>147</v>
      </c>
      <c r="AU1001" s="217" t="s">
        <v>83</v>
      </c>
      <c r="AV1001" s="13" t="s">
        <v>85</v>
      </c>
      <c r="AW1001" s="13" t="s">
        <v>31</v>
      </c>
      <c r="AX1001" s="13" t="s">
        <v>75</v>
      </c>
      <c r="AY1001" s="217" t="s">
        <v>137</v>
      </c>
    </row>
    <row r="1002" spans="1:65" s="12" customFormat="1">
      <c r="B1002" s="197"/>
      <c r="C1002" s="198"/>
      <c r="D1002" s="192" t="s">
        <v>147</v>
      </c>
      <c r="E1002" s="199" t="s">
        <v>1</v>
      </c>
      <c r="F1002" s="200" t="s">
        <v>2661</v>
      </c>
      <c r="G1002" s="198"/>
      <c r="H1002" s="199" t="s">
        <v>1</v>
      </c>
      <c r="I1002" s="201"/>
      <c r="J1002" s="198"/>
      <c r="K1002" s="198"/>
      <c r="L1002" s="202"/>
      <c r="M1002" s="203"/>
      <c r="N1002" s="204"/>
      <c r="O1002" s="204"/>
      <c r="P1002" s="204"/>
      <c r="Q1002" s="204"/>
      <c r="R1002" s="204"/>
      <c r="S1002" s="204"/>
      <c r="T1002" s="205"/>
      <c r="AT1002" s="206" t="s">
        <v>147</v>
      </c>
      <c r="AU1002" s="206" t="s">
        <v>83</v>
      </c>
      <c r="AV1002" s="12" t="s">
        <v>83</v>
      </c>
      <c r="AW1002" s="12" t="s">
        <v>31</v>
      </c>
      <c r="AX1002" s="12" t="s">
        <v>75</v>
      </c>
      <c r="AY1002" s="206" t="s">
        <v>137</v>
      </c>
    </row>
    <row r="1003" spans="1:65" s="13" customFormat="1">
      <c r="B1003" s="207"/>
      <c r="C1003" s="208"/>
      <c r="D1003" s="192" t="s">
        <v>147</v>
      </c>
      <c r="E1003" s="209" t="s">
        <v>1</v>
      </c>
      <c r="F1003" s="210" t="s">
        <v>83</v>
      </c>
      <c r="G1003" s="208"/>
      <c r="H1003" s="211">
        <v>1</v>
      </c>
      <c r="I1003" s="212"/>
      <c r="J1003" s="208"/>
      <c r="K1003" s="208"/>
      <c r="L1003" s="213"/>
      <c r="M1003" s="214"/>
      <c r="N1003" s="215"/>
      <c r="O1003" s="215"/>
      <c r="P1003" s="215"/>
      <c r="Q1003" s="215"/>
      <c r="R1003" s="215"/>
      <c r="S1003" s="215"/>
      <c r="T1003" s="216"/>
      <c r="AT1003" s="217" t="s">
        <v>147</v>
      </c>
      <c r="AU1003" s="217" t="s">
        <v>83</v>
      </c>
      <c r="AV1003" s="13" t="s">
        <v>85</v>
      </c>
      <c r="AW1003" s="13" t="s">
        <v>31</v>
      </c>
      <c r="AX1003" s="13" t="s">
        <v>75</v>
      </c>
      <c r="AY1003" s="217" t="s">
        <v>137</v>
      </c>
    </row>
    <row r="1004" spans="1:65" s="12" customFormat="1">
      <c r="B1004" s="197"/>
      <c r="C1004" s="198"/>
      <c r="D1004" s="192" t="s">
        <v>147</v>
      </c>
      <c r="E1004" s="199" t="s">
        <v>1</v>
      </c>
      <c r="F1004" s="200" t="s">
        <v>2662</v>
      </c>
      <c r="G1004" s="198"/>
      <c r="H1004" s="199" t="s">
        <v>1</v>
      </c>
      <c r="I1004" s="201"/>
      <c r="J1004" s="198"/>
      <c r="K1004" s="198"/>
      <c r="L1004" s="202"/>
      <c r="M1004" s="203"/>
      <c r="N1004" s="204"/>
      <c r="O1004" s="204"/>
      <c r="P1004" s="204"/>
      <c r="Q1004" s="204"/>
      <c r="R1004" s="204"/>
      <c r="S1004" s="204"/>
      <c r="T1004" s="205"/>
      <c r="AT1004" s="206" t="s">
        <v>147</v>
      </c>
      <c r="AU1004" s="206" t="s">
        <v>83</v>
      </c>
      <c r="AV1004" s="12" t="s">
        <v>83</v>
      </c>
      <c r="AW1004" s="12" t="s">
        <v>31</v>
      </c>
      <c r="AX1004" s="12" t="s">
        <v>75</v>
      </c>
      <c r="AY1004" s="206" t="s">
        <v>137</v>
      </c>
    </row>
    <row r="1005" spans="1:65" s="13" customFormat="1">
      <c r="B1005" s="207"/>
      <c r="C1005" s="208"/>
      <c r="D1005" s="192" t="s">
        <v>147</v>
      </c>
      <c r="E1005" s="209" t="s">
        <v>1</v>
      </c>
      <c r="F1005" s="210" t="s">
        <v>1498</v>
      </c>
      <c r="G1005" s="208"/>
      <c r="H1005" s="211">
        <v>2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147</v>
      </c>
      <c r="AU1005" s="217" t="s">
        <v>83</v>
      </c>
      <c r="AV1005" s="13" t="s">
        <v>85</v>
      </c>
      <c r="AW1005" s="13" t="s">
        <v>31</v>
      </c>
      <c r="AX1005" s="13" t="s">
        <v>75</v>
      </c>
      <c r="AY1005" s="217" t="s">
        <v>137</v>
      </c>
    </row>
    <row r="1006" spans="1:65" s="12" customFormat="1">
      <c r="B1006" s="197"/>
      <c r="C1006" s="198"/>
      <c r="D1006" s="192" t="s">
        <v>147</v>
      </c>
      <c r="E1006" s="199" t="s">
        <v>1</v>
      </c>
      <c r="F1006" s="200" t="s">
        <v>2663</v>
      </c>
      <c r="G1006" s="198"/>
      <c r="H1006" s="199" t="s">
        <v>1</v>
      </c>
      <c r="I1006" s="201"/>
      <c r="J1006" s="198"/>
      <c r="K1006" s="198"/>
      <c r="L1006" s="202"/>
      <c r="M1006" s="203"/>
      <c r="N1006" s="204"/>
      <c r="O1006" s="204"/>
      <c r="P1006" s="204"/>
      <c r="Q1006" s="204"/>
      <c r="R1006" s="204"/>
      <c r="S1006" s="204"/>
      <c r="T1006" s="205"/>
      <c r="AT1006" s="206" t="s">
        <v>147</v>
      </c>
      <c r="AU1006" s="206" t="s">
        <v>83</v>
      </c>
      <c r="AV1006" s="12" t="s">
        <v>83</v>
      </c>
      <c r="AW1006" s="12" t="s">
        <v>31</v>
      </c>
      <c r="AX1006" s="12" t="s">
        <v>75</v>
      </c>
      <c r="AY1006" s="206" t="s">
        <v>137</v>
      </c>
    </row>
    <row r="1007" spans="1:65" s="13" customFormat="1">
      <c r="B1007" s="207"/>
      <c r="C1007" s="208"/>
      <c r="D1007" s="192" t="s">
        <v>147</v>
      </c>
      <c r="E1007" s="209" t="s">
        <v>1</v>
      </c>
      <c r="F1007" s="210" t="s">
        <v>83</v>
      </c>
      <c r="G1007" s="208"/>
      <c r="H1007" s="211">
        <v>1</v>
      </c>
      <c r="I1007" s="212"/>
      <c r="J1007" s="208"/>
      <c r="K1007" s="208"/>
      <c r="L1007" s="213"/>
      <c r="M1007" s="214"/>
      <c r="N1007" s="215"/>
      <c r="O1007" s="215"/>
      <c r="P1007" s="215"/>
      <c r="Q1007" s="215"/>
      <c r="R1007" s="215"/>
      <c r="S1007" s="215"/>
      <c r="T1007" s="216"/>
      <c r="AT1007" s="217" t="s">
        <v>147</v>
      </c>
      <c r="AU1007" s="217" t="s">
        <v>83</v>
      </c>
      <c r="AV1007" s="13" t="s">
        <v>85</v>
      </c>
      <c r="AW1007" s="13" t="s">
        <v>31</v>
      </c>
      <c r="AX1007" s="13" t="s">
        <v>75</v>
      </c>
      <c r="AY1007" s="217" t="s">
        <v>137</v>
      </c>
    </row>
    <row r="1008" spans="1:65" s="14" customFormat="1">
      <c r="B1008" s="218"/>
      <c r="C1008" s="219"/>
      <c r="D1008" s="192" t="s">
        <v>147</v>
      </c>
      <c r="E1008" s="220" t="s">
        <v>1</v>
      </c>
      <c r="F1008" s="221" t="s">
        <v>152</v>
      </c>
      <c r="G1008" s="219"/>
      <c r="H1008" s="222">
        <v>5</v>
      </c>
      <c r="I1008" s="223"/>
      <c r="J1008" s="219"/>
      <c r="K1008" s="219"/>
      <c r="L1008" s="224"/>
      <c r="M1008" s="225"/>
      <c r="N1008" s="226"/>
      <c r="O1008" s="226"/>
      <c r="P1008" s="226"/>
      <c r="Q1008" s="226"/>
      <c r="R1008" s="226"/>
      <c r="S1008" s="226"/>
      <c r="T1008" s="227"/>
      <c r="AT1008" s="228" t="s">
        <v>147</v>
      </c>
      <c r="AU1008" s="228" t="s">
        <v>83</v>
      </c>
      <c r="AV1008" s="14" t="s">
        <v>144</v>
      </c>
      <c r="AW1008" s="14" t="s">
        <v>31</v>
      </c>
      <c r="AX1008" s="14" t="s">
        <v>83</v>
      </c>
      <c r="AY1008" s="228" t="s">
        <v>137</v>
      </c>
    </row>
    <row r="1009" spans="1:65" s="2" customFormat="1" ht="16.5" customHeight="1">
      <c r="A1009" s="34"/>
      <c r="B1009" s="35"/>
      <c r="C1009" s="178" t="s">
        <v>550</v>
      </c>
      <c r="D1009" s="178" t="s">
        <v>138</v>
      </c>
      <c r="E1009" s="179" t="s">
        <v>1500</v>
      </c>
      <c r="F1009" s="180" t="s">
        <v>1501</v>
      </c>
      <c r="G1009" s="181" t="s">
        <v>156</v>
      </c>
      <c r="H1009" s="182">
        <v>8</v>
      </c>
      <c r="I1009" s="183"/>
      <c r="J1009" s="184">
        <f>ROUND(I1009*H1009,2)</f>
        <v>0</v>
      </c>
      <c r="K1009" s="180" t="s">
        <v>142</v>
      </c>
      <c r="L1009" s="185"/>
      <c r="M1009" s="186" t="s">
        <v>1</v>
      </c>
      <c r="N1009" s="187" t="s">
        <v>40</v>
      </c>
      <c r="O1009" s="71"/>
      <c r="P1009" s="188">
        <f>O1009*H1009</f>
        <v>0</v>
      </c>
      <c r="Q1009" s="188">
        <v>0.71499999999999997</v>
      </c>
      <c r="R1009" s="188">
        <f>Q1009*H1009</f>
        <v>5.72</v>
      </c>
      <c r="S1009" s="188">
        <v>0</v>
      </c>
      <c r="T1009" s="189">
        <f>S1009*H1009</f>
        <v>0</v>
      </c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R1009" s="190" t="s">
        <v>143</v>
      </c>
      <c r="AT1009" s="190" t="s">
        <v>138</v>
      </c>
      <c r="AU1009" s="190" t="s">
        <v>83</v>
      </c>
      <c r="AY1009" s="17" t="s">
        <v>137</v>
      </c>
      <c r="BE1009" s="191">
        <f>IF(N1009="základní",J1009,0)</f>
        <v>0</v>
      </c>
      <c r="BF1009" s="191">
        <f>IF(N1009="snížená",J1009,0)</f>
        <v>0</v>
      </c>
      <c r="BG1009" s="191">
        <f>IF(N1009="zákl. přenesená",J1009,0)</f>
        <v>0</v>
      </c>
      <c r="BH1009" s="191">
        <f>IF(N1009="sníž. přenesená",J1009,0)</f>
        <v>0</v>
      </c>
      <c r="BI1009" s="191">
        <f>IF(N1009="nulová",J1009,0)</f>
        <v>0</v>
      </c>
      <c r="BJ1009" s="17" t="s">
        <v>83</v>
      </c>
      <c r="BK1009" s="191">
        <f>ROUND(I1009*H1009,2)</f>
        <v>0</v>
      </c>
      <c r="BL1009" s="17" t="s">
        <v>144</v>
      </c>
      <c r="BM1009" s="190" t="s">
        <v>2664</v>
      </c>
    </row>
    <row r="1010" spans="1:65" s="2" customFormat="1">
      <c r="A1010" s="34"/>
      <c r="B1010" s="35"/>
      <c r="C1010" s="36"/>
      <c r="D1010" s="192" t="s">
        <v>146</v>
      </c>
      <c r="E1010" s="36"/>
      <c r="F1010" s="193" t="s">
        <v>1501</v>
      </c>
      <c r="G1010" s="36"/>
      <c r="H1010" s="36"/>
      <c r="I1010" s="194"/>
      <c r="J1010" s="36"/>
      <c r="K1010" s="36"/>
      <c r="L1010" s="39"/>
      <c r="M1010" s="195"/>
      <c r="N1010" s="196"/>
      <c r="O1010" s="71"/>
      <c r="P1010" s="71"/>
      <c r="Q1010" s="71"/>
      <c r="R1010" s="71"/>
      <c r="S1010" s="71"/>
      <c r="T1010" s="72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T1010" s="17" t="s">
        <v>146</v>
      </c>
      <c r="AU1010" s="17" t="s">
        <v>83</v>
      </c>
    </row>
    <row r="1011" spans="1:65" s="12" customFormat="1">
      <c r="B1011" s="197"/>
      <c r="C1011" s="198"/>
      <c r="D1011" s="192" t="s">
        <v>147</v>
      </c>
      <c r="E1011" s="199" t="s">
        <v>1</v>
      </c>
      <c r="F1011" s="200" t="s">
        <v>2660</v>
      </c>
      <c r="G1011" s="198"/>
      <c r="H1011" s="199" t="s">
        <v>1</v>
      </c>
      <c r="I1011" s="201"/>
      <c r="J1011" s="198"/>
      <c r="K1011" s="198"/>
      <c r="L1011" s="202"/>
      <c r="M1011" s="203"/>
      <c r="N1011" s="204"/>
      <c r="O1011" s="204"/>
      <c r="P1011" s="204"/>
      <c r="Q1011" s="204"/>
      <c r="R1011" s="204"/>
      <c r="S1011" s="204"/>
      <c r="T1011" s="205"/>
      <c r="AT1011" s="206" t="s">
        <v>147</v>
      </c>
      <c r="AU1011" s="206" t="s">
        <v>83</v>
      </c>
      <c r="AV1011" s="12" t="s">
        <v>83</v>
      </c>
      <c r="AW1011" s="12" t="s">
        <v>31</v>
      </c>
      <c r="AX1011" s="12" t="s">
        <v>75</v>
      </c>
      <c r="AY1011" s="206" t="s">
        <v>137</v>
      </c>
    </row>
    <row r="1012" spans="1:65" s="13" customFormat="1">
      <c r="B1012" s="207"/>
      <c r="C1012" s="208"/>
      <c r="D1012" s="192" t="s">
        <v>147</v>
      </c>
      <c r="E1012" s="209" t="s">
        <v>1</v>
      </c>
      <c r="F1012" s="210" t="s">
        <v>85</v>
      </c>
      <c r="G1012" s="208"/>
      <c r="H1012" s="211">
        <v>2</v>
      </c>
      <c r="I1012" s="212"/>
      <c r="J1012" s="208"/>
      <c r="K1012" s="208"/>
      <c r="L1012" s="213"/>
      <c r="M1012" s="214"/>
      <c r="N1012" s="215"/>
      <c r="O1012" s="215"/>
      <c r="P1012" s="215"/>
      <c r="Q1012" s="215"/>
      <c r="R1012" s="215"/>
      <c r="S1012" s="215"/>
      <c r="T1012" s="216"/>
      <c r="AT1012" s="217" t="s">
        <v>147</v>
      </c>
      <c r="AU1012" s="217" t="s">
        <v>83</v>
      </c>
      <c r="AV1012" s="13" t="s">
        <v>85</v>
      </c>
      <c r="AW1012" s="13" t="s">
        <v>31</v>
      </c>
      <c r="AX1012" s="13" t="s">
        <v>75</v>
      </c>
      <c r="AY1012" s="217" t="s">
        <v>137</v>
      </c>
    </row>
    <row r="1013" spans="1:65" s="12" customFormat="1">
      <c r="B1013" s="197"/>
      <c r="C1013" s="198"/>
      <c r="D1013" s="192" t="s">
        <v>147</v>
      </c>
      <c r="E1013" s="199" t="s">
        <v>1</v>
      </c>
      <c r="F1013" s="200" t="s">
        <v>2661</v>
      </c>
      <c r="G1013" s="198"/>
      <c r="H1013" s="199" t="s">
        <v>1</v>
      </c>
      <c r="I1013" s="201"/>
      <c r="J1013" s="198"/>
      <c r="K1013" s="198"/>
      <c r="L1013" s="202"/>
      <c r="M1013" s="203"/>
      <c r="N1013" s="204"/>
      <c r="O1013" s="204"/>
      <c r="P1013" s="204"/>
      <c r="Q1013" s="204"/>
      <c r="R1013" s="204"/>
      <c r="S1013" s="204"/>
      <c r="T1013" s="205"/>
      <c r="AT1013" s="206" t="s">
        <v>147</v>
      </c>
      <c r="AU1013" s="206" t="s">
        <v>83</v>
      </c>
      <c r="AV1013" s="12" t="s">
        <v>83</v>
      </c>
      <c r="AW1013" s="12" t="s">
        <v>31</v>
      </c>
      <c r="AX1013" s="12" t="s">
        <v>75</v>
      </c>
      <c r="AY1013" s="206" t="s">
        <v>137</v>
      </c>
    </row>
    <row r="1014" spans="1:65" s="13" customFormat="1">
      <c r="B1014" s="207"/>
      <c r="C1014" s="208"/>
      <c r="D1014" s="192" t="s">
        <v>147</v>
      </c>
      <c r="E1014" s="209" t="s">
        <v>1</v>
      </c>
      <c r="F1014" s="210" t="s">
        <v>85</v>
      </c>
      <c r="G1014" s="208"/>
      <c r="H1014" s="211">
        <v>2</v>
      </c>
      <c r="I1014" s="212"/>
      <c r="J1014" s="208"/>
      <c r="K1014" s="208"/>
      <c r="L1014" s="213"/>
      <c r="M1014" s="214"/>
      <c r="N1014" s="215"/>
      <c r="O1014" s="215"/>
      <c r="P1014" s="215"/>
      <c r="Q1014" s="215"/>
      <c r="R1014" s="215"/>
      <c r="S1014" s="215"/>
      <c r="T1014" s="216"/>
      <c r="AT1014" s="217" t="s">
        <v>147</v>
      </c>
      <c r="AU1014" s="217" t="s">
        <v>83</v>
      </c>
      <c r="AV1014" s="13" t="s">
        <v>85</v>
      </c>
      <c r="AW1014" s="13" t="s">
        <v>31</v>
      </c>
      <c r="AX1014" s="13" t="s">
        <v>75</v>
      </c>
      <c r="AY1014" s="217" t="s">
        <v>137</v>
      </c>
    </row>
    <row r="1015" spans="1:65" s="12" customFormat="1">
      <c r="B1015" s="197"/>
      <c r="C1015" s="198"/>
      <c r="D1015" s="192" t="s">
        <v>147</v>
      </c>
      <c r="E1015" s="199" t="s">
        <v>1</v>
      </c>
      <c r="F1015" s="200" t="s">
        <v>2662</v>
      </c>
      <c r="G1015" s="198"/>
      <c r="H1015" s="199" t="s">
        <v>1</v>
      </c>
      <c r="I1015" s="201"/>
      <c r="J1015" s="198"/>
      <c r="K1015" s="198"/>
      <c r="L1015" s="202"/>
      <c r="M1015" s="203"/>
      <c r="N1015" s="204"/>
      <c r="O1015" s="204"/>
      <c r="P1015" s="204"/>
      <c r="Q1015" s="204"/>
      <c r="R1015" s="204"/>
      <c r="S1015" s="204"/>
      <c r="T1015" s="205"/>
      <c r="AT1015" s="206" t="s">
        <v>147</v>
      </c>
      <c r="AU1015" s="206" t="s">
        <v>83</v>
      </c>
      <c r="AV1015" s="12" t="s">
        <v>83</v>
      </c>
      <c r="AW1015" s="12" t="s">
        <v>31</v>
      </c>
      <c r="AX1015" s="12" t="s">
        <v>75</v>
      </c>
      <c r="AY1015" s="206" t="s">
        <v>137</v>
      </c>
    </row>
    <row r="1016" spans="1:65" s="13" customFormat="1">
      <c r="B1016" s="207"/>
      <c r="C1016" s="208"/>
      <c r="D1016" s="192" t="s">
        <v>147</v>
      </c>
      <c r="E1016" s="209" t="s">
        <v>1</v>
      </c>
      <c r="F1016" s="210" t="s">
        <v>1008</v>
      </c>
      <c r="G1016" s="208"/>
      <c r="H1016" s="211">
        <v>4</v>
      </c>
      <c r="I1016" s="212"/>
      <c r="J1016" s="208"/>
      <c r="K1016" s="208"/>
      <c r="L1016" s="213"/>
      <c r="M1016" s="214"/>
      <c r="N1016" s="215"/>
      <c r="O1016" s="215"/>
      <c r="P1016" s="215"/>
      <c r="Q1016" s="215"/>
      <c r="R1016" s="215"/>
      <c r="S1016" s="215"/>
      <c r="T1016" s="216"/>
      <c r="AT1016" s="217" t="s">
        <v>147</v>
      </c>
      <c r="AU1016" s="217" t="s">
        <v>83</v>
      </c>
      <c r="AV1016" s="13" t="s">
        <v>85</v>
      </c>
      <c r="AW1016" s="13" t="s">
        <v>31</v>
      </c>
      <c r="AX1016" s="13" t="s">
        <v>75</v>
      </c>
      <c r="AY1016" s="217" t="s">
        <v>137</v>
      </c>
    </row>
    <row r="1017" spans="1:65" s="14" customFormat="1">
      <c r="B1017" s="218"/>
      <c r="C1017" s="219"/>
      <c r="D1017" s="192" t="s">
        <v>147</v>
      </c>
      <c r="E1017" s="220" t="s">
        <v>1</v>
      </c>
      <c r="F1017" s="221" t="s">
        <v>152</v>
      </c>
      <c r="G1017" s="219"/>
      <c r="H1017" s="222">
        <v>8</v>
      </c>
      <c r="I1017" s="223"/>
      <c r="J1017" s="219"/>
      <c r="K1017" s="219"/>
      <c r="L1017" s="224"/>
      <c r="M1017" s="225"/>
      <c r="N1017" s="226"/>
      <c r="O1017" s="226"/>
      <c r="P1017" s="226"/>
      <c r="Q1017" s="226"/>
      <c r="R1017" s="226"/>
      <c r="S1017" s="226"/>
      <c r="T1017" s="227"/>
      <c r="AT1017" s="228" t="s">
        <v>147</v>
      </c>
      <c r="AU1017" s="228" t="s">
        <v>83</v>
      </c>
      <c r="AV1017" s="14" t="s">
        <v>144</v>
      </c>
      <c r="AW1017" s="14" t="s">
        <v>31</v>
      </c>
      <c r="AX1017" s="14" t="s">
        <v>83</v>
      </c>
      <c r="AY1017" s="228" t="s">
        <v>137</v>
      </c>
    </row>
    <row r="1018" spans="1:65" s="2" customFormat="1" ht="16.5" customHeight="1">
      <c r="A1018" s="34"/>
      <c r="B1018" s="35"/>
      <c r="C1018" s="178" t="s">
        <v>554</v>
      </c>
      <c r="D1018" s="178" t="s">
        <v>138</v>
      </c>
      <c r="E1018" s="179" t="s">
        <v>598</v>
      </c>
      <c r="F1018" s="180" t="s">
        <v>599</v>
      </c>
      <c r="G1018" s="181" t="s">
        <v>156</v>
      </c>
      <c r="H1018" s="182">
        <v>10</v>
      </c>
      <c r="I1018" s="183"/>
      <c r="J1018" s="184">
        <f>ROUND(I1018*H1018,2)</f>
        <v>0</v>
      </c>
      <c r="K1018" s="180" t="s">
        <v>142</v>
      </c>
      <c r="L1018" s="185"/>
      <c r="M1018" s="186" t="s">
        <v>1</v>
      </c>
      <c r="N1018" s="187" t="s">
        <v>40</v>
      </c>
      <c r="O1018" s="71"/>
      <c r="P1018" s="188">
        <f>O1018*H1018</f>
        <v>0</v>
      </c>
      <c r="Q1018" s="188">
        <v>2E-3</v>
      </c>
      <c r="R1018" s="188">
        <f>Q1018*H1018</f>
        <v>0.02</v>
      </c>
      <c r="S1018" s="188">
        <v>0</v>
      </c>
      <c r="T1018" s="189">
        <f>S1018*H1018</f>
        <v>0</v>
      </c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R1018" s="190" t="s">
        <v>143</v>
      </c>
      <c r="AT1018" s="190" t="s">
        <v>138</v>
      </c>
      <c r="AU1018" s="190" t="s">
        <v>83</v>
      </c>
      <c r="AY1018" s="17" t="s">
        <v>137</v>
      </c>
      <c r="BE1018" s="191">
        <f>IF(N1018="základní",J1018,0)</f>
        <v>0</v>
      </c>
      <c r="BF1018" s="191">
        <f>IF(N1018="snížená",J1018,0)</f>
        <v>0</v>
      </c>
      <c r="BG1018" s="191">
        <f>IF(N1018="zákl. přenesená",J1018,0)</f>
        <v>0</v>
      </c>
      <c r="BH1018" s="191">
        <f>IF(N1018="sníž. přenesená",J1018,0)</f>
        <v>0</v>
      </c>
      <c r="BI1018" s="191">
        <f>IF(N1018="nulová",J1018,0)</f>
        <v>0</v>
      </c>
      <c r="BJ1018" s="17" t="s">
        <v>83</v>
      </c>
      <c r="BK1018" s="191">
        <f>ROUND(I1018*H1018,2)</f>
        <v>0</v>
      </c>
      <c r="BL1018" s="17" t="s">
        <v>144</v>
      </c>
      <c r="BM1018" s="190" t="s">
        <v>2665</v>
      </c>
    </row>
    <row r="1019" spans="1:65" s="2" customFormat="1">
      <c r="A1019" s="34"/>
      <c r="B1019" s="35"/>
      <c r="C1019" s="36"/>
      <c r="D1019" s="192" t="s">
        <v>146</v>
      </c>
      <c r="E1019" s="36"/>
      <c r="F1019" s="193" t="s">
        <v>599</v>
      </c>
      <c r="G1019" s="36"/>
      <c r="H1019" s="36"/>
      <c r="I1019" s="194"/>
      <c r="J1019" s="36"/>
      <c r="K1019" s="36"/>
      <c r="L1019" s="39"/>
      <c r="M1019" s="195"/>
      <c r="N1019" s="196"/>
      <c r="O1019" s="71"/>
      <c r="P1019" s="71"/>
      <c r="Q1019" s="71"/>
      <c r="R1019" s="71"/>
      <c r="S1019" s="71"/>
      <c r="T1019" s="72"/>
      <c r="U1019" s="34"/>
      <c r="V1019" s="34"/>
      <c r="W1019" s="34"/>
      <c r="X1019" s="34"/>
      <c r="Y1019" s="34"/>
      <c r="Z1019" s="34"/>
      <c r="AA1019" s="34"/>
      <c r="AB1019" s="34"/>
      <c r="AC1019" s="34"/>
      <c r="AD1019" s="34"/>
      <c r="AE1019" s="34"/>
      <c r="AT1019" s="17" t="s">
        <v>146</v>
      </c>
      <c r="AU1019" s="17" t="s">
        <v>83</v>
      </c>
    </row>
    <row r="1020" spans="1:65" s="12" customFormat="1">
      <c r="B1020" s="197"/>
      <c r="C1020" s="198"/>
      <c r="D1020" s="192" t="s">
        <v>147</v>
      </c>
      <c r="E1020" s="199" t="s">
        <v>1</v>
      </c>
      <c r="F1020" s="200" t="s">
        <v>2660</v>
      </c>
      <c r="G1020" s="198"/>
      <c r="H1020" s="199" t="s">
        <v>1</v>
      </c>
      <c r="I1020" s="201"/>
      <c r="J1020" s="198"/>
      <c r="K1020" s="198"/>
      <c r="L1020" s="202"/>
      <c r="M1020" s="203"/>
      <c r="N1020" s="204"/>
      <c r="O1020" s="204"/>
      <c r="P1020" s="204"/>
      <c r="Q1020" s="204"/>
      <c r="R1020" s="204"/>
      <c r="S1020" s="204"/>
      <c r="T1020" s="205"/>
      <c r="AT1020" s="206" t="s">
        <v>147</v>
      </c>
      <c r="AU1020" s="206" t="s">
        <v>83</v>
      </c>
      <c r="AV1020" s="12" t="s">
        <v>83</v>
      </c>
      <c r="AW1020" s="12" t="s">
        <v>31</v>
      </c>
      <c r="AX1020" s="12" t="s">
        <v>75</v>
      </c>
      <c r="AY1020" s="206" t="s">
        <v>137</v>
      </c>
    </row>
    <row r="1021" spans="1:65" s="13" customFormat="1">
      <c r="B1021" s="207"/>
      <c r="C1021" s="208"/>
      <c r="D1021" s="192" t="s">
        <v>147</v>
      </c>
      <c r="E1021" s="209" t="s">
        <v>1</v>
      </c>
      <c r="F1021" s="210" t="s">
        <v>85</v>
      </c>
      <c r="G1021" s="208"/>
      <c r="H1021" s="211">
        <v>2</v>
      </c>
      <c r="I1021" s="212"/>
      <c r="J1021" s="208"/>
      <c r="K1021" s="208"/>
      <c r="L1021" s="213"/>
      <c r="M1021" s="214"/>
      <c r="N1021" s="215"/>
      <c r="O1021" s="215"/>
      <c r="P1021" s="215"/>
      <c r="Q1021" s="215"/>
      <c r="R1021" s="215"/>
      <c r="S1021" s="215"/>
      <c r="T1021" s="216"/>
      <c r="AT1021" s="217" t="s">
        <v>147</v>
      </c>
      <c r="AU1021" s="217" t="s">
        <v>83</v>
      </c>
      <c r="AV1021" s="13" t="s">
        <v>85</v>
      </c>
      <c r="AW1021" s="13" t="s">
        <v>31</v>
      </c>
      <c r="AX1021" s="13" t="s">
        <v>75</v>
      </c>
      <c r="AY1021" s="217" t="s">
        <v>137</v>
      </c>
    </row>
    <row r="1022" spans="1:65" s="12" customFormat="1">
      <c r="B1022" s="197"/>
      <c r="C1022" s="198"/>
      <c r="D1022" s="192" t="s">
        <v>147</v>
      </c>
      <c r="E1022" s="199" t="s">
        <v>1</v>
      </c>
      <c r="F1022" s="200" t="s">
        <v>2661</v>
      </c>
      <c r="G1022" s="198"/>
      <c r="H1022" s="199" t="s">
        <v>1</v>
      </c>
      <c r="I1022" s="201"/>
      <c r="J1022" s="198"/>
      <c r="K1022" s="198"/>
      <c r="L1022" s="202"/>
      <c r="M1022" s="203"/>
      <c r="N1022" s="204"/>
      <c r="O1022" s="204"/>
      <c r="P1022" s="204"/>
      <c r="Q1022" s="204"/>
      <c r="R1022" s="204"/>
      <c r="S1022" s="204"/>
      <c r="T1022" s="205"/>
      <c r="AT1022" s="206" t="s">
        <v>147</v>
      </c>
      <c r="AU1022" s="206" t="s">
        <v>83</v>
      </c>
      <c r="AV1022" s="12" t="s">
        <v>83</v>
      </c>
      <c r="AW1022" s="12" t="s">
        <v>31</v>
      </c>
      <c r="AX1022" s="12" t="s">
        <v>75</v>
      </c>
      <c r="AY1022" s="206" t="s">
        <v>137</v>
      </c>
    </row>
    <row r="1023" spans="1:65" s="13" customFormat="1">
      <c r="B1023" s="207"/>
      <c r="C1023" s="208"/>
      <c r="D1023" s="192" t="s">
        <v>147</v>
      </c>
      <c r="E1023" s="209" t="s">
        <v>1</v>
      </c>
      <c r="F1023" s="210" t="s">
        <v>85</v>
      </c>
      <c r="G1023" s="208"/>
      <c r="H1023" s="211">
        <v>2</v>
      </c>
      <c r="I1023" s="212"/>
      <c r="J1023" s="208"/>
      <c r="K1023" s="208"/>
      <c r="L1023" s="213"/>
      <c r="M1023" s="214"/>
      <c r="N1023" s="215"/>
      <c r="O1023" s="215"/>
      <c r="P1023" s="215"/>
      <c r="Q1023" s="215"/>
      <c r="R1023" s="215"/>
      <c r="S1023" s="215"/>
      <c r="T1023" s="216"/>
      <c r="AT1023" s="217" t="s">
        <v>147</v>
      </c>
      <c r="AU1023" s="217" t="s">
        <v>83</v>
      </c>
      <c r="AV1023" s="13" t="s">
        <v>85</v>
      </c>
      <c r="AW1023" s="13" t="s">
        <v>31</v>
      </c>
      <c r="AX1023" s="13" t="s">
        <v>75</v>
      </c>
      <c r="AY1023" s="217" t="s">
        <v>137</v>
      </c>
    </row>
    <row r="1024" spans="1:65" s="12" customFormat="1">
      <c r="B1024" s="197"/>
      <c r="C1024" s="198"/>
      <c r="D1024" s="192" t="s">
        <v>147</v>
      </c>
      <c r="E1024" s="199" t="s">
        <v>1</v>
      </c>
      <c r="F1024" s="200" t="s">
        <v>2662</v>
      </c>
      <c r="G1024" s="198"/>
      <c r="H1024" s="199" t="s">
        <v>1</v>
      </c>
      <c r="I1024" s="201"/>
      <c r="J1024" s="198"/>
      <c r="K1024" s="198"/>
      <c r="L1024" s="202"/>
      <c r="M1024" s="203"/>
      <c r="N1024" s="204"/>
      <c r="O1024" s="204"/>
      <c r="P1024" s="204"/>
      <c r="Q1024" s="204"/>
      <c r="R1024" s="204"/>
      <c r="S1024" s="204"/>
      <c r="T1024" s="205"/>
      <c r="AT1024" s="206" t="s">
        <v>147</v>
      </c>
      <c r="AU1024" s="206" t="s">
        <v>83</v>
      </c>
      <c r="AV1024" s="12" t="s">
        <v>83</v>
      </c>
      <c r="AW1024" s="12" t="s">
        <v>31</v>
      </c>
      <c r="AX1024" s="12" t="s">
        <v>75</v>
      </c>
      <c r="AY1024" s="206" t="s">
        <v>137</v>
      </c>
    </row>
    <row r="1025" spans="1:65" s="13" customFormat="1">
      <c r="B1025" s="207"/>
      <c r="C1025" s="208"/>
      <c r="D1025" s="192" t="s">
        <v>147</v>
      </c>
      <c r="E1025" s="209" t="s">
        <v>1</v>
      </c>
      <c r="F1025" s="210" t="s">
        <v>1008</v>
      </c>
      <c r="G1025" s="208"/>
      <c r="H1025" s="211">
        <v>4</v>
      </c>
      <c r="I1025" s="212"/>
      <c r="J1025" s="208"/>
      <c r="K1025" s="208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147</v>
      </c>
      <c r="AU1025" s="217" t="s">
        <v>83</v>
      </c>
      <c r="AV1025" s="13" t="s">
        <v>85</v>
      </c>
      <c r="AW1025" s="13" t="s">
        <v>31</v>
      </c>
      <c r="AX1025" s="13" t="s">
        <v>75</v>
      </c>
      <c r="AY1025" s="217" t="s">
        <v>137</v>
      </c>
    </row>
    <row r="1026" spans="1:65" s="12" customFormat="1">
      <c r="B1026" s="197"/>
      <c r="C1026" s="198"/>
      <c r="D1026" s="192" t="s">
        <v>147</v>
      </c>
      <c r="E1026" s="199" t="s">
        <v>1</v>
      </c>
      <c r="F1026" s="200" t="s">
        <v>2663</v>
      </c>
      <c r="G1026" s="198"/>
      <c r="H1026" s="199" t="s">
        <v>1</v>
      </c>
      <c r="I1026" s="201"/>
      <c r="J1026" s="198"/>
      <c r="K1026" s="198"/>
      <c r="L1026" s="202"/>
      <c r="M1026" s="203"/>
      <c r="N1026" s="204"/>
      <c r="O1026" s="204"/>
      <c r="P1026" s="204"/>
      <c r="Q1026" s="204"/>
      <c r="R1026" s="204"/>
      <c r="S1026" s="204"/>
      <c r="T1026" s="205"/>
      <c r="AT1026" s="206" t="s">
        <v>147</v>
      </c>
      <c r="AU1026" s="206" t="s">
        <v>83</v>
      </c>
      <c r="AV1026" s="12" t="s">
        <v>83</v>
      </c>
      <c r="AW1026" s="12" t="s">
        <v>31</v>
      </c>
      <c r="AX1026" s="12" t="s">
        <v>75</v>
      </c>
      <c r="AY1026" s="206" t="s">
        <v>137</v>
      </c>
    </row>
    <row r="1027" spans="1:65" s="13" customFormat="1">
      <c r="B1027" s="207"/>
      <c r="C1027" s="208"/>
      <c r="D1027" s="192" t="s">
        <v>147</v>
      </c>
      <c r="E1027" s="209" t="s">
        <v>1</v>
      </c>
      <c r="F1027" s="210" t="s">
        <v>85</v>
      </c>
      <c r="G1027" s="208"/>
      <c r="H1027" s="211">
        <v>2</v>
      </c>
      <c r="I1027" s="212"/>
      <c r="J1027" s="208"/>
      <c r="K1027" s="208"/>
      <c r="L1027" s="213"/>
      <c r="M1027" s="214"/>
      <c r="N1027" s="215"/>
      <c r="O1027" s="215"/>
      <c r="P1027" s="215"/>
      <c r="Q1027" s="215"/>
      <c r="R1027" s="215"/>
      <c r="S1027" s="215"/>
      <c r="T1027" s="216"/>
      <c r="AT1027" s="217" t="s">
        <v>147</v>
      </c>
      <c r="AU1027" s="217" t="s">
        <v>83</v>
      </c>
      <c r="AV1027" s="13" t="s">
        <v>85</v>
      </c>
      <c r="AW1027" s="13" t="s">
        <v>31</v>
      </c>
      <c r="AX1027" s="13" t="s">
        <v>75</v>
      </c>
      <c r="AY1027" s="217" t="s">
        <v>137</v>
      </c>
    </row>
    <row r="1028" spans="1:65" s="14" customFormat="1">
      <c r="B1028" s="218"/>
      <c r="C1028" s="219"/>
      <c r="D1028" s="192" t="s">
        <v>147</v>
      </c>
      <c r="E1028" s="220" t="s">
        <v>1</v>
      </c>
      <c r="F1028" s="221" t="s">
        <v>152</v>
      </c>
      <c r="G1028" s="219"/>
      <c r="H1028" s="222">
        <v>10</v>
      </c>
      <c r="I1028" s="223"/>
      <c r="J1028" s="219"/>
      <c r="K1028" s="219"/>
      <c r="L1028" s="224"/>
      <c r="M1028" s="225"/>
      <c r="N1028" s="226"/>
      <c r="O1028" s="226"/>
      <c r="P1028" s="226"/>
      <c r="Q1028" s="226"/>
      <c r="R1028" s="226"/>
      <c r="S1028" s="226"/>
      <c r="T1028" s="227"/>
      <c r="AT1028" s="228" t="s">
        <v>147</v>
      </c>
      <c r="AU1028" s="228" t="s">
        <v>83</v>
      </c>
      <c r="AV1028" s="14" t="s">
        <v>144</v>
      </c>
      <c r="AW1028" s="14" t="s">
        <v>31</v>
      </c>
      <c r="AX1028" s="14" t="s">
        <v>83</v>
      </c>
      <c r="AY1028" s="228" t="s">
        <v>137</v>
      </c>
    </row>
    <row r="1029" spans="1:65" s="2" customFormat="1" ht="16.5" customHeight="1">
      <c r="A1029" s="34"/>
      <c r="B1029" s="35"/>
      <c r="C1029" s="178" t="s">
        <v>558</v>
      </c>
      <c r="D1029" s="178" t="s">
        <v>138</v>
      </c>
      <c r="E1029" s="179" t="s">
        <v>2666</v>
      </c>
      <c r="F1029" s="180" t="s">
        <v>2667</v>
      </c>
      <c r="G1029" s="181" t="s">
        <v>156</v>
      </c>
      <c r="H1029" s="182">
        <v>4</v>
      </c>
      <c r="I1029" s="183"/>
      <c r="J1029" s="184">
        <f>ROUND(I1029*H1029,2)</f>
        <v>0</v>
      </c>
      <c r="K1029" s="180" t="s">
        <v>142</v>
      </c>
      <c r="L1029" s="185"/>
      <c r="M1029" s="186" t="s">
        <v>1</v>
      </c>
      <c r="N1029" s="187" t="s">
        <v>40</v>
      </c>
      <c r="O1029" s="71"/>
      <c r="P1029" s="188">
        <f>O1029*H1029</f>
        <v>0</v>
      </c>
      <c r="Q1029" s="188">
        <v>1.31E-3</v>
      </c>
      <c r="R1029" s="188">
        <f>Q1029*H1029</f>
        <v>5.2399999999999999E-3</v>
      </c>
      <c r="S1029" s="188">
        <v>0</v>
      </c>
      <c r="T1029" s="189">
        <f>S1029*H1029</f>
        <v>0</v>
      </c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R1029" s="190" t="s">
        <v>143</v>
      </c>
      <c r="AT1029" s="190" t="s">
        <v>138</v>
      </c>
      <c r="AU1029" s="190" t="s">
        <v>83</v>
      </c>
      <c r="AY1029" s="17" t="s">
        <v>137</v>
      </c>
      <c r="BE1029" s="191">
        <f>IF(N1029="základní",J1029,0)</f>
        <v>0</v>
      </c>
      <c r="BF1029" s="191">
        <f>IF(N1029="snížená",J1029,0)</f>
        <v>0</v>
      </c>
      <c r="BG1029" s="191">
        <f>IF(N1029="zákl. přenesená",J1029,0)</f>
        <v>0</v>
      </c>
      <c r="BH1029" s="191">
        <f>IF(N1029="sníž. přenesená",J1029,0)</f>
        <v>0</v>
      </c>
      <c r="BI1029" s="191">
        <f>IF(N1029="nulová",J1029,0)</f>
        <v>0</v>
      </c>
      <c r="BJ1029" s="17" t="s">
        <v>83</v>
      </c>
      <c r="BK1029" s="191">
        <f>ROUND(I1029*H1029,2)</f>
        <v>0</v>
      </c>
      <c r="BL1029" s="17" t="s">
        <v>144</v>
      </c>
      <c r="BM1029" s="190" t="s">
        <v>2668</v>
      </c>
    </row>
    <row r="1030" spans="1:65" s="2" customFormat="1">
      <c r="A1030" s="34"/>
      <c r="B1030" s="35"/>
      <c r="C1030" s="36"/>
      <c r="D1030" s="192" t="s">
        <v>146</v>
      </c>
      <c r="E1030" s="36"/>
      <c r="F1030" s="193" t="s">
        <v>2667</v>
      </c>
      <c r="G1030" s="36"/>
      <c r="H1030" s="36"/>
      <c r="I1030" s="194"/>
      <c r="J1030" s="36"/>
      <c r="K1030" s="36"/>
      <c r="L1030" s="39"/>
      <c r="M1030" s="195"/>
      <c r="N1030" s="196"/>
      <c r="O1030" s="71"/>
      <c r="P1030" s="71"/>
      <c r="Q1030" s="71"/>
      <c r="R1030" s="71"/>
      <c r="S1030" s="71"/>
      <c r="T1030" s="72"/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T1030" s="17" t="s">
        <v>146</v>
      </c>
      <c r="AU1030" s="17" t="s">
        <v>83</v>
      </c>
    </row>
    <row r="1031" spans="1:65" s="12" customFormat="1">
      <c r="B1031" s="197"/>
      <c r="C1031" s="198"/>
      <c r="D1031" s="192" t="s">
        <v>147</v>
      </c>
      <c r="E1031" s="199" t="s">
        <v>1</v>
      </c>
      <c r="F1031" s="200" t="s">
        <v>2462</v>
      </c>
      <c r="G1031" s="198"/>
      <c r="H1031" s="199" t="s">
        <v>1</v>
      </c>
      <c r="I1031" s="201"/>
      <c r="J1031" s="198"/>
      <c r="K1031" s="198"/>
      <c r="L1031" s="202"/>
      <c r="M1031" s="203"/>
      <c r="N1031" s="204"/>
      <c r="O1031" s="204"/>
      <c r="P1031" s="204"/>
      <c r="Q1031" s="204"/>
      <c r="R1031" s="204"/>
      <c r="S1031" s="204"/>
      <c r="T1031" s="205"/>
      <c r="AT1031" s="206" t="s">
        <v>147</v>
      </c>
      <c r="AU1031" s="206" t="s">
        <v>83</v>
      </c>
      <c r="AV1031" s="12" t="s">
        <v>83</v>
      </c>
      <c r="AW1031" s="12" t="s">
        <v>31</v>
      </c>
      <c r="AX1031" s="12" t="s">
        <v>75</v>
      </c>
      <c r="AY1031" s="206" t="s">
        <v>137</v>
      </c>
    </row>
    <row r="1032" spans="1:65" s="13" customFormat="1">
      <c r="B1032" s="207"/>
      <c r="C1032" s="208"/>
      <c r="D1032" s="192" t="s">
        <v>147</v>
      </c>
      <c r="E1032" s="209" t="s">
        <v>1</v>
      </c>
      <c r="F1032" s="210" t="s">
        <v>144</v>
      </c>
      <c r="G1032" s="208"/>
      <c r="H1032" s="211">
        <v>4</v>
      </c>
      <c r="I1032" s="212"/>
      <c r="J1032" s="208"/>
      <c r="K1032" s="208"/>
      <c r="L1032" s="213"/>
      <c r="M1032" s="214"/>
      <c r="N1032" s="215"/>
      <c r="O1032" s="215"/>
      <c r="P1032" s="215"/>
      <c r="Q1032" s="215"/>
      <c r="R1032" s="215"/>
      <c r="S1032" s="215"/>
      <c r="T1032" s="216"/>
      <c r="AT1032" s="217" t="s">
        <v>147</v>
      </c>
      <c r="AU1032" s="217" t="s">
        <v>83</v>
      </c>
      <c r="AV1032" s="13" t="s">
        <v>85</v>
      </c>
      <c r="AW1032" s="13" t="s">
        <v>31</v>
      </c>
      <c r="AX1032" s="13" t="s">
        <v>75</v>
      </c>
      <c r="AY1032" s="217" t="s">
        <v>137</v>
      </c>
    </row>
    <row r="1033" spans="1:65" s="14" customFormat="1">
      <c r="B1033" s="218"/>
      <c r="C1033" s="219"/>
      <c r="D1033" s="192" t="s">
        <v>147</v>
      </c>
      <c r="E1033" s="220" t="s">
        <v>1</v>
      </c>
      <c r="F1033" s="221" t="s">
        <v>152</v>
      </c>
      <c r="G1033" s="219"/>
      <c r="H1033" s="222">
        <v>4</v>
      </c>
      <c r="I1033" s="223"/>
      <c r="J1033" s="219"/>
      <c r="K1033" s="219"/>
      <c r="L1033" s="224"/>
      <c r="M1033" s="225"/>
      <c r="N1033" s="226"/>
      <c r="O1033" s="226"/>
      <c r="P1033" s="226"/>
      <c r="Q1033" s="226"/>
      <c r="R1033" s="226"/>
      <c r="S1033" s="226"/>
      <c r="T1033" s="227"/>
      <c r="AT1033" s="228" t="s">
        <v>147</v>
      </c>
      <c r="AU1033" s="228" t="s">
        <v>83</v>
      </c>
      <c r="AV1033" s="14" t="s">
        <v>144</v>
      </c>
      <c r="AW1033" s="14" t="s">
        <v>31</v>
      </c>
      <c r="AX1033" s="14" t="s">
        <v>83</v>
      </c>
      <c r="AY1033" s="228" t="s">
        <v>137</v>
      </c>
    </row>
    <row r="1034" spans="1:65" s="2" customFormat="1" ht="16.5" customHeight="1">
      <c r="A1034" s="34"/>
      <c r="B1034" s="35"/>
      <c r="C1034" s="178" t="s">
        <v>562</v>
      </c>
      <c r="D1034" s="178" t="s">
        <v>138</v>
      </c>
      <c r="E1034" s="179" t="s">
        <v>2669</v>
      </c>
      <c r="F1034" s="180" t="s">
        <v>2670</v>
      </c>
      <c r="G1034" s="181" t="s">
        <v>156</v>
      </c>
      <c r="H1034" s="182">
        <v>4</v>
      </c>
      <c r="I1034" s="183"/>
      <c r="J1034" s="184">
        <f>ROUND(I1034*H1034,2)</f>
        <v>0</v>
      </c>
      <c r="K1034" s="180" t="s">
        <v>142</v>
      </c>
      <c r="L1034" s="185"/>
      <c r="M1034" s="186" t="s">
        <v>1</v>
      </c>
      <c r="N1034" s="187" t="s">
        <v>40</v>
      </c>
      <c r="O1034" s="71"/>
      <c r="P1034" s="188">
        <f>O1034*H1034</f>
        <v>0</v>
      </c>
      <c r="Q1034" s="188">
        <v>1.4E-3</v>
      </c>
      <c r="R1034" s="188">
        <f>Q1034*H1034</f>
        <v>5.5999999999999999E-3</v>
      </c>
      <c r="S1034" s="188">
        <v>0</v>
      </c>
      <c r="T1034" s="189">
        <f>S1034*H1034</f>
        <v>0</v>
      </c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R1034" s="190" t="s">
        <v>143</v>
      </c>
      <c r="AT1034" s="190" t="s">
        <v>138</v>
      </c>
      <c r="AU1034" s="190" t="s">
        <v>83</v>
      </c>
      <c r="AY1034" s="17" t="s">
        <v>137</v>
      </c>
      <c r="BE1034" s="191">
        <f>IF(N1034="základní",J1034,0)</f>
        <v>0</v>
      </c>
      <c r="BF1034" s="191">
        <f>IF(N1034="snížená",J1034,0)</f>
        <v>0</v>
      </c>
      <c r="BG1034" s="191">
        <f>IF(N1034="zákl. přenesená",J1034,0)</f>
        <v>0</v>
      </c>
      <c r="BH1034" s="191">
        <f>IF(N1034="sníž. přenesená",J1034,0)</f>
        <v>0</v>
      </c>
      <c r="BI1034" s="191">
        <f>IF(N1034="nulová",J1034,0)</f>
        <v>0</v>
      </c>
      <c r="BJ1034" s="17" t="s">
        <v>83</v>
      </c>
      <c r="BK1034" s="191">
        <f>ROUND(I1034*H1034,2)</f>
        <v>0</v>
      </c>
      <c r="BL1034" s="17" t="s">
        <v>144</v>
      </c>
      <c r="BM1034" s="190" t="s">
        <v>2671</v>
      </c>
    </row>
    <row r="1035" spans="1:65" s="2" customFormat="1">
      <c r="A1035" s="34"/>
      <c r="B1035" s="35"/>
      <c r="C1035" s="36"/>
      <c r="D1035" s="192" t="s">
        <v>146</v>
      </c>
      <c r="E1035" s="36"/>
      <c r="F1035" s="193" t="s">
        <v>2670</v>
      </c>
      <c r="G1035" s="36"/>
      <c r="H1035" s="36"/>
      <c r="I1035" s="194"/>
      <c r="J1035" s="36"/>
      <c r="K1035" s="36"/>
      <c r="L1035" s="39"/>
      <c r="M1035" s="195"/>
      <c r="N1035" s="196"/>
      <c r="O1035" s="71"/>
      <c r="P1035" s="71"/>
      <c r="Q1035" s="71"/>
      <c r="R1035" s="71"/>
      <c r="S1035" s="71"/>
      <c r="T1035" s="72"/>
      <c r="U1035" s="34"/>
      <c r="V1035" s="34"/>
      <c r="W1035" s="34"/>
      <c r="X1035" s="34"/>
      <c r="Y1035" s="34"/>
      <c r="Z1035" s="34"/>
      <c r="AA1035" s="34"/>
      <c r="AB1035" s="34"/>
      <c r="AC1035" s="34"/>
      <c r="AD1035" s="34"/>
      <c r="AE1035" s="34"/>
      <c r="AT1035" s="17" t="s">
        <v>146</v>
      </c>
      <c r="AU1035" s="17" t="s">
        <v>83</v>
      </c>
    </row>
    <row r="1036" spans="1:65" s="12" customFormat="1">
      <c r="B1036" s="197"/>
      <c r="C1036" s="198"/>
      <c r="D1036" s="192" t="s">
        <v>147</v>
      </c>
      <c r="E1036" s="199" t="s">
        <v>1</v>
      </c>
      <c r="F1036" s="200" t="s">
        <v>2462</v>
      </c>
      <c r="G1036" s="198"/>
      <c r="H1036" s="199" t="s">
        <v>1</v>
      </c>
      <c r="I1036" s="201"/>
      <c r="J1036" s="198"/>
      <c r="K1036" s="198"/>
      <c r="L1036" s="202"/>
      <c r="M1036" s="203"/>
      <c r="N1036" s="204"/>
      <c r="O1036" s="204"/>
      <c r="P1036" s="204"/>
      <c r="Q1036" s="204"/>
      <c r="R1036" s="204"/>
      <c r="S1036" s="204"/>
      <c r="T1036" s="205"/>
      <c r="AT1036" s="206" t="s">
        <v>147</v>
      </c>
      <c r="AU1036" s="206" t="s">
        <v>83</v>
      </c>
      <c r="AV1036" s="12" t="s">
        <v>83</v>
      </c>
      <c r="AW1036" s="12" t="s">
        <v>31</v>
      </c>
      <c r="AX1036" s="12" t="s">
        <v>75</v>
      </c>
      <c r="AY1036" s="206" t="s">
        <v>137</v>
      </c>
    </row>
    <row r="1037" spans="1:65" s="13" customFormat="1">
      <c r="B1037" s="207"/>
      <c r="C1037" s="208"/>
      <c r="D1037" s="192" t="s">
        <v>147</v>
      </c>
      <c r="E1037" s="209" t="s">
        <v>1</v>
      </c>
      <c r="F1037" s="210" t="s">
        <v>144</v>
      </c>
      <c r="G1037" s="208"/>
      <c r="H1037" s="211">
        <v>4</v>
      </c>
      <c r="I1037" s="212"/>
      <c r="J1037" s="208"/>
      <c r="K1037" s="208"/>
      <c r="L1037" s="213"/>
      <c r="M1037" s="214"/>
      <c r="N1037" s="215"/>
      <c r="O1037" s="215"/>
      <c r="P1037" s="215"/>
      <c r="Q1037" s="215"/>
      <c r="R1037" s="215"/>
      <c r="S1037" s="215"/>
      <c r="T1037" s="216"/>
      <c r="AT1037" s="217" t="s">
        <v>147</v>
      </c>
      <c r="AU1037" s="217" t="s">
        <v>83</v>
      </c>
      <c r="AV1037" s="13" t="s">
        <v>85</v>
      </c>
      <c r="AW1037" s="13" t="s">
        <v>31</v>
      </c>
      <c r="AX1037" s="13" t="s">
        <v>75</v>
      </c>
      <c r="AY1037" s="217" t="s">
        <v>137</v>
      </c>
    </row>
    <row r="1038" spans="1:65" s="14" customFormat="1">
      <c r="B1038" s="218"/>
      <c r="C1038" s="219"/>
      <c r="D1038" s="192" t="s">
        <v>147</v>
      </c>
      <c r="E1038" s="220" t="s">
        <v>1</v>
      </c>
      <c r="F1038" s="221" t="s">
        <v>152</v>
      </c>
      <c r="G1038" s="219"/>
      <c r="H1038" s="222">
        <v>4</v>
      </c>
      <c r="I1038" s="223"/>
      <c r="J1038" s="219"/>
      <c r="K1038" s="219"/>
      <c r="L1038" s="224"/>
      <c r="M1038" s="225"/>
      <c r="N1038" s="226"/>
      <c r="O1038" s="226"/>
      <c r="P1038" s="226"/>
      <c r="Q1038" s="226"/>
      <c r="R1038" s="226"/>
      <c r="S1038" s="226"/>
      <c r="T1038" s="227"/>
      <c r="AT1038" s="228" t="s">
        <v>147</v>
      </c>
      <c r="AU1038" s="228" t="s">
        <v>83</v>
      </c>
      <c r="AV1038" s="14" t="s">
        <v>144</v>
      </c>
      <c r="AW1038" s="14" t="s">
        <v>31</v>
      </c>
      <c r="AX1038" s="14" t="s">
        <v>83</v>
      </c>
      <c r="AY1038" s="228" t="s">
        <v>137</v>
      </c>
    </row>
    <row r="1039" spans="1:65" s="2" customFormat="1" ht="16.5" customHeight="1">
      <c r="A1039" s="34"/>
      <c r="B1039" s="35"/>
      <c r="C1039" s="178" t="s">
        <v>566</v>
      </c>
      <c r="D1039" s="178" t="s">
        <v>138</v>
      </c>
      <c r="E1039" s="179" t="s">
        <v>503</v>
      </c>
      <c r="F1039" s="180" t="s">
        <v>504</v>
      </c>
      <c r="G1039" s="181" t="s">
        <v>156</v>
      </c>
      <c r="H1039" s="182">
        <v>5</v>
      </c>
      <c r="I1039" s="183"/>
      <c r="J1039" s="184">
        <f>ROUND(I1039*H1039,2)</f>
        <v>0</v>
      </c>
      <c r="K1039" s="180" t="s">
        <v>142</v>
      </c>
      <c r="L1039" s="185"/>
      <c r="M1039" s="186" t="s">
        <v>1</v>
      </c>
      <c r="N1039" s="187" t="s">
        <v>40</v>
      </c>
      <c r="O1039" s="71"/>
      <c r="P1039" s="188">
        <f>O1039*H1039</f>
        <v>0</v>
      </c>
      <c r="Q1039" s="188">
        <v>1.4599999999999999E-3</v>
      </c>
      <c r="R1039" s="188">
        <f>Q1039*H1039</f>
        <v>7.2999999999999992E-3</v>
      </c>
      <c r="S1039" s="188">
        <v>0</v>
      </c>
      <c r="T1039" s="189">
        <f>S1039*H1039</f>
        <v>0</v>
      </c>
      <c r="U1039" s="34"/>
      <c r="V1039" s="34"/>
      <c r="W1039" s="34"/>
      <c r="X1039" s="34"/>
      <c r="Y1039" s="34"/>
      <c r="Z1039" s="34"/>
      <c r="AA1039" s="34"/>
      <c r="AB1039" s="34"/>
      <c r="AC1039" s="34"/>
      <c r="AD1039" s="34"/>
      <c r="AE1039" s="34"/>
      <c r="AR1039" s="190" t="s">
        <v>143</v>
      </c>
      <c r="AT1039" s="190" t="s">
        <v>138</v>
      </c>
      <c r="AU1039" s="190" t="s">
        <v>83</v>
      </c>
      <c r="AY1039" s="17" t="s">
        <v>137</v>
      </c>
      <c r="BE1039" s="191">
        <f>IF(N1039="základní",J1039,0)</f>
        <v>0</v>
      </c>
      <c r="BF1039" s="191">
        <f>IF(N1039="snížená",J1039,0)</f>
        <v>0</v>
      </c>
      <c r="BG1039" s="191">
        <f>IF(N1039="zákl. přenesená",J1039,0)</f>
        <v>0</v>
      </c>
      <c r="BH1039" s="191">
        <f>IF(N1039="sníž. přenesená",J1039,0)</f>
        <v>0</v>
      </c>
      <c r="BI1039" s="191">
        <f>IF(N1039="nulová",J1039,0)</f>
        <v>0</v>
      </c>
      <c r="BJ1039" s="17" t="s">
        <v>83</v>
      </c>
      <c r="BK1039" s="191">
        <f>ROUND(I1039*H1039,2)</f>
        <v>0</v>
      </c>
      <c r="BL1039" s="17" t="s">
        <v>144</v>
      </c>
      <c r="BM1039" s="190" t="s">
        <v>2672</v>
      </c>
    </row>
    <row r="1040" spans="1:65" s="2" customFormat="1">
      <c r="A1040" s="34"/>
      <c r="B1040" s="35"/>
      <c r="C1040" s="36"/>
      <c r="D1040" s="192" t="s">
        <v>146</v>
      </c>
      <c r="E1040" s="36"/>
      <c r="F1040" s="193" t="s">
        <v>504</v>
      </c>
      <c r="G1040" s="36"/>
      <c r="H1040" s="36"/>
      <c r="I1040" s="194"/>
      <c r="J1040" s="36"/>
      <c r="K1040" s="36"/>
      <c r="L1040" s="39"/>
      <c r="M1040" s="195"/>
      <c r="N1040" s="196"/>
      <c r="O1040" s="71"/>
      <c r="P1040" s="71"/>
      <c r="Q1040" s="71"/>
      <c r="R1040" s="71"/>
      <c r="S1040" s="71"/>
      <c r="T1040" s="72"/>
      <c r="U1040" s="34"/>
      <c r="V1040" s="34"/>
      <c r="W1040" s="34"/>
      <c r="X1040" s="34"/>
      <c r="Y1040" s="34"/>
      <c r="Z1040" s="34"/>
      <c r="AA1040" s="34"/>
      <c r="AB1040" s="34"/>
      <c r="AC1040" s="34"/>
      <c r="AD1040" s="34"/>
      <c r="AE1040" s="34"/>
      <c r="AT1040" s="17" t="s">
        <v>146</v>
      </c>
      <c r="AU1040" s="17" t="s">
        <v>83</v>
      </c>
    </row>
    <row r="1041" spans="1:65" s="12" customFormat="1">
      <c r="B1041" s="197"/>
      <c r="C1041" s="198"/>
      <c r="D1041" s="192" t="s">
        <v>147</v>
      </c>
      <c r="E1041" s="199" t="s">
        <v>1</v>
      </c>
      <c r="F1041" s="200" t="s">
        <v>2429</v>
      </c>
      <c r="G1041" s="198"/>
      <c r="H1041" s="199" t="s">
        <v>1</v>
      </c>
      <c r="I1041" s="201"/>
      <c r="J1041" s="198"/>
      <c r="K1041" s="198"/>
      <c r="L1041" s="202"/>
      <c r="M1041" s="203"/>
      <c r="N1041" s="204"/>
      <c r="O1041" s="204"/>
      <c r="P1041" s="204"/>
      <c r="Q1041" s="204"/>
      <c r="R1041" s="204"/>
      <c r="S1041" s="204"/>
      <c r="T1041" s="205"/>
      <c r="AT1041" s="206" t="s">
        <v>147</v>
      </c>
      <c r="AU1041" s="206" t="s">
        <v>83</v>
      </c>
      <c r="AV1041" s="12" t="s">
        <v>83</v>
      </c>
      <c r="AW1041" s="12" t="s">
        <v>31</v>
      </c>
      <c r="AX1041" s="12" t="s">
        <v>75</v>
      </c>
      <c r="AY1041" s="206" t="s">
        <v>137</v>
      </c>
    </row>
    <row r="1042" spans="1:65" s="13" customFormat="1">
      <c r="B1042" s="207"/>
      <c r="C1042" s="208"/>
      <c r="D1042" s="192" t="s">
        <v>147</v>
      </c>
      <c r="E1042" s="209" t="s">
        <v>1</v>
      </c>
      <c r="F1042" s="210" t="s">
        <v>1453</v>
      </c>
      <c r="G1042" s="208"/>
      <c r="H1042" s="211">
        <v>2</v>
      </c>
      <c r="I1042" s="212"/>
      <c r="J1042" s="208"/>
      <c r="K1042" s="208"/>
      <c r="L1042" s="213"/>
      <c r="M1042" s="214"/>
      <c r="N1042" s="215"/>
      <c r="O1042" s="215"/>
      <c r="P1042" s="215"/>
      <c r="Q1042" s="215"/>
      <c r="R1042" s="215"/>
      <c r="S1042" s="215"/>
      <c r="T1042" s="216"/>
      <c r="AT1042" s="217" t="s">
        <v>147</v>
      </c>
      <c r="AU1042" s="217" t="s">
        <v>83</v>
      </c>
      <c r="AV1042" s="13" t="s">
        <v>85</v>
      </c>
      <c r="AW1042" s="13" t="s">
        <v>31</v>
      </c>
      <c r="AX1042" s="13" t="s">
        <v>75</v>
      </c>
      <c r="AY1042" s="217" t="s">
        <v>137</v>
      </c>
    </row>
    <row r="1043" spans="1:65" s="12" customFormat="1">
      <c r="B1043" s="197"/>
      <c r="C1043" s="198"/>
      <c r="D1043" s="192" t="s">
        <v>147</v>
      </c>
      <c r="E1043" s="199" t="s">
        <v>1</v>
      </c>
      <c r="F1043" s="200" t="s">
        <v>2574</v>
      </c>
      <c r="G1043" s="198"/>
      <c r="H1043" s="199" t="s">
        <v>1</v>
      </c>
      <c r="I1043" s="201"/>
      <c r="J1043" s="198"/>
      <c r="K1043" s="198"/>
      <c r="L1043" s="202"/>
      <c r="M1043" s="203"/>
      <c r="N1043" s="204"/>
      <c r="O1043" s="204"/>
      <c r="P1043" s="204"/>
      <c r="Q1043" s="204"/>
      <c r="R1043" s="204"/>
      <c r="S1043" s="204"/>
      <c r="T1043" s="205"/>
      <c r="AT1043" s="206" t="s">
        <v>147</v>
      </c>
      <c r="AU1043" s="206" t="s">
        <v>83</v>
      </c>
      <c r="AV1043" s="12" t="s">
        <v>83</v>
      </c>
      <c r="AW1043" s="12" t="s">
        <v>31</v>
      </c>
      <c r="AX1043" s="12" t="s">
        <v>75</v>
      </c>
      <c r="AY1043" s="206" t="s">
        <v>137</v>
      </c>
    </row>
    <row r="1044" spans="1:65" s="13" customFormat="1">
      <c r="B1044" s="207"/>
      <c r="C1044" s="208"/>
      <c r="D1044" s="192" t="s">
        <v>147</v>
      </c>
      <c r="E1044" s="209" t="s">
        <v>1</v>
      </c>
      <c r="F1044" s="210" t="s">
        <v>2490</v>
      </c>
      <c r="G1044" s="208"/>
      <c r="H1044" s="211">
        <v>3</v>
      </c>
      <c r="I1044" s="212"/>
      <c r="J1044" s="208"/>
      <c r="K1044" s="208"/>
      <c r="L1044" s="213"/>
      <c r="M1044" s="214"/>
      <c r="N1044" s="215"/>
      <c r="O1044" s="215"/>
      <c r="P1044" s="215"/>
      <c r="Q1044" s="215"/>
      <c r="R1044" s="215"/>
      <c r="S1044" s="215"/>
      <c r="T1044" s="216"/>
      <c r="AT1044" s="217" t="s">
        <v>147</v>
      </c>
      <c r="AU1044" s="217" t="s">
        <v>83</v>
      </c>
      <c r="AV1044" s="13" t="s">
        <v>85</v>
      </c>
      <c r="AW1044" s="13" t="s">
        <v>31</v>
      </c>
      <c r="AX1044" s="13" t="s">
        <v>75</v>
      </c>
      <c r="AY1044" s="217" t="s">
        <v>137</v>
      </c>
    </row>
    <row r="1045" spans="1:65" s="14" customFormat="1">
      <c r="B1045" s="218"/>
      <c r="C1045" s="219"/>
      <c r="D1045" s="192" t="s">
        <v>147</v>
      </c>
      <c r="E1045" s="220" t="s">
        <v>1</v>
      </c>
      <c r="F1045" s="221" t="s">
        <v>152</v>
      </c>
      <c r="G1045" s="219"/>
      <c r="H1045" s="222">
        <v>5</v>
      </c>
      <c r="I1045" s="223"/>
      <c r="J1045" s="219"/>
      <c r="K1045" s="219"/>
      <c r="L1045" s="224"/>
      <c r="M1045" s="225"/>
      <c r="N1045" s="226"/>
      <c r="O1045" s="226"/>
      <c r="P1045" s="226"/>
      <c r="Q1045" s="226"/>
      <c r="R1045" s="226"/>
      <c r="S1045" s="226"/>
      <c r="T1045" s="227"/>
      <c r="AT1045" s="228" t="s">
        <v>147</v>
      </c>
      <c r="AU1045" s="228" t="s">
        <v>83</v>
      </c>
      <c r="AV1045" s="14" t="s">
        <v>144</v>
      </c>
      <c r="AW1045" s="14" t="s">
        <v>31</v>
      </c>
      <c r="AX1045" s="14" t="s">
        <v>83</v>
      </c>
      <c r="AY1045" s="228" t="s">
        <v>137</v>
      </c>
    </row>
    <row r="1046" spans="1:65" s="2" customFormat="1" ht="16.5" customHeight="1">
      <c r="A1046" s="34"/>
      <c r="B1046" s="35"/>
      <c r="C1046" s="178" t="s">
        <v>570</v>
      </c>
      <c r="D1046" s="178" t="s">
        <v>138</v>
      </c>
      <c r="E1046" s="179" t="s">
        <v>2673</v>
      </c>
      <c r="F1046" s="180" t="s">
        <v>2674</v>
      </c>
      <c r="G1046" s="181" t="s">
        <v>156</v>
      </c>
      <c r="H1046" s="182">
        <v>4</v>
      </c>
      <c r="I1046" s="183"/>
      <c r="J1046" s="184">
        <f>ROUND(I1046*H1046,2)</f>
        <v>0</v>
      </c>
      <c r="K1046" s="180" t="s">
        <v>142</v>
      </c>
      <c r="L1046" s="185"/>
      <c r="M1046" s="186" t="s">
        <v>1</v>
      </c>
      <c r="N1046" s="187" t="s">
        <v>40</v>
      </c>
      <c r="O1046" s="71"/>
      <c r="P1046" s="188">
        <f>O1046*H1046</f>
        <v>0</v>
      </c>
      <c r="Q1046" s="188">
        <v>1.5200000000000001E-3</v>
      </c>
      <c r="R1046" s="188">
        <f>Q1046*H1046</f>
        <v>6.0800000000000003E-3</v>
      </c>
      <c r="S1046" s="188">
        <v>0</v>
      </c>
      <c r="T1046" s="189">
        <f>S1046*H1046</f>
        <v>0</v>
      </c>
      <c r="U1046" s="34"/>
      <c r="V1046" s="34"/>
      <c r="W1046" s="34"/>
      <c r="X1046" s="34"/>
      <c r="Y1046" s="34"/>
      <c r="Z1046" s="34"/>
      <c r="AA1046" s="34"/>
      <c r="AB1046" s="34"/>
      <c r="AC1046" s="34"/>
      <c r="AD1046" s="34"/>
      <c r="AE1046" s="34"/>
      <c r="AR1046" s="190" t="s">
        <v>143</v>
      </c>
      <c r="AT1046" s="190" t="s">
        <v>138</v>
      </c>
      <c r="AU1046" s="190" t="s">
        <v>83</v>
      </c>
      <c r="AY1046" s="17" t="s">
        <v>137</v>
      </c>
      <c r="BE1046" s="191">
        <f>IF(N1046="základní",J1046,0)</f>
        <v>0</v>
      </c>
      <c r="BF1046" s="191">
        <f>IF(N1046="snížená",J1046,0)</f>
        <v>0</v>
      </c>
      <c r="BG1046" s="191">
        <f>IF(N1046="zákl. přenesená",J1046,0)</f>
        <v>0</v>
      </c>
      <c r="BH1046" s="191">
        <f>IF(N1046="sníž. přenesená",J1046,0)</f>
        <v>0</v>
      </c>
      <c r="BI1046" s="191">
        <f>IF(N1046="nulová",J1046,0)</f>
        <v>0</v>
      </c>
      <c r="BJ1046" s="17" t="s">
        <v>83</v>
      </c>
      <c r="BK1046" s="191">
        <f>ROUND(I1046*H1046,2)</f>
        <v>0</v>
      </c>
      <c r="BL1046" s="17" t="s">
        <v>144</v>
      </c>
      <c r="BM1046" s="190" t="s">
        <v>2675</v>
      </c>
    </row>
    <row r="1047" spans="1:65" s="2" customFormat="1">
      <c r="A1047" s="34"/>
      <c r="B1047" s="35"/>
      <c r="C1047" s="36"/>
      <c r="D1047" s="192" t="s">
        <v>146</v>
      </c>
      <c r="E1047" s="36"/>
      <c r="F1047" s="193" t="s">
        <v>2674</v>
      </c>
      <c r="G1047" s="36"/>
      <c r="H1047" s="36"/>
      <c r="I1047" s="194"/>
      <c r="J1047" s="36"/>
      <c r="K1047" s="36"/>
      <c r="L1047" s="39"/>
      <c r="M1047" s="195"/>
      <c r="N1047" s="196"/>
      <c r="O1047" s="71"/>
      <c r="P1047" s="71"/>
      <c r="Q1047" s="71"/>
      <c r="R1047" s="71"/>
      <c r="S1047" s="71"/>
      <c r="T1047" s="72"/>
      <c r="U1047" s="34"/>
      <c r="V1047" s="34"/>
      <c r="W1047" s="34"/>
      <c r="X1047" s="34"/>
      <c r="Y1047" s="34"/>
      <c r="Z1047" s="34"/>
      <c r="AA1047" s="34"/>
      <c r="AB1047" s="34"/>
      <c r="AC1047" s="34"/>
      <c r="AD1047" s="34"/>
      <c r="AE1047" s="34"/>
      <c r="AT1047" s="17" t="s">
        <v>146</v>
      </c>
      <c r="AU1047" s="17" t="s">
        <v>83</v>
      </c>
    </row>
    <row r="1048" spans="1:65" s="12" customFormat="1">
      <c r="B1048" s="197"/>
      <c r="C1048" s="198"/>
      <c r="D1048" s="192" t="s">
        <v>147</v>
      </c>
      <c r="E1048" s="199" t="s">
        <v>1</v>
      </c>
      <c r="F1048" s="200" t="s">
        <v>2462</v>
      </c>
      <c r="G1048" s="198"/>
      <c r="H1048" s="199" t="s">
        <v>1</v>
      </c>
      <c r="I1048" s="201"/>
      <c r="J1048" s="198"/>
      <c r="K1048" s="198"/>
      <c r="L1048" s="202"/>
      <c r="M1048" s="203"/>
      <c r="N1048" s="204"/>
      <c r="O1048" s="204"/>
      <c r="P1048" s="204"/>
      <c r="Q1048" s="204"/>
      <c r="R1048" s="204"/>
      <c r="S1048" s="204"/>
      <c r="T1048" s="205"/>
      <c r="AT1048" s="206" t="s">
        <v>147</v>
      </c>
      <c r="AU1048" s="206" t="s">
        <v>83</v>
      </c>
      <c r="AV1048" s="12" t="s">
        <v>83</v>
      </c>
      <c r="AW1048" s="12" t="s">
        <v>31</v>
      </c>
      <c r="AX1048" s="12" t="s">
        <v>75</v>
      </c>
      <c r="AY1048" s="206" t="s">
        <v>137</v>
      </c>
    </row>
    <row r="1049" spans="1:65" s="13" customFormat="1">
      <c r="B1049" s="207"/>
      <c r="C1049" s="208"/>
      <c r="D1049" s="192" t="s">
        <v>147</v>
      </c>
      <c r="E1049" s="209" t="s">
        <v>1</v>
      </c>
      <c r="F1049" s="210" t="s">
        <v>144</v>
      </c>
      <c r="G1049" s="208"/>
      <c r="H1049" s="211">
        <v>4</v>
      </c>
      <c r="I1049" s="212"/>
      <c r="J1049" s="208"/>
      <c r="K1049" s="208"/>
      <c r="L1049" s="213"/>
      <c r="M1049" s="214"/>
      <c r="N1049" s="215"/>
      <c r="O1049" s="215"/>
      <c r="P1049" s="215"/>
      <c r="Q1049" s="215"/>
      <c r="R1049" s="215"/>
      <c r="S1049" s="215"/>
      <c r="T1049" s="216"/>
      <c r="AT1049" s="217" t="s">
        <v>147</v>
      </c>
      <c r="AU1049" s="217" t="s">
        <v>83</v>
      </c>
      <c r="AV1049" s="13" t="s">
        <v>85</v>
      </c>
      <c r="AW1049" s="13" t="s">
        <v>31</v>
      </c>
      <c r="AX1049" s="13" t="s">
        <v>75</v>
      </c>
      <c r="AY1049" s="217" t="s">
        <v>137</v>
      </c>
    </row>
    <row r="1050" spans="1:65" s="14" customFormat="1">
      <c r="B1050" s="218"/>
      <c r="C1050" s="219"/>
      <c r="D1050" s="192" t="s">
        <v>147</v>
      </c>
      <c r="E1050" s="220" t="s">
        <v>1</v>
      </c>
      <c r="F1050" s="221" t="s">
        <v>152</v>
      </c>
      <c r="G1050" s="219"/>
      <c r="H1050" s="222">
        <v>4</v>
      </c>
      <c r="I1050" s="223"/>
      <c r="J1050" s="219"/>
      <c r="K1050" s="219"/>
      <c r="L1050" s="224"/>
      <c r="M1050" s="225"/>
      <c r="N1050" s="226"/>
      <c r="O1050" s="226"/>
      <c r="P1050" s="226"/>
      <c r="Q1050" s="226"/>
      <c r="R1050" s="226"/>
      <c r="S1050" s="226"/>
      <c r="T1050" s="227"/>
      <c r="AT1050" s="228" t="s">
        <v>147</v>
      </c>
      <c r="AU1050" s="228" t="s">
        <v>83</v>
      </c>
      <c r="AV1050" s="14" t="s">
        <v>144</v>
      </c>
      <c r="AW1050" s="14" t="s">
        <v>31</v>
      </c>
      <c r="AX1050" s="14" t="s">
        <v>83</v>
      </c>
      <c r="AY1050" s="228" t="s">
        <v>137</v>
      </c>
    </row>
    <row r="1051" spans="1:65" s="2" customFormat="1" ht="16.5" customHeight="1">
      <c r="A1051" s="34"/>
      <c r="B1051" s="35"/>
      <c r="C1051" s="178" t="s">
        <v>576</v>
      </c>
      <c r="D1051" s="178" t="s">
        <v>138</v>
      </c>
      <c r="E1051" s="179" t="s">
        <v>507</v>
      </c>
      <c r="F1051" s="180" t="s">
        <v>508</v>
      </c>
      <c r="G1051" s="181" t="s">
        <v>156</v>
      </c>
      <c r="H1051" s="182">
        <v>10</v>
      </c>
      <c r="I1051" s="183"/>
      <c r="J1051" s="184">
        <f>ROUND(I1051*H1051,2)</f>
        <v>0</v>
      </c>
      <c r="K1051" s="180" t="s">
        <v>142</v>
      </c>
      <c r="L1051" s="185"/>
      <c r="M1051" s="186" t="s">
        <v>1</v>
      </c>
      <c r="N1051" s="187" t="s">
        <v>40</v>
      </c>
      <c r="O1051" s="71"/>
      <c r="P1051" s="188">
        <f>O1051*H1051</f>
        <v>0</v>
      </c>
      <c r="Q1051" s="188">
        <v>1.5499999999999999E-3</v>
      </c>
      <c r="R1051" s="188">
        <f>Q1051*H1051</f>
        <v>1.55E-2</v>
      </c>
      <c r="S1051" s="188">
        <v>0</v>
      </c>
      <c r="T1051" s="189">
        <f>S1051*H1051</f>
        <v>0</v>
      </c>
      <c r="U1051" s="34"/>
      <c r="V1051" s="34"/>
      <c r="W1051" s="34"/>
      <c r="X1051" s="34"/>
      <c r="Y1051" s="34"/>
      <c r="Z1051" s="34"/>
      <c r="AA1051" s="34"/>
      <c r="AB1051" s="34"/>
      <c r="AC1051" s="34"/>
      <c r="AD1051" s="34"/>
      <c r="AE1051" s="34"/>
      <c r="AR1051" s="190" t="s">
        <v>143</v>
      </c>
      <c r="AT1051" s="190" t="s">
        <v>138</v>
      </c>
      <c r="AU1051" s="190" t="s">
        <v>83</v>
      </c>
      <c r="AY1051" s="17" t="s">
        <v>137</v>
      </c>
      <c r="BE1051" s="191">
        <f>IF(N1051="základní",J1051,0)</f>
        <v>0</v>
      </c>
      <c r="BF1051" s="191">
        <f>IF(N1051="snížená",J1051,0)</f>
        <v>0</v>
      </c>
      <c r="BG1051" s="191">
        <f>IF(N1051="zákl. přenesená",J1051,0)</f>
        <v>0</v>
      </c>
      <c r="BH1051" s="191">
        <f>IF(N1051="sníž. přenesená",J1051,0)</f>
        <v>0</v>
      </c>
      <c r="BI1051" s="191">
        <f>IF(N1051="nulová",J1051,0)</f>
        <v>0</v>
      </c>
      <c r="BJ1051" s="17" t="s">
        <v>83</v>
      </c>
      <c r="BK1051" s="191">
        <f>ROUND(I1051*H1051,2)</f>
        <v>0</v>
      </c>
      <c r="BL1051" s="17" t="s">
        <v>144</v>
      </c>
      <c r="BM1051" s="190" t="s">
        <v>2676</v>
      </c>
    </row>
    <row r="1052" spans="1:65" s="2" customFormat="1">
      <c r="A1052" s="34"/>
      <c r="B1052" s="35"/>
      <c r="C1052" s="36"/>
      <c r="D1052" s="192" t="s">
        <v>146</v>
      </c>
      <c r="E1052" s="36"/>
      <c r="F1052" s="193" t="s">
        <v>508</v>
      </c>
      <c r="G1052" s="36"/>
      <c r="H1052" s="36"/>
      <c r="I1052" s="194"/>
      <c r="J1052" s="36"/>
      <c r="K1052" s="36"/>
      <c r="L1052" s="39"/>
      <c r="M1052" s="195"/>
      <c r="N1052" s="196"/>
      <c r="O1052" s="71"/>
      <c r="P1052" s="71"/>
      <c r="Q1052" s="71"/>
      <c r="R1052" s="71"/>
      <c r="S1052" s="71"/>
      <c r="T1052" s="72"/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T1052" s="17" t="s">
        <v>146</v>
      </c>
      <c r="AU1052" s="17" t="s">
        <v>83</v>
      </c>
    </row>
    <row r="1053" spans="1:65" s="12" customFormat="1">
      <c r="B1053" s="197"/>
      <c r="C1053" s="198"/>
      <c r="D1053" s="192" t="s">
        <v>147</v>
      </c>
      <c r="E1053" s="199" t="s">
        <v>1</v>
      </c>
      <c r="F1053" s="200" t="s">
        <v>2429</v>
      </c>
      <c r="G1053" s="198"/>
      <c r="H1053" s="199" t="s">
        <v>1</v>
      </c>
      <c r="I1053" s="201"/>
      <c r="J1053" s="198"/>
      <c r="K1053" s="198"/>
      <c r="L1053" s="202"/>
      <c r="M1053" s="203"/>
      <c r="N1053" s="204"/>
      <c r="O1053" s="204"/>
      <c r="P1053" s="204"/>
      <c r="Q1053" s="204"/>
      <c r="R1053" s="204"/>
      <c r="S1053" s="204"/>
      <c r="T1053" s="205"/>
      <c r="AT1053" s="206" t="s">
        <v>147</v>
      </c>
      <c r="AU1053" s="206" t="s">
        <v>83</v>
      </c>
      <c r="AV1053" s="12" t="s">
        <v>83</v>
      </c>
      <c r="AW1053" s="12" t="s">
        <v>31</v>
      </c>
      <c r="AX1053" s="12" t="s">
        <v>75</v>
      </c>
      <c r="AY1053" s="206" t="s">
        <v>137</v>
      </c>
    </row>
    <row r="1054" spans="1:65" s="13" customFormat="1">
      <c r="B1054" s="207"/>
      <c r="C1054" s="208"/>
      <c r="D1054" s="192" t="s">
        <v>147</v>
      </c>
      <c r="E1054" s="209" t="s">
        <v>1</v>
      </c>
      <c r="F1054" s="210" t="s">
        <v>1471</v>
      </c>
      <c r="G1054" s="208"/>
      <c r="H1054" s="211">
        <v>4</v>
      </c>
      <c r="I1054" s="212"/>
      <c r="J1054" s="208"/>
      <c r="K1054" s="208"/>
      <c r="L1054" s="213"/>
      <c r="M1054" s="214"/>
      <c r="N1054" s="215"/>
      <c r="O1054" s="215"/>
      <c r="P1054" s="215"/>
      <c r="Q1054" s="215"/>
      <c r="R1054" s="215"/>
      <c r="S1054" s="215"/>
      <c r="T1054" s="216"/>
      <c r="AT1054" s="217" t="s">
        <v>147</v>
      </c>
      <c r="AU1054" s="217" t="s">
        <v>83</v>
      </c>
      <c r="AV1054" s="13" t="s">
        <v>85</v>
      </c>
      <c r="AW1054" s="13" t="s">
        <v>31</v>
      </c>
      <c r="AX1054" s="13" t="s">
        <v>75</v>
      </c>
      <c r="AY1054" s="217" t="s">
        <v>137</v>
      </c>
    </row>
    <row r="1055" spans="1:65" s="12" customFormat="1">
      <c r="B1055" s="197"/>
      <c r="C1055" s="198"/>
      <c r="D1055" s="192" t="s">
        <v>147</v>
      </c>
      <c r="E1055" s="199" t="s">
        <v>1</v>
      </c>
      <c r="F1055" s="200" t="s">
        <v>2574</v>
      </c>
      <c r="G1055" s="198"/>
      <c r="H1055" s="199" t="s">
        <v>1</v>
      </c>
      <c r="I1055" s="201"/>
      <c r="J1055" s="198"/>
      <c r="K1055" s="198"/>
      <c r="L1055" s="202"/>
      <c r="M1055" s="203"/>
      <c r="N1055" s="204"/>
      <c r="O1055" s="204"/>
      <c r="P1055" s="204"/>
      <c r="Q1055" s="204"/>
      <c r="R1055" s="204"/>
      <c r="S1055" s="204"/>
      <c r="T1055" s="205"/>
      <c r="AT1055" s="206" t="s">
        <v>147</v>
      </c>
      <c r="AU1055" s="206" t="s">
        <v>83</v>
      </c>
      <c r="AV1055" s="12" t="s">
        <v>83</v>
      </c>
      <c r="AW1055" s="12" t="s">
        <v>31</v>
      </c>
      <c r="AX1055" s="12" t="s">
        <v>75</v>
      </c>
      <c r="AY1055" s="206" t="s">
        <v>137</v>
      </c>
    </row>
    <row r="1056" spans="1:65" s="13" customFormat="1">
      <c r="B1056" s="207"/>
      <c r="C1056" s="208"/>
      <c r="D1056" s="192" t="s">
        <v>147</v>
      </c>
      <c r="E1056" s="209" t="s">
        <v>1</v>
      </c>
      <c r="F1056" s="210" t="s">
        <v>2487</v>
      </c>
      <c r="G1056" s="208"/>
      <c r="H1056" s="211">
        <v>6</v>
      </c>
      <c r="I1056" s="212"/>
      <c r="J1056" s="208"/>
      <c r="K1056" s="208"/>
      <c r="L1056" s="213"/>
      <c r="M1056" s="214"/>
      <c r="N1056" s="215"/>
      <c r="O1056" s="215"/>
      <c r="P1056" s="215"/>
      <c r="Q1056" s="215"/>
      <c r="R1056" s="215"/>
      <c r="S1056" s="215"/>
      <c r="T1056" s="216"/>
      <c r="AT1056" s="217" t="s">
        <v>147</v>
      </c>
      <c r="AU1056" s="217" t="s">
        <v>83</v>
      </c>
      <c r="AV1056" s="13" t="s">
        <v>85</v>
      </c>
      <c r="AW1056" s="13" t="s">
        <v>31</v>
      </c>
      <c r="AX1056" s="13" t="s">
        <v>75</v>
      </c>
      <c r="AY1056" s="217" t="s">
        <v>137</v>
      </c>
    </row>
    <row r="1057" spans="1:65" s="14" customFormat="1">
      <c r="B1057" s="218"/>
      <c r="C1057" s="219"/>
      <c r="D1057" s="192" t="s">
        <v>147</v>
      </c>
      <c r="E1057" s="220" t="s">
        <v>1</v>
      </c>
      <c r="F1057" s="221" t="s">
        <v>152</v>
      </c>
      <c r="G1057" s="219"/>
      <c r="H1057" s="222">
        <v>10</v>
      </c>
      <c r="I1057" s="223"/>
      <c r="J1057" s="219"/>
      <c r="K1057" s="219"/>
      <c r="L1057" s="224"/>
      <c r="M1057" s="225"/>
      <c r="N1057" s="226"/>
      <c r="O1057" s="226"/>
      <c r="P1057" s="226"/>
      <c r="Q1057" s="226"/>
      <c r="R1057" s="226"/>
      <c r="S1057" s="226"/>
      <c r="T1057" s="227"/>
      <c r="AT1057" s="228" t="s">
        <v>147</v>
      </c>
      <c r="AU1057" s="228" t="s">
        <v>83</v>
      </c>
      <c r="AV1057" s="14" t="s">
        <v>144</v>
      </c>
      <c r="AW1057" s="14" t="s">
        <v>31</v>
      </c>
      <c r="AX1057" s="14" t="s">
        <v>83</v>
      </c>
      <c r="AY1057" s="228" t="s">
        <v>137</v>
      </c>
    </row>
    <row r="1058" spans="1:65" s="2" customFormat="1" ht="16.5" customHeight="1">
      <c r="A1058" s="34"/>
      <c r="B1058" s="35"/>
      <c r="C1058" s="178" t="s">
        <v>580</v>
      </c>
      <c r="D1058" s="178" t="s">
        <v>138</v>
      </c>
      <c r="E1058" s="179" t="s">
        <v>511</v>
      </c>
      <c r="F1058" s="180" t="s">
        <v>512</v>
      </c>
      <c r="G1058" s="181" t="s">
        <v>156</v>
      </c>
      <c r="H1058" s="182">
        <v>5</v>
      </c>
      <c r="I1058" s="183"/>
      <c r="J1058" s="184">
        <f>ROUND(I1058*H1058,2)</f>
        <v>0</v>
      </c>
      <c r="K1058" s="180" t="s">
        <v>142</v>
      </c>
      <c r="L1058" s="185"/>
      <c r="M1058" s="186" t="s">
        <v>1</v>
      </c>
      <c r="N1058" s="187" t="s">
        <v>40</v>
      </c>
      <c r="O1058" s="71"/>
      <c r="P1058" s="188">
        <f>O1058*H1058</f>
        <v>0</v>
      </c>
      <c r="Q1058" s="188">
        <v>1.58E-3</v>
      </c>
      <c r="R1058" s="188">
        <f>Q1058*H1058</f>
        <v>7.9000000000000008E-3</v>
      </c>
      <c r="S1058" s="188">
        <v>0</v>
      </c>
      <c r="T1058" s="189">
        <f>S1058*H1058</f>
        <v>0</v>
      </c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R1058" s="190" t="s">
        <v>143</v>
      </c>
      <c r="AT1058" s="190" t="s">
        <v>138</v>
      </c>
      <c r="AU1058" s="190" t="s">
        <v>83</v>
      </c>
      <c r="AY1058" s="17" t="s">
        <v>137</v>
      </c>
      <c r="BE1058" s="191">
        <f>IF(N1058="základní",J1058,0)</f>
        <v>0</v>
      </c>
      <c r="BF1058" s="191">
        <f>IF(N1058="snížená",J1058,0)</f>
        <v>0</v>
      </c>
      <c r="BG1058" s="191">
        <f>IF(N1058="zákl. přenesená",J1058,0)</f>
        <v>0</v>
      </c>
      <c r="BH1058" s="191">
        <f>IF(N1058="sníž. přenesená",J1058,0)</f>
        <v>0</v>
      </c>
      <c r="BI1058" s="191">
        <f>IF(N1058="nulová",J1058,0)</f>
        <v>0</v>
      </c>
      <c r="BJ1058" s="17" t="s">
        <v>83</v>
      </c>
      <c r="BK1058" s="191">
        <f>ROUND(I1058*H1058,2)</f>
        <v>0</v>
      </c>
      <c r="BL1058" s="17" t="s">
        <v>144</v>
      </c>
      <c r="BM1058" s="190" t="s">
        <v>2677</v>
      </c>
    </row>
    <row r="1059" spans="1:65" s="2" customFormat="1">
      <c r="A1059" s="34"/>
      <c r="B1059" s="35"/>
      <c r="C1059" s="36"/>
      <c r="D1059" s="192" t="s">
        <v>146</v>
      </c>
      <c r="E1059" s="36"/>
      <c r="F1059" s="193" t="s">
        <v>512</v>
      </c>
      <c r="G1059" s="36"/>
      <c r="H1059" s="36"/>
      <c r="I1059" s="194"/>
      <c r="J1059" s="36"/>
      <c r="K1059" s="36"/>
      <c r="L1059" s="39"/>
      <c r="M1059" s="195"/>
      <c r="N1059" s="196"/>
      <c r="O1059" s="71"/>
      <c r="P1059" s="71"/>
      <c r="Q1059" s="71"/>
      <c r="R1059" s="71"/>
      <c r="S1059" s="71"/>
      <c r="T1059" s="72"/>
      <c r="U1059" s="34"/>
      <c r="V1059" s="34"/>
      <c r="W1059" s="34"/>
      <c r="X1059" s="34"/>
      <c r="Y1059" s="34"/>
      <c r="Z1059" s="34"/>
      <c r="AA1059" s="34"/>
      <c r="AB1059" s="34"/>
      <c r="AC1059" s="34"/>
      <c r="AD1059" s="34"/>
      <c r="AE1059" s="34"/>
      <c r="AT1059" s="17" t="s">
        <v>146</v>
      </c>
      <c r="AU1059" s="17" t="s">
        <v>83</v>
      </c>
    </row>
    <row r="1060" spans="1:65" s="12" customFormat="1">
      <c r="B1060" s="197"/>
      <c r="C1060" s="198"/>
      <c r="D1060" s="192" t="s">
        <v>147</v>
      </c>
      <c r="E1060" s="199" t="s">
        <v>1</v>
      </c>
      <c r="F1060" s="200" t="s">
        <v>2429</v>
      </c>
      <c r="G1060" s="198"/>
      <c r="H1060" s="199" t="s">
        <v>1</v>
      </c>
      <c r="I1060" s="201"/>
      <c r="J1060" s="198"/>
      <c r="K1060" s="198"/>
      <c r="L1060" s="202"/>
      <c r="M1060" s="203"/>
      <c r="N1060" s="204"/>
      <c r="O1060" s="204"/>
      <c r="P1060" s="204"/>
      <c r="Q1060" s="204"/>
      <c r="R1060" s="204"/>
      <c r="S1060" s="204"/>
      <c r="T1060" s="205"/>
      <c r="AT1060" s="206" t="s">
        <v>147</v>
      </c>
      <c r="AU1060" s="206" t="s">
        <v>83</v>
      </c>
      <c r="AV1060" s="12" t="s">
        <v>83</v>
      </c>
      <c r="AW1060" s="12" t="s">
        <v>31</v>
      </c>
      <c r="AX1060" s="12" t="s">
        <v>75</v>
      </c>
      <c r="AY1060" s="206" t="s">
        <v>137</v>
      </c>
    </row>
    <row r="1061" spans="1:65" s="13" customFormat="1">
      <c r="B1061" s="207"/>
      <c r="C1061" s="208"/>
      <c r="D1061" s="192" t="s">
        <v>147</v>
      </c>
      <c r="E1061" s="209" t="s">
        <v>1</v>
      </c>
      <c r="F1061" s="210" t="s">
        <v>1453</v>
      </c>
      <c r="G1061" s="208"/>
      <c r="H1061" s="211">
        <v>2</v>
      </c>
      <c r="I1061" s="212"/>
      <c r="J1061" s="208"/>
      <c r="K1061" s="208"/>
      <c r="L1061" s="213"/>
      <c r="M1061" s="214"/>
      <c r="N1061" s="215"/>
      <c r="O1061" s="215"/>
      <c r="P1061" s="215"/>
      <c r="Q1061" s="215"/>
      <c r="R1061" s="215"/>
      <c r="S1061" s="215"/>
      <c r="T1061" s="216"/>
      <c r="AT1061" s="217" t="s">
        <v>147</v>
      </c>
      <c r="AU1061" s="217" t="s">
        <v>83</v>
      </c>
      <c r="AV1061" s="13" t="s">
        <v>85</v>
      </c>
      <c r="AW1061" s="13" t="s">
        <v>31</v>
      </c>
      <c r="AX1061" s="13" t="s">
        <v>75</v>
      </c>
      <c r="AY1061" s="217" t="s">
        <v>137</v>
      </c>
    </row>
    <row r="1062" spans="1:65" s="12" customFormat="1">
      <c r="B1062" s="197"/>
      <c r="C1062" s="198"/>
      <c r="D1062" s="192" t="s">
        <v>147</v>
      </c>
      <c r="E1062" s="199" t="s">
        <v>1</v>
      </c>
      <c r="F1062" s="200" t="s">
        <v>2574</v>
      </c>
      <c r="G1062" s="198"/>
      <c r="H1062" s="199" t="s">
        <v>1</v>
      </c>
      <c r="I1062" s="201"/>
      <c r="J1062" s="198"/>
      <c r="K1062" s="198"/>
      <c r="L1062" s="202"/>
      <c r="M1062" s="203"/>
      <c r="N1062" s="204"/>
      <c r="O1062" s="204"/>
      <c r="P1062" s="204"/>
      <c r="Q1062" s="204"/>
      <c r="R1062" s="204"/>
      <c r="S1062" s="204"/>
      <c r="T1062" s="205"/>
      <c r="AT1062" s="206" t="s">
        <v>147</v>
      </c>
      <c r="AU1062" s="206" t="s">
        <v>83</v>
      </c>
      <c r="AV1062" s="12" t="s">
        <v>83</v>
      </c>
      <c r="AW1062" s="12" t="s">
        <v>31</v>
      </c>
      <c r="AX1062" s="12" t="s">
        <v>75</v>
      </c>
      <c r="AY1062" s="206" t="s">
        <v>137</v>
      </c>
    </row>
    <row r="1063" spans="1:65" s="13" customFormat="1">
      <c r="B1063" s="207"/>
      <c r="C1063" s="208"/>
      <c r="D1063" s="192" t="s">
        <v>147</v>
      </c>
      <c r="E1063" s="209" t="s">
        <v>1</v>
      </c>
      <c r="F1063" s="210" t="s">
        <v>2490</v>
      </c>
      <c r="G1063" s="208"/>
      <c r="H1063" s="211">
        <v>3</v>
      </c>
      <c r="I1063" s="212"/>
      <c r="J1063" s="208"/>
      <c r="K1063" s="208"/>
      <c r="L1063" s="213"/>
      <c r="M1063" s="214"/>
      <c r="N1063" s="215"/>
      <c r="O1063" s="215"/>
      <c r="P1063" s="215"/>
      <c r="Q1063" s="215"/>
      <c r="R1063" s="215"/>
      <c r="S1063" s="215"/>
      <c r="T1063" s="216"/>
      <c r="AT1063" s="217" t="s">
        <v>147</v>
      </c>
      <c r="AU1063" s="217" t="s">
        <v>83</v>
      </c>
      <c r="AV1063" s="13" t="s">
        <v>85</v>
      </c>
      <c r="AW1063" s="13" t="s">
        <v>31</v>
      </c>
      <c r="AX1063" s="13" t="s">
        <v>75</v>
      </c>
      <c r="AY1063" s="217" t="s">
        <v>137</v>
      </c>
    </row>
    <row r="1064" spans="1:65" s="14" customFormat="1">
      <c r="B1064" s="218"/>
      <c r="C1064" s="219"/>
      <c r="D1064" s="192" t="s">
        <v>147</v>
      </c>
      <c r="E1064" s="220" t="s">
        <v>1</v>
      </c>
      <c r="F1064" s="221" t="s">
        <v>152</v>
      </c>
      <c r="G1064" s="219"/>
      <c r="H1064" s="222">
        <v>5</v>
      </c>
      <c r="I1064" s="223"/>
      <c r="J1064" s="219"/>
      <c r="K1064" s="219"/>
      <c r="L1064" s="224"/>
      <c r="M1064" s="225"/>
      <c r="N1064" s="226"/>
      <c r="O1064" s="226"/>
      <c r="P1064" s="226"/>
      <c r="Q1064" s="226"/>
      <c r="R1064" s="226"/>
      <c r="S1064" s="226"/>
      <c r="T1064" s="227"/>
      <c r="AT1064" s="228" t="s">
        <v>147</v>
      </c>
      <c r="AU1064" s="228" t="s">
        <v>83</v>
      </c>
      <c r="AV1064" s="14" t="s">
        <v>144</v>
      </c>
      <c r="AW1064" s="14" t="s">
        <v>31</v>
      </c>
      <c r="AX1064" s="14" t="s">
        <v>83</v>
      </c>
      <c r="AY1064" s="228" t="s">
        <v>137</v>
      </c>
    </row>
    <row r="1065" spans="1:65" s="2" customFormat="1" ht="16.5" customHeight="1">
      <c r="A1065" s="34"/>
      <c r="B1065" s="35"/>
      <c r="C1065" s="178" t="s">
        <v>585</v>
      </c>
      <c r="D1065" s="178" t="s">
        <v>138</v>
      </c>
      <c r="E1065" s="179" t="s">
        <v>2678</v>
      </c>
      <c r="F1065" s="180" t="s">
        <v>2679</v>
      </c>
      <c r="G1065" s="181" t="s">
        <v>156</v>
      </c>
      <c r="H1065" s="182">
        <v>2</v>
      </c>
      <c r="I1065" s="183"/>
      <c r="J1065" s="184">
        <f>ROUND(I1065*H1065,2)</f>
        <v>0</v>
      </c>
      <c r="K1065" s="180" t="s">
        <v>142</v>
      </c>
      <c r="L1065" s="185"/>
      <c r="M1065" s="186" t="s">
        <v>1</v>
      </c>
      <c r="N1065" s="187" t="s">
        <v>40</v>
      </c>
      <c r="O1065" s="71"/>
      <c r="P1065" s="188">
        <f>O1065*H1065</f>
        <v>0</v>
      </c>
      <c r="Q1065" s="188">
        <v>1.6100000000000001E-3</v>
      </c>
      <c r="R1065" s="188">
        <f>Q1065*H1065</f>
        <v>3.2200000000000002E-3</v>
      </c>
      <c r="S1065" s="188">
        <v>0</v>
      </c>
      <c r="T1065" s="189">
        <f>S1065*H1065</f>
        <v>0</v>
      </c>
      <c r="U1065" s="34"/>
      <c r="V1065" s="34"/>
      <c r="W1065" s="34"/>
      <c r="X1065" s="34"/>
      <c r="Y1065" s="34"/>
      <c r="Z1065" s="34"/>
      <c r="AA1065" s="34"/>
      <c r="AB1065" s="34"/>
      <c r="AC1065" s="34"/>
      <c r="AD1065" s="34"/>
      <c r="AE1065" s="34"/>
      <c r="AR1065" s="190" t="s">
        <v>143</v>
      </c>
      <c r="AT1065" s="190" t="s">
        <v>138</v>
      </c>
      <c r="AU1065" s="190" t="s">
        <v>83</v>
      </c>
      <c r="AY1065" s="17" t="s">
        <v>137</v>
      </c>
      <c r="BE1065" s="191">
        <f>IF(N1065="základní",J1065,0)</f>
        <v>0</v>
      </c>
      <c r="BF1065" s="191">
        <f>IF(N1065="snížená",J1065,0)</f>
        <v>0</v>
      </c>
      <c r="BG1065" s="191">
        <f>IF(N1065="zákl. přenesená",J1065,0)</f>
        <v>0</v>
      </c>
      <c r="BH1065" s="191">
        <f>IF(N1065="sníž. přenesená",J1065,0)</f>
        <v>0</v>
      </c>
      <c r="BI1065" s="191">
        <f>IF(N1065="nulová",J1065,0)</f>
        <v>0</v>
      </c>
      <c r="BJ1065" s="17" t="s">
        <v>83</v>
      </c>
      <c r="BK1065" s="191">
        <f>ROUND(I1065*H1065,2)</f>
        <v>0</v>
      </c>
      <c r="BL1065" s="17" t="s">
        <v>144</v>
      </c>
      <c r="BM1065" s="190" t="s">
        <v>2680</v>
      </c>
    </row>
    <row r="1066" spans="1:65" s="2" customFormat="1">
      <c r="A1066" s="34"/>
      <c r="B1066" s="35"/>
      <c r="C1066" s="36"/>
      <c r="D1066" s="192" t="s">
        <v>146</v>
      </c>
      <c r="E1066" s="36"/>
      <c r="F1066" s="193" t="s">
        <v>2679</v>
      </c>
      <c r="G1066" s="36"/>
      <c r="H1066" s="36"/>
      <c r="I1066" s="194"/>
      <c r="J1066" s="36"/>
      <c r="K1066" s="36"/>
      <c r="L1066" s="39"/>
      <c r="M1066" s="195"/>
      <c r="N1066" s="196"/>
      <c r="O1066" s="71"/>
      <c r="P1066" s="71"/>
      <c r="Q1066" s="71"/>
      <c r="R1066" s="71"/>
      <c r="S1066" s="71"/>
      <c r="T1066" s="72"/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T1066" s="17" t="s">
        <v>146</v>
      </c>
      <c r="AU1066" s="17" t="s">
        <v>83</v>
      </c>
    </row>
    <row r="1067" spans="1:65" s="12" customFormat="1">
      <c r="B1067" s="197"/>
      <c r="C1067" s="198"/>
      <c r="D1067" s="192" t="s">
        <v>147</v>
      </c>
      <c r="E1067" s="199" t="s">
        <v>1</v>
      </c>
      <c r="F1067" s="200" t="s">
        <v>2462</v>
      </c>
      <c r="G1067" s="198"/>
      <c r="H1067" s="199" t="s">
        <v>1</v>
      </c>
      <c r="I1067" s="201"/>
      <c r="J1067" s="198"/>
      <c r="K1067" s="198"/>
      <c r="L1067" s="202"/>
      <c r="M1067" s="203"/>
      <c r="N1067" s="204"/>
      <c r="O1067" s="204"/>
      <c r="P1067" s="204"/>
      <c r="Q1067" s="204"/>
      <c r="R1067" s="204"/>
      <c r="S1067" s="204"/>
      <c r="T1067" s="205"/>
      <c r="AT1067" s="206" t="s">
        <v>147</v>
      </c>
      <c r="AU1067" s="206" t="s">
        <v>83</v>
      </c>
      <c r="AV1067" s="12" t="s">
        <v>83</v>
      </c>
      <c r="AW1067" s="12" t="s">
        <v>31</v>
      </c>
      <c r="AX1067" s="12" t="s">
        <v>75</v>
      </c>
      <c r="AY1067" s="206" t="s">
        <v>137</v>
      </c>
    </row>
    <row r="1068" spans="1:65" s="13" customFormat="1">
      <c r="B1068" s="207"/>
      <c r="C1068" s="208"/>
      <c r="D1068" s="192" t="s">
        <v>147</v>
      </c>
      <c r="E1068" s="209" t="s">
        <v>1</v>
      </c>
      <c r="F1068" s="210" t="s">
        <v>85</v>
      </c>
      <c r="G1068" s="208"/>
      <c r="H1068" s="211">
        <v>2</v>
      </c>
      <c r="I1068" s="212"/>
      <c r="J1068" s="208"/>
      <c r="K1068" s="208"/>
      <c r="L1068" s="213"/>
      <c r="M1068" s="214"/>
      <c r="N1068" s="215"/>
      <c r="O1068" s="215"/>
      <c r="P1068" s="215"/>
      <c r="Q1068" s="215"/>
      <c r="R1068" s="215"/>
      <c r="S1068" s="215"/>
      <c r="T1068" s="216"/>
      <c r="AT1068" s="217" t="s">
        <v>147</v>
      </c>
      <c r="AU1068" s="217" t="s">
        <v>83</v>
      </c>
      <c r="AV1068" s="13" t="s">
        <v>85</v>
      </c>
      <c r="AW1068" s="13" t="s">
        <v>31</v>
      </c>
      <c r="AX1068" s="13" t="s">
        <v>75</v>
      </c>
      <c r="AY1068" s="217" t="s">
        <v>137</v>
      </c>
    </row>
    <row r="1069" spans="1:65" s="14" customFormat="1">
      <c r="B1069" s="218"/>
      <c r="C1069" s="219"/>
      <c r="D1069" s="192" t="s">
        <v>147</v>
      </c>
      <c r="E1069" s="220" t="s">
        <v>1</v>
      </c>
      <c r="F1069" s="221" t="s">
        <v>152</v>
      </c>
      <c r="G1069" s="219"/>
      <c r="H1069" s="222">
        <v>2</v>
      </c>
      <c r="I1069" s="223"/>
      <c r="J1069" s="219"/>
      <c r="K1069" s="219"/>
      <c r="L1069" s="224"/>
      <c r="M1069" s="225"/>
      <c r="N1069" s="226"/>
      <c r="O1069" s="226"/>
      <c r="P1069" s="226"/>
      <c r="Q1069" s="226"/>
      <c r="R1069" s="226"/>
      <c r="S1069" s="226"/>
      <c r="T1069" s="227"/>
      <c r="AT1069" s="228" t="s">
        <v>147</v>
      </c>
      <c r="AU1069" s="228" t="s">
        <v>83</v>
      </c>
      <c r="AV1069" s="14" t="s">
        <v>144</v>
      </c>
      <c r="AW1069" s="14" t="s">
        <v>31</v>
      </c>
      <c r="AX1069" s="14" t="s">
        <v>83</v>
      </c>
      <c r="AY1069" s="228" t="s">
        <v>137</v>
      </c>
    </row>
    <row r="1070" spans="1:65" s="2" customFormat="1" ht="16.5" customHeight="1">
      <c r="A1070" s="34"/>
      <c r="B1070" s="35"/>
      <c r="C1070" s="178" t="s">
        <v>590</v>
      </c>
      <c r="D1070" s="178" t="s">
        <v>138</v>
      </c>
      <c r="E1070" s="179" t="s">
        <v>515</v>
      </c>
      <c r="F1070" s="180" t="s">
        <v>516</v>
      </c>
      <c r="G1070" s="181" t="s">
        <v>156</v>
      </c>
      <c r="H1070" s="182">
        <v>5</v>
      </c>
      <c r="I1070" s="183"/>
      <c r="J1070" s="184">
        <f>ROUND(I1070*H1070,2)</f>
        <v>0</v>
      </c>
      <c r="K1070" s="180" t="s">
        <v>142</v>
      </c>
      <c r="L1070" s="185"/>
      <c r="M1070" s="186" t="s">
        <v>1</v>
      </c>
      <c r="N1070" s="187" t="s">
        <v>40</v>
      </c>
      <c r="O1070" s="71"/>
      <c r="P1070" s="188">
        <f>O1070*H1070</f>
        <v>0</v>
      </c>
      <c r="Q1070" s="188">
        <v>1.64E-3</v>
      </c>
      <c r="R1070" s="188">
        <f>Q1070*H1070</f>
        <v>8.199999999999999E-3</v>
      </c>
      <c r="S1070" s="188">
        <v>0</v>
      </c>
      <c r="T1070" s="189">
        <f>S1070*H1070</f>
        <v>0</v>
      </c>
      <c r="U1070" s="34"/>
      <c r="V1070" s="34"/>
      <c r="W1070" s="34"/>
      <c r="X1070" s="34"/>
      <c r="Y1070" s="34"/>
      <c r="Z1070" s="34"/>
      <c r="AA1070" s="34"/>
      <c r="AB1070" s="34"/>
      <c r="AC1070" s="34"/>
      <c r="AD1070" s="34"/>
      <c r="AE1070" s="34"/>
      <c r="AR1070" s="190" t="s">
        <v>143</v>
      </c>
      <c r="AT1070" s="190" t="s">
        <v>138</v>
      </c>
      <c r="AU1070" s="190" t="s">
        <v>83</v>
      </c>
      <c r="AY1070" s="17" t="s">
        <v>137</v>
      </c>
      <c r="BE1070" s="191">
        <f>IF(N1070="základní",J1070,0)</f>
        <v>0</v>
      </c>
      <c r="BF1070" s="191">
        <f>IF(N1070="snížená",J1070,0)</f>
        <v>0</v>
      </c>
      <c r="BG1070" s="191">
        <f>IF(N1070="zákl. přenesená",J1070,0)</f>
        <v>0</v>
      </c>
      <c r="BH1070" s="191">
        <f>IF(N1070="sníž. přenesená",J1070,0)</f>
        <v>0</v>
      </c>
      <c r="BI1070" s="191">
        <f>IF(N1070="nulová",J1070,0)</f>
        <v>0</v>
      </c>
      <c r="BJ1070" s="17" t="s">
        <v>83</v>
      </c>
      <c r="BK1070" s="191">
        <f>ROUND(I1070*H1070,2)</f>
        <v>0</v>
      </c>
      <c r="BL1070" s="17" t="s">
        <v>144</v>
      </c>
      <c r="BM1070" s="190" t="s">
        <v>2681</v>
      </c>
    </row>
    <row r="1071" spans="1:65" s="2" customFormat="1">
      <c r="A1071" s="34"/>
      <c r="B1071" s="35"/>
      <c r="C1071" s="36"/>
      <c r="D1071" s="192" t="s">
        <v>146</v>
      </c>
      <c r="E1071" s="36"/>
      <c r="F1071" s="193" t="s">
        <v>516</v>
      </c>
      <c r="G1071" s="36"/>
      <c r="H1071" s="36"/>
      <c r="I1071" s="194"/>
      <c r="J1071" s="36"/>
      <c r="K1071" s="36"/>
      <c r="L1071" s="39"/>
      <c r="M1071" s="195"/>
      <c r="N1071" s="196"/>
      <c r="O1071" s="71"/>
      <c r="P1071" s="71"/>
      <c r="Q1071" s="71"/>
      <c r="R1071" s="71"/>
      <c r="S1071" s="71"/>
      <c r="T1071" s="72"/>
      <c r="U1071" s="34"/>
      <c r="V1071" s="34"/>
      <c r="W1071" s="34"/>
      <c r="X1071" s="34"/>
      <c r="Y1071" s="34"/>
      <c r="Z1071" s="34"/>
      <c r="AA1071" s="34"/>
      <c r="AB1071" s="34"/>
      <c r="AC1071" s="34"/>
      <c r="AD1071" s="34"/>
      <c r="AE1071" s="34"/>
      <c r="AT1071" s="17" t="s">
        <v>146</v>
      </c>
      <c r="AU1071" s="17" t="s">
        <v>83</v>
      </c>
    </row>
    <row r="1072" spans="1:65" s="12" customFormat="1">
      <c r="B1072" s="197"/>
      <c r="C1072" s="198"/>
      <c r="D1072" s="192" t="s">
        <v>147</v>
      </c>
      <c r="E1072" s="199" t="s">
        <v>1</v>
      </c>
      <c r="F1072" s="200" t="s">
        <v>2428</v>
      </c>
      <c r="G1072" s="198"/>
      <c r="H1072" s="199" t="s">
        <v>1</v>
      </c>
      <c r="I1072" s="201"/>
      <c r="J1072" s="198"/>
      <c r="K1072" s="198"/>
      <c r="L1072" s="202"/>
      <c r="M1072" s="203"/>
      <c r="N1072" s="204"/>
      <c r="O1072" s="204"/>
      <c r="P1072" s="204"/>
      <c r="Q1072" s="204"/>
      <c r="R1072" s="204"/>
      <c r="S1072" s="204"/>
      <c r="T1072" s="205"/>
      <c r="AT1072" s="206" t="s">
        <v>147</v>
      </c>
      <c r="AU1072" s="206" t="s">
        <v>83</v>
      </c>
      <c r="AV1072" s="12" t="s">
        <v>83</v>
      </c>
      <c r="AW1072" s="12" t="s">
        <v>31</v>
      </c>
      <c r="AX1072" s="12" t="s">
        <v>75</v>
      </c>
      <c r="AY1072" s="206" t="s">
        <v>137</v>
      </c>
    </row>
    <row r="1073" spans="1:65" s="13" customFormat="1">
      <c r="B1073" s="207"/>
      <c r="C1073" s="208"/>
      <c r="D1073" s="192" t="s">
        <v>147</v>
      </c>
      <c r="E1073" s="209" t="s">
        <v>1</v>
      </c>
      <c r="F1073" s="210" t="s">
        <v>83</v>
      </c>
      <c r="G1073" s="208"/>
      <c r="H1073" s="211">
        <v>1</v>
      </c>
      <c r="I1073" s="212"/>
      <c r="J1073" s="208"/>
      <c r="K1073" s="208"/>
      <c r="L1073" s="213"/>
      <c r="M1073" s="214"/>
      <c r="N1073" s="215"/>
      <c r="O1073" s="215"/>
      <c r="P1073" s="215"/>
      <c r="Q1073" s="215"/>
      <c r="R1073" s="215"/>
      <c r="S1073" s="215"/>
      <c r="T1073" s="216"/>
      <c r="AT1073" s="217" t="s">
        <v>147</v>
      </c>
      <c r="AU1073" s="217" t="s">
        <v>83</v>
      </c>
      <c r="AV1073" s="13" t="s">
        <v>85</v>
      </c>
      <c r="AW1073" s="13" t="s">
        <v>31</v>
      </c>
      <c r="AX1073" s="13" t="s">
        <v>75</v>
      </c>
      <c r="AY1073" s="217" t="s">
        <v>137</v>
      </c>
    </row>
    <row r="1074" spans="1:65" s="12" customFormat="1">
      <c r="B1074" s="197"/>
      <c r="C1074" s="198"/>
      <c r="D1074" s="192" t="s">
        <v>147</v>
      </c>
      <c r="E1074" s="199" t="s">
        <v>1</v>
      </c>
      <c r="F1074" s="200" t="s">
        <v>2462</v>
      </c>
      <c r="G1074" s="198"/>
      <c r="H1074" s="199" t="s">
        <v>1</v>
      </c>
      <c r="I1074" s="201"/>
      <c r="J1074" s="198"/>
      <c r="K1074" s="198"/>
      <c r="L1074" s="202"/>
      <c r="M1074" s="203"/>
      <c r="N1074" s="204"/>
      <c r="O1074" s="204"/>
      <c r="P1074" s="204"/>
      <c r="Q1074" s="204"/>
      <c r="R1074" s="204"/>
      <c r="S1074" s="204"/>
      <c r="T1074" s="205"/>
      <c r="AT1074" s="206" t="s">
        <v>147</v>
      </c>
      <c r="AU1074" s="206" t="s">
        <v>83</v>
      </c>
      <c r="AV1074" s="12" t="s">
        <v>83</v>
      </c>
      <c r="AW1074" s="12" t="s">
        <v>31</v>
      </c>
      <c r="AX1074" s="12" t="s">
        <v>75</v>
      </c>
      <c r="AY1074" s="206" t="s">
        <v>137</v>
      </c>
    </row>
    <row r="1075" spans="1:65" s="13" customFormat="1">
      <c r="B1075" s="207"/>
      <c r="C1075" s="208"/>
      <c r="D1075" s="192" t="s">
        <v>147</v>
      </c>
      <c r="E1075" s="209" t="s">
        <v>1</v>
      </c>
      <c r="F1075" s="210" t="s">
        <v>144</v>
      </c>
      <c r="G1075" s="208"/>
      <c r="H1075" s="211">
        <v>4</v>
      </c>
      <c r="I1075" s="212"/>
      <c r="J1075" s="208"/>
      <c r="K1075" s="208"/>
      <c r="L1075" s="213"/>
      <c r="M1075" s="214"/>
      <c r="N1075" s="215"/>
      <c r="O1075" s="215"/>
      <c r="P1075" s="215"/>
      <c r="Q1075" s="215"/>
      <c r="R1075" s="215"/>
      <c r="S1075" s="215"/>
      <c r="T1075" s="216"/>
      <c r="AT1075" s="217" t="s">
        <v>147</v>
      </c>
      <c r="AU1075" s="217" t="s">
        <v>83</v>
      </c>
      <c r="AV1075" s="13" t="s">
        <v>85</v>
      </c>
      <c r="AW1075" s="13" t="s">
        <v>31</v>
      </c>
      <c r="AX1075" s="13" t="s">
        <v>75</v>
      </c>
      <c r="AY1075" s="217" t="s">
        <v>137</v>
      </c>
    </row>
    <row r="1076" spans="1:65" s="14" customFormat="1">
      <c r="B1076" s="218"/>
      <c r="C1076" s="219"/>
      <c r="D1076" s="192" t="s">
        <v>147</v>
      </c>
      <c r="E1076" s="220" t="s">
        <v>1</v>
      </c>
      <c r="F1076" s="221" t="s">
        <v>152</v>
      </c>
      <c r="G1076" s="219"/>
      <c r="H1076" s="222">
        <v>5</v>
      </c>
      <c r="I1076" s="223"/>
      <c r="J1076" s="219"/>
      <c r="K1076" s="219"/>
      <c r="L1076" s="224"/>
      <c r="M1076" s="225"/>
      <c r="N1076" s="226"/>
      <c r="O1076" s="226"/>
      <c r="P1076" s="226"/>
      <c r="Q1076" s="226"/>
      <c r="R1076" s="226"/>
      <c r="S1076" s="226"/>
      <c r="T1076" s="227"/>
      <c r="AT1076" s="228" t="s">
        <v>147</v>
      </c>
      <c r="AU1076" s="228" t="s">
        <v>83</v>
      </c>
      <c r="AV1076" s="14" t="s">
        <v>144</v>
      </c>
      <c r="AW1076" s="14" t="s">
        <v>31</v>
      </c>
      <c r="AX1076" s="14" t="s">
        <v>83</v>
      </c>
      <c r="AY1076" s="228" t="s">
        <v>137</v>
      </c>
    </row>
    <row r="1077" spans="1:65" s="2" customFormat="1" ht="16.5" customHeight="1">
      <c r="A1077" s="34"/>
      <c r="B1077" s="35"/>
      <c r="C1077" s="178" t="s">
        <v>597</v>
      </c>
      <c r="D1077" s="178" t="s">
        <v>138</v>
      </c>
      <c r="E1077" s="179" t="s">
        <v>519</v>
      </c>
      <c r="F1077" s="180" t="s">
        <v>520</v>
      </c>
      <c r="G1077" s="181" t="s">
        <v>156</v>
      </c>
      <c r="H1077" s="182">
        <v>5</v>
      </c>
      <c r="I1077" s="183"/>
      <c r="J1077" s="184">
        <f>ROUND(I1077*H1077,2)</f>
        <v>0</v>
      </c>
      <c r="K1077" s="180" t="s">
        <v>142</v>
      </c>
      <c r="L1077" s="185"/>
      <c r="M1077" s="186" t="s">
        <v>1</v>
      </c>
      <c r="N1077" s="187" t="s">
        <v>40</v>
      </c>
      <c r="O1077" s="71"/>
      <c r="P1077" s="188">
        <f>O1077*H1077</f>
        <v>0</v>
      </c>
      <c r="Q1077" s="188">
        <v>1.67E-3</v>
      </c>
      <c r="R1077" s="188">
        <f>Q1077*H1077</f>
        <v>8.3499999999999998E-3</v>
      </c>
      <c r="S1077" s="188">
        <v>0</v>
      </c>
      <c r="T1077" s="189">
        <f>S1077*H1077</f>
        <v>0</v>
      </c>
      <c r="U1077" s="34"/>
      <c r="V1077" s="34"/>
      <c r="W1077" s="34"/>
      <c r="X1077" s="34"/>
      <c r="Y1077" s="34"/>
      <c r="Z1077" s="34"/>
      <c r="AA1077" s="34"/>
      <c r="AB1077" s="34"/>
      <c r="AC1077" s="34"/>
      <c r="AD1077" s="34"/>
      <c r="AE1077" s="34"/>
      <c r="AR1077" s="190" t="s">
        <v>143</v>
      </c>
      <c r="AT1077" s="190" t="s">
        <v>138</v>
      </c>
      <c r="AU1077" s="190" t="s">
        <v>83</v>
      </c>
      <c r="AY1077" s="17" t="s">
        <v>137</v>
      </c>
      <c r="BE1077" s="191">
        <f>IF(N1077="základní",J1077,0)</f>
        <v>0</v>
      </c>
      <c r="BF1077" s="191">
        <f>IF(N1077="snížená",J1077,0)</f>
        <v>0</v>
      </c>
      <c r="BG1077" s="191">
        <f>IF(N1077="zákl. přenesená",J1077,0)</f>
        <v>0</v>
      </c>
      <c r="BH1077" s="191">
        <f>IF(N1077="sníž. přenesená",J1077,0)</f>
        <v>0</v>
      </c>
      <c r="BI1077" s="191">
        <f>IF(N1077="nulová",J1077,0)</f>
        <v>0</v>
      </c>
      <c r="BJ1077" s="17" t="s">
        <v>83</v>
      </c>
      <c r="BK1077" s="191">
        <f>ROUND(I1077*H1077,2)</f>
        <v>0</v>
      </c>
      <c r="BL1077" s="17" t="s">
        <v>144</v>
      </c>
      <c r="BM1077" s="190" t="s">
        <v>2682</v>
      </c>
    </row>
    <row r="1078" spans="1:65" s="2" customFormat="1">
      <c r="A1078" s="34"/>
      <c r="B1078" s="35"/>
      <c r="C1078" s="36"/>
      <c r="D1078" s="192" t="s">
        <v>146</v>
      </c>
      <c r="E1078" s="36"/>
      <c r="F1078" s="193" t="s">
        <v>520</v>
      </c>
      <c r="G1078" s="36"/>
      <c r="H1078" s="36"/>
      <c r="I1078" s="194"/>
      <c r="J1078" s="36"/>
      <c r="K1078" s="36"/>
      <c r="L1078" s="39"/>
      <c r="M1078" s="195"/>
      <c r="N1078" s="196"/>
      <c r="O1078" s="71"/>
      <c r="P1078" s="71"/>
      <c r="Q1078" s="71"/>
      <c r="R1078" s="71"/>
      <c r="S1078" s="71"/>
      <c r="T1078" s="72"/>
      <c r="U1078" s="34"/>
      <c r="V1078" s="34"/>
      <c r="W1078" s="34"/>
      <c r="X1078" s="34"/>
      <c r="Y1078" s="34"/>
      <c r="Z1078" s="34"/>
      <c r="AA1078" s="34"/>
      <c r="AB1078" s="34"/>
      <c r="AC1078" s="34"/>
      <c r="AD1078" s="34"/>
      <c r="AE1078" s="34"/>
      <c r="AT1078" s="17" t="s">
        <v>146</v>
      </c>
      <c r="AU1078" s="17" t="s">
        <v>83</v>
      </c>
    </row>
    <row r="1079" spans="1:65" s="12" customFormat="1">
      <c r="B1079" s="197"/>
      <c r="C1079" s="198"/>
      <c r="D1079" s="192" t="s">
        <v>147</v>
      </c>
      <c r="E1079" s="199" t="s">
        <v>1</v>
      </c>
      <c r="F1079" s="200" t="s">
        <v>2428</v>
      </c>
      <c r="G1079" s="198"/>
      <c r="H1079" s="199" t="s">
        <v>1</v>
      </c>
      <c r="I1079" s="201"/>
      <c r="J1079" s="198"/>
      <c r="K1079" s="198"/>
      <c r="L1079" s="202"/>
      <c r="M1079" s="203"/>
      <c r="N1079" s="204"/>
      <c r="O1079" s="204"/>
      <c r="P1079" s="204"/>
      <c r="Q1079" s="204"/>
      <c r="R1079" s="204"/>
      <c r="S1079" s="204"/>
      <c r="T1079" s="205"/>
      <c r="AT1079" s="206" t="s">
        <v>147</v>
      </c>
      <c r="AU1079" s="206" t="s">
        <v>83</v>
      </c>
      <c r="AV1079" s="12" t="s">
        <v>83</v>
      </c>
      <c r="AW1079" s="12" t="s">
        <v>31</v>
      </c>
      <c r="AX1079" s="12" t="s">
        <v>75</v>
      </c>
      <c r="AY1079" s="206" t="s">
        <v>137</v>
      </c>
    </row>
    <row r="1080" spans="1:65" s="13" customFormat="1">
      <c r="B1080" s="207"/>
      <c r="C1080" s="208"/>
      <c r="D1080" s="192" t="s">
        <v>147</v>
      </c>
      <c r="E1080" s="209" t="s">
        <v>1</v>
      </c>
      <c r="F1080" s="210" t="s">
        <v>83</v>
      </c>
      <c r="G1080" s="208"/>
      <c r="H1080" s="211">
        <v>1</v>
      </c>
      <c r="I1080" s="212"/>
      <c r="J1080" s="208"/>
      <c r="K1080" s="208"/>
      <c r="L1080" s="213"/>
      <c r="M1080" s="214"/>
      <c r="N1080" s="215"/>
      <c r="O1080" s="215"/>
      <c r="P1080" s="215"/>
      <c r="Q1080" s="215"/>
      <c r="R1080" s="215"/>
      <c r="S1080" s="215"/>
      <c r="T1080" s="216"/>
      <c r="AT1080" s="217" t="s">
        <v>147</v>
      </c>
      <c r="AU1080" s="217" t="s">
        <v>83</v>
      </c>
      <c r="AV1080" s="13" t="s">
        <v>85</v>
      </c>
      <c r="AW1080" s="13" t="s">
        <v>31</v>
      </c>
      <c r="AX1080" s="13" t="s">
        <v>75</v>
      </c>
      <c r="AY1080" s="217" t="s">
        <v>137</v>
      </c>
    </row>
    <row r="1081" spans="1:65" s="12" customFormat="1">
      <c r="B1081" s="197"/>
      <c r="C1081" s="198"/>
      <c r="D1081" s="192" t="s">
        <v>147</v>
      </c>
      <c r="E1081" s="199" t="s">
        <v>1</v>
      </c>
      <c r="F1081" s="200" t="s">
        <v>2462</v>
      </c>
      <c r="G1081" s="198"/>
      <c r="H1081" s="199" t="s">
        <v>1</v>
      </c>
      <c r="I1081" s="201"/>
      <c r="J1081" s="198"/>
      <c r="K1081" s="198"/>
      <c r="L1081" s="202"/>
      <c r="M1081" s="203"/>
      <c r="N1081" s="204"/>
      <c r="O1081" s="204"/>
      <c r="P1081" s="204"/>
      <c r="Q1081" s="204"/>
      <c r="R1081" s="204"/>
      <c r="S1081" s="204"/>
      <c r="T1081" s="205"/>
      <c r="AT1081" s="206" t="s">
        <v>147</v>
      </c>
      <c r="AU1081" s="206" t="s">
        <v>83</v>
      </c>
      <c r="AV1081" s="12" t="s">
        <v>83</v>
      </c>
      <c r="AW1081" s="12" t="s">
        <v>31</v>
      </c>
      <c r="AX1081" s="12" t="s">
        <v>75</v>
      </c>
      <c r="AY1081" s="206" t="s">
        <v>137</v>
      </c>
    </row>
    <row r="1082" spans="1:65" s="13" customFormat="1">
      <c r="B1082" s="207"/>
      <c r="C1082" s="208"/>
      <c r="D1082" s="192" t="s">
        <v>147</v>
      </c>
      <c r="E1082" s="209" t="s">
        <v>1</v>
      </c>
      <c r="F1082" s="210" t="s">
        <v>144</v>
      </c>
      <c r="G1082" s="208"/>
      <c r="H1082" s="211">
        <v>4</v>
      </c>
      <c r="I1082" s="212"/>
      <c r="J1082" s="208"/>
      <c r="K1082" s="208"/>
      <c r="L1082" s="213"/>
      <c r="M1082" s="214"/>
      <c r="N1082" s="215"/>
      <c r="O1082" s="215"/>
      <c r="P1082" s="215"/>
      <c r="Q1082" s="215"/>
      <c r="R1082" s="215"/>
      <c r="S1082" s="215"/>
      <c r="T1082" s="216"/>
      <c r="AT1082" s="217" t="s">
        <v>147</v>
      </c>
      <c r="AU1082" s="217" t="s">
        <v>83</v>
      </c>
      <c r="AV1082" s="13" t="s">
        <v>85</v>
      </c>
      <c r="AW1082" s="13" t="s">
        <v>31</v>
      </c>
      <c r="AX1082" s="13" t="s">
        <v>75</v>
      </c>
      <c r="AY1082" s="217" t="s">
        <v>137</v>
      </c>
    </row>
    <row r="1083" spans="1:65" s="14" customFormat="1">
      <c r="B1083" s="218"/>
      <c r="C1083" s="219"/>
      <c r="D1083" s="192" t="s">
        <v>147</v>
      </c>
      <c r="E1083" s="220" t="s">
        <v>1</v>
      </c>
      <c r="F1083" s="221" t="s">
        <v>152</v>
      </c>
      <c r="G1083" s="219"/>
      <c r="H1083" s="222">
        <v>5</v>
      </c>
      <c r="I1083" s="223"/>
      <c r="J1083" s="219"/>
      <c r="K1083" s="219"/>
      <c r="L1083" s="224"/>
      <c r="M1083" s="225"/>
      <c r="N1083" s="226"/>
      <c r="O1083" s="226"/>
      <c r="P1083" s="226"/>
      <c r="Q1083" s="226"/>
      <c r="R1083" s="226"/>
      <c r="S1083" s="226"/>
      <c r="T1083" s="227"/>
      <c r="AT1083" s="228" t="s">
        <v>147</v>
      </c>
      <c r="AU1083" s="228" t="s">
        <v>83</v>
      </c>
      <c r="AV1083" s="14" t="s">
        <v>144</v>
      </c>
      <c r="AW1083" s="14" t="s">
        <v>31</v>
      </c>
      <c r="AX1083" s="14" t="s">
        <v>83</v>
      </c>
      <c r="AY1083" s="228" t="s">
        <v>137</v>
      </c>
    </row>
    <row r="1084" spans="1:65" s="2" customFormat="1" ht="16.5" customHeight="1">
      <c r="A1084" s="34"/>
      <c r="B1084" s="35"/>
      <c r="C1084" s="178" t="s">
        <v>601</v>
      </c>
      <c r="D1084" s="178" t="s">
        <v>138</v>
      </c>
      <c r="E1084" s="179" t="s">
        <v>523</v>
      </c>
      <c r="F1084" s="180" t="s">
        <v>524</v>
      </c>
      <c r="G1084" s="181" t="s">
        <v>156</v>
      </c>
      <c r="H1084" s="182">
        <v>7</v>
      </c>
      <c r="I1084" s="183"/>
      <c r="J1084" s="184">
        <f>ROUND(I1084*H1084,2)</f>
        <v>0</v>
      </c>
      <c r="K1084" s="180" t="s">
        <v>142</v>
      </c>
      <c r="L1084" s="185"/>
      <c r="M1084" s="186" t="s">
        <v>1</v>
      </c>
      <c r="N1084" s="187" t="s">
        <v>40</v>
      </c>
      <c r="O1084" s="71"/>
      <c r="P1084" s="188">
        <f>O1084*H1084</f>
        <v>0</v>
      </c>
      <c r="Q1084" s="188">
        <v>1.6999999999999999E-3</v>
      </c>
      <c r="R1084" s="188">
        <f>Q1084*H1084</f>
        <v>1.1899999999999999E-2</v>
      </c>
      <c r="S1084" s="188">
        <v>0</v>
      </c>
      <c r="T1084" s="189">
        <f>S1084*H1084</f>
        <v>0</v>
      </c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R1084" s="190" t="s">
        <v>143</v>
      </c>
      <c r="AT1084" s="190" t="s">
        <v>138</v>
      </c>
      <c r="AU1084" s="190" t="s">
        <v>83</v>
      </c>
      <c r="AY1084" s="17" t="s">
        <v>137</v>
      </c>
      <c r="BE1084" s="191">
        <f>IF(N1084="základní",J1084,0)</f>
        <v>0</v>
      </c>
      <c r="BF1084" s="191">
        <f>IF(N1084="snížená",J1084,0)</f>
        <v>0</v>
      </c>
      <c r="BG1084" s="191">
        <f>IF(N1084="zákl. přenesená",J1084,0)</f>
        <v>0</v>
      </c>
      <c r="BH1084" s="191">
        <f>IF(N1084="sníž. přenesená",J1084,0)</f>
        <v>0</v>
      </c>
      <c r="BI1084" s="191">
        <f>IF(N1084="nulová",J1084,0)</f>
        <v>0</v>
      </c>
      <c r="BJ1084" s="17" t="s">
        <v>83</v>
      </c>
      <c r="BK1084" s="191">
        <f>ROUND(I1084*H1084,2)</f>
        <v>0</v>
      </c>
      <c r="BL1084" s="17" t="s">
        <v>144</v>
      </c>
      <c r="BM1084" s="190" t="s">
        <v>2683</v>
      </c>
    </row>
    <row r="1085" spans="1:65" s="2" customFormat="1">
      <c r="A1085" s="34"/>
      <c r="B1085" s="35"/>
      <c r="C1085" s="36"/>
      <c r="D1085" s="192" t="s">
        <v>146</v>
      </c>
      <c r="E1085" s="36"/>
      <c r="F1085" s="193" t="s">
        <v>524</v>
      </c>
      <c r="G1085" s="36"/>
      <c r="H1085" s="36"/>
      <c r="I1085" s="194"/>
      <c r="J1085" s="36"/>
      <c r="K1085" s="36"/>
      <c r="L1085" s="39"/>
      <c r="M1085" s="195"/>
      <c r="N1085" s="196"/>
      <c r="O1085" s="71"/>
      <c r="P1085" s="71"/>
      <c r="Q1085" s="71"/>
      <c r="R1085" s="71"/>
      <c r="S1085" s="71"/>
      <c r="T1085" s="72"/>
      <c r="U1085" s="34"/>
      <c r="V1085" s="34"/>
      <c r="W1085" s="34"/>
      <c r="X1085" s="34"/>
      <c r="Y1085" s="34"/>
      <c r="Z1085" s="34"/>
      <c r="AA1085" s="34"/>
      <c r="AB1085" s="34"/>
      <c r="AC1085" s="34"/>
      <c r="AD1085" s="34"/>
      <c r="AE1085" s="34"/>
      <c r="AT1085" s="17" t="s">
        <v>146</v>
      </c>
      <c r="AU1085" s="17" t="s">
        <v>83</v>
      </c>
    </row>
    <row r="1086" spans="1:65" s="12" customFormat="1">
      <c r="B1086" s="197"/>
      <c r="C1086" s="198"/>
      <c r="D1086" s="192" t="s">
        <v>147</v>
      </c>
      <c r="E1086" s="199" t="s">
        <v>1</v>
      </c>
      <c r="F1086" s="200" t="s">
        <v>2429</v>
      </c>
      <c r="G1086" s="198"/>
      <c r="H1086" s="199" t="s">
        <v>1</v>
      </c>
      <c r="I1086" s="201"/>
      <c r="J1086" s="198"/>
      <c r="K1086" s="198"/>
      <c r="L1086" s="202"/>
      <c r="M1086" s="203"/>
      <c r="N1086" s="204"/>
      <c r="O1086" s="204"/>
      <c r="P1086" s="204"/>
      <c r="Q1086" s="204"/>
      <c r="R1086" s="204"/>
      <c r="S1086" s="204"/>
      <c r="T1086" s="205"/>
      <c r="AT1086" s="206" t="s">
        <v>147</v>
      </c>
      <c r="AU1086" s="206" t="s">
        <v>83</v>
      </c>
      <c r="AV1086" s="12" t="s">
        <v>83</v>
      </c>
      <c r="AW1086" s="12" t="s">
        <v>31</v>
      </c>
      <c r="AX1086" s="12" t="s">
        <v>75</v>
      </c>
      <c r="AY1086" s="206" t="s">
        <v>137</v>
      </c>
    </row>
    <row r="1087" spans="1:65" s="13" customFormat="1">
      <c r="B1087" s="207"/>
      <c r="C1087" s="208"/>
      <c r="D1087" s="192" t="s">
        <v>147</v>
      </c>
      <c r="E1087" s="209" t="s">
        <v>1</v>
      </c>
      <c r="F1087" s="210" t="s">
        <v>1453</v>
      </c>
      <c r="G1087" s="208"/>
      <c r="H1087" s="211">
        <v>2</v>
      </c>
      <c r="I1087" s="212"/>
      <c r="J1087" s="208"/>
      <c r="K1087" s="208"/>
      <c r="L1087" s="213"/>
      <c r="M1087" s="214"/>
      <c r="N1087" s="215"/>
      <c r="O1087" s="215"/>
      <c r="P1087" s="215"/>
      <c r="Q1087" s="215"/>
      <c r="R1087" s="215"/>
      <c r="S1087" s="215"/>
      <c r="T1087" s="216"/>
      <c r="AT1087" s="217" t="s">
        <v>147</v>
      </c>
      <c r="AU1087" s="217" t="s">
        <v>83</v>
      </c>
      <c r="AV1087" s="13" t="s">
        <v>85</v>
      </c>
      <c r="AW1087" s="13" t="s">
        <v>31</v>
      </c>
      <c r="AX1087" s="13" t="s">
        <v>75</v>
      </c>
      <c r="AY1087" s="217" t="s">
        <v>137</v>
      </c>
    </row>
    <row r="1088" spans="1:65" s="12" customFormat="1">
      <c r="B1088" s="197"/>
      <c r="C1088" s="198"/>
      <c r="D1088" s="192" t="s">
        <v>147</v>
      </c>
      <c r="E1088" s="199" t="s">
        <v>1</v>
      </c>
      <c r="F1088" s="200" t="s">
        <v>2574</v>
      </c>
      <c r="G1088" s="198"/>
      <c r="H1088" s="199" t="s">
        <v>1</v>
      </c>
      <c r="I1088" s="201"/>
      <c r="J1088" s="198"/>
      <c r="K1088" s="198"/>
      <c r="L1088" s="202"/>
      <c r="M1088" s="203"/>
      <c r="N1088" s="204"/>
      <c r="O1088" s="204"/>
      <c r="P1088" s="204"/>
      <c r="Q1088" s="204"/>
      <c r="R1088" s="204"/>
      <c r="S1088" s="204"/>
      <c r="T1088" s="205"/>
      <c r="AT1088" s="206" t="s">
        <v>147</v>
      </c>
      <c r="AU1088" s="206" t="s">
        <v>83</v>
      </c>
      <c r="AV1088" s="12" t="s">
        <v>83</v>
      </c>
      <c r="AW1088" s="12" t="s">
        <v>31</v>
      </c>
      <c r="AX1088" s="12" t="s">
        <v>75</v>
      </c>
      <c r="AY1088" s="206" t="s">
        <v>137</v>
      </c>
    </row>
    <row r="1089" spans="1:65" s="13" customFormat="1">
      <c r="B1089" s="207"/>
      <c r="C1089" s="208"/>
      <c r="D1089" s="192" t="s">
        <v>147</v>
      </c>
      <c r="E1089" s="209" t="s">
        <v>1</v>
      </c>
      <c r="F1089" s="210" t="s">
        <v>2490</v>
      </c>
      <c r="G1089" s="208"/>
      <c r="H1089" s="211">
        <v>3</v>
      </c>
      <c r="I1089" s="212"/>
      <c r="J1089" s="208"/>
      <c r="K1089" s="208"/>
      <c r="L1089" s="213"/>
      <c r="M1089" s="214"/>
      <c r="N1089" s="215"/>
      <c r="O1089" s="215"/>
      <c r="P1089" s="215"/>
      <c r="Q1089" s="215"/>
      <c r="R1089" s="215"/>
      <c r="S1089" s="215"/>
      <c r="T1089" s="216"/>
      <c r="AT1089" s="217" t="s">
        <v>147</v>
      </c>
      <c r="AU1089" s="217" t="s">
        <v>83</v>
      </c>
      <c r="AV1089" s="13" t="s">
        <v>85</v>
      </c>
      <c r="AW1089" s="13" t="s">
        <v>31</v>
      </c>
      <c r="AX1089" s="13" t="s">
        <v>75</v>
      </c>
      <c r="AY1089" s="217" t="s">
        <v>137</v>
      </c>
    </row>
    <row r="1090" spans="1:65" s="12" customFormat="1">
      <c r="B1090" s="197"/>
      <c r="C1090" s="198"/>
      <c r="D1090" s="192" t="s">
        <v>147</v>
      </c>
      <c r="E1090" s="199" t="s">
        <v>1</v>
      </c>
      <c r="F1090" s="200" t="s">
        <v>2462</v>
      </c>
      <c r="G1090" s="198"/>
      <c r="H1090" s="199" t="s">
        <v>1</v>
      </c>
      <c r="I1090" s="201"/>
      <c r="J1090" s="198"/>
      <c r="K1090" s="198"/>
      <c r="L1090" s="202"/>
      <c r="M1090" s="203"/>
      <c r="N1090" s="204"/>
      <c r="O1090" s="204"/>
      <c r="P1090" s="204"/>
      <c r="Q1090" s="204"/>
      <c r="R1090" s="204"/>
      <c r="S1090" s="204"/>
      <c r="T1090" s="205"/>
      <c r="AT1090" s="206" t="s">
        <v>147</v>
      </c>
      <c r="AU1090" s="206" t="s">
        <v>83</v>
      </c>
      <c r="AV1090" s="12" t="s">
        <v>83</v>
      </c>
      <c r="AW1090" s="12" t="s">
        <v>31</v>
      </c>
      <c r="AX1090" s="12" t="s">
        <v>75</v>
      </c>
      <c r="AY1090" s="206" t="s">
        <v>137</v>
      </c>
    </row>
    <row r="1091" spans="1:65" s="13" customFormat="1">
      <c r="B1091" s="207"/>
      <c r="C1091" s="208"/>
      <c r="D1091" s="192" t="s">
        <v>147</v>
      </c>
      <c r="E1091" s="209" t="s">
        <v>1</v>
      </c>
      <c r="F1091" s="210" t="s">
        <v>85</v>
      </c>
      <c r="G1091" s="208"/>
      <c r="H1091" s="211">
        <v>2</v>
      </c>
      <c r="I1091" s="212"/>
      <c r="J1091" s="208"/>
      <c r="K1091" s="208"/>
      <c r="L1091" s="213"/>
      <c r="M1091" s="214"/>
      <c r="N1091" s="215"/>
      <c r="O1091" s="215"/>
      <c r="P1091" s="215"/>
      <c r="Q1091" s="215"/>
      <c r="R1091" s="215"/>
      <c r="S1091" s="215"/>
      <c r="T1091" s="216"/>
      <c r="AT1091" s="217" t="s">
        <v>147</v>
      </c>
      <c r="AU1091" s="217" t="s">
        <v>83</v>
      </c>
      <c r="AV1091" s="13" t="s">
        <v>85</v>
      </c>
      <c r="AW1091" s="13" t="s">
        <v>31</v>
      </c>
      <c r="AX1091" s="13" t="s">
        <v>75</v>
      </c>
      <c r="AY1091" s="217" t="s">
        <v>137</v>
      </c>
    </row>
    <row r="1092" spans="1:65" s="14" customFormat="1">
      <c r="B1092" s="218"/>
      <c r="C1092" s="219"/>
      <c r="D1092" s="192" t="s">
        <v>147</v>
      </c>
      <c r="E1092" s="220" t="s">
        <v>1</v>
      </c>
      <c r="F1092" s="221" t="s">
        <v>152</v>
      </c>
      <c r="G1092" s="219"/>
      <c r="H1092" s="222">
        <v>7</v>
      </c>
      <c r="I1092" s="223"/>
      <c r="J1092" s="219"/>
      <c r="K1092" s="219"/>
      <c r="L1092" s="224"/>
      <c r="M1092" s="225"/>
      <c r="N1092" s="226"/>
      <c r="O1092" s="226"/>
      <c r="P1092" s="226"/>
      <c r="Q1092" s="226"/>
      <c r="R1092" s="226"/>
      <c r="S1092" s="226"/>
      <c r="T1092" s="227"/>
      <c r="AT1092" s="228" t="s">
        <v>147</v>
      </c>
      <c r="AU1092" s="228" t="s">
        <v>83</v>
      </c>
      <c r="AV1092" s="14" t="s">
        <v>144</v>
      </c>
      <c r="AW1092" s="14" t="s">
        <v>31</v>
      </c>
      <c r="AX1092" s="14" t="s">
        <v>83</v>
      </c>
      <c r="AY1092" s="228" t="s">
        <v>137</v>
      </c>
    </row>
    <row r="1093" spans="1:65" s="2" customFormat="1" ht="16.5" customHeight="1">
      <c r="A1093" s="34"/>
      <c r="B1093" s="35"/>
      <c r="C1093" s="178" t="s">
        <v>605</v>
      </c>
      <c r="D1093" s="178" t="s">
        <v>138</v>
      </c>
      <c r="E1093" s="179" t="s">
        <v>2684</v>
      </c>
      <c r="F1093" s="180" t="s">
        <v>2685</v>
      </c>
      <c r="G1093" s="181" t="s">
        <v>156</v>
      </c>
      <c r="H1093" s="182">
        <v>6</v>
      </c>
      <c r="I1093" s="183"/>
      <c r="J1093" s="184">
        <f>ROUND(I1093*H1093,2)</f>
        <v>0</v>
      </c>
      <c r="K1093" s="180" t="s">
        <v>142</v>
      </c>
      <c r="L1093" s="185"/>
      <c r="M1093" s="186" t="s">
        <v>1</v>
      </c>
      <c r="N1093" s="187" t="s">
        <v>40</v>
      </c>
      <c r="O1093" s="71"/>
      <c r="P1093" s="188">
        <f>O1093*H1093</f>
        <v>0</v>
      </c>
      <c r="Q1093" s="188">
        <v>1.73E-3</v>
      </c>
      <c r="R1093" s="188">
        <f>Q1093*H1093</f>
        <v>1.038E-2</v>
      </c>
      <c r="S1093" s="188">
        <v>0</v>
      </c>
      <c r="T1093" s="189">
        <f>S1093*H1093</f>
        <v>0</v>
      </c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R1093" s="190" t="s">
        <v>143</v>
      </c>
      <c r="AT1093" s="190" t="s">
        <v>138</v>
      </c>
      <c r="AU1093" s="190" t="s">
        <v>83</v>
      </c>
      <c r="AY1093" s="17" t="s">
        <v>137</v>
      </c>
      <c r="BE1093" s="191">
        <f>IF(N1093="základní",J1093,0)</f>
        <v>0</v>
      </c>
      <c r="BF1093" s="191">
        <f>IF(N1093="snížená",J1093,0)</f>
        <v>0</v>
      </c>
      <c r="BG1093" s="191">
        <f>IF(N1093="zákl. přenesená",J1093,0)</f>
        <v>0</v>
      </c>
      <c r="BH1093" s="191">
        <f>IF(N1093="sníž. přenesená",J1093,0)</f>
        <v>0</v>
      </c>
      <c r="BI1093" s="191">
        <f>IF(N1093="nulová",J1093,0)</f>
        <v>0</v>
      </c>
      <c r="BJ1093" s="17" t="s">
        <v>83</v>
      </c>
      <c r="BK1093" s="191">
        <f>ROUND(I1093*H1093,2)</f>
        <v>0</v>
      </c>
      <c r="BL1093" s="17" t="s">
        <v>144</v>
      </c>
      <c r="BM1093" s="190" t="s">
        <v>2686</v>
      </c>
    </row>
    <row r="1094" spans="1:65" s="2" customFormat="1">
      <c r="A1094" s="34"/>
      <c r="B1094" s="35"/>
      <c r="C1094" s="36"/>
      <c r="D1094" s="192" t="s">
        <v>146</v>
      </c>
      <c r="E1094" s="36"/>
      <c r="F1094" s="193" t="s">
        <v>2685</v>
      </c>
      <c r="G1094" s="36"/>
      <c r="H1094" s="36"/>
      <c r="I1094" s="194"/>
      <c r="J1094" s="36"/>
      <c r="K1094" s="36"/>
      <c r="L1094" s="39"/>
      <c r="M1094" s="195"/>
      <c r="N1094" s="196"/>
      <c r="O1094" s="71"/>
      <c r="P1094" s="71"/>
      <c r="Q1094" s="71"/>
      <c r="R1094" s="71"/>
      <c r="S1094" s="71"/>
      <c r="T1094" s="72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T1094" s="17" t="s">
        <v>146</v>
      </c>
      <c r="AU1094" s="17" t="s">
        <v>83</v>
      </c>
    </row>
    <row r="1095" spans="1:65" s="12" customFormat="1">
      <c r="B1095" s="197"/>
      <c r="C1095" s="198"/>
      <c r="D1095" s="192" t="s">
        <v>147</v>
      </c>
      <c r="E1095" s="199" t="s">
        <v>1</v>
      </c>
      <c r="F1095" s="200" t="s">
        <v>2462</v>
      </c>
      <c r="G1095" s="198"/>
      <c r="H1095" s="199" t="s">
        <v>1</v>
      </c>
      <c r="I1095" s="201"/>
      <c r="J1095" s="198"/>
      <c r="K1095" s="198"/>
      <c r="L1095" s="202"/>
      <c r="M1095" s="203"/>
      <c r="N1095" s="204"/>
      <c r="O1095" s="204"/>
      <c r="P1095" s="204"/>
      <c r="Q1095" s="204"/>
      <c r="R1095" s="204"/>
      <c r="S1095" s="204"/>
      <c r="T1095" s="205"/>
      <c r="AT1095" s="206" t="s">
        <v>147</v>
      </c>
      <c r="AU1095" s="206" t="s">
        <v>83</v>
      </c>
      <c r="AV1095" s="12" t="s">
        <v>83</v>
      </c>
      <c r="AW1095" s="12" t="s">
        <v>31</v>
      </c>
      <c r="AX1095" s="12" t="s">
        <v>75</v>
      </c>
      <c r="AY1095" s="206" t="s">
        <v>137</v>
      </c>
    </row>
    <row r="1096" spans="1:65" s="13" customFormat="1">
      <c r="B1096" s="207"/>
      <c r="C1096" s="208"/>
      <c r="D1096" s="192" t="s">
        <v>147</v>
      </c>
      <c r="E1096" s="209" t="s">
        <v>1</v>
      </c>
      <c r="F1096" s="210" t="s">
        <v>187</v>
      </c>
      <c r="G1096" s="208"/>
      <c r="H1096" s="211">
        <v>6</v>
      </c>
      <c r="I1096" s="212"/>
      <c r="J1096" s="208"/>
      <c r="K1096" s="208"/>
      <c r="L1096" s="213"/>
      <c r="M1096" s="214"/>
      <c r="N1096" s="215"/>
      <c r="O1096" s="215"/>
      <c r="P1096" s="215"/>
      <c r="Q1096" s="215"/>
      <c r="R1096" s="215"/>
      <c r="S1096" s="215"/>
      <c r="T1096" s="216"/>
      <c r="AT1096" s="217" t="s">
        <v>147</v>
      </c>
      <c r="AU1096" s="217" t="s">
        <v>83</v>
      </c>
      <c r="AV1096" s="13" t="s">
        <v>85</v>
      </c>
      <c r="AW1096" s="13" t="s">
        <v>31</v>
      </c>
      <c r="AX1096" s="13" t="s">
        <v>75</v>
      </c>
      <c r="AY1096" s="217" t="s">
        <v>137</v>
      </c>
    </row>
    <row r="1097" spans="1:65" s="14" customFormat="1">
      <c r="B1097" s="218"/>
      <c r="C1097" s="219"/>
      <c r="D1097" s="192" t="s">
        <v>147</v>
      </c>
      <c r="E1097" s="220" t="s">
        <v>1</v>
      </c>
      <c r="F1097" s="221" t="s">
        <v>152</v>
      </c>
      <c r="G1097" s="219"/>
      <c r="H1097" s="222">
        <v>6</v>
      </c>
      <c r="I1097" s="223"/>
      <c r="J1097" s="219"/>
      <c r="K1097" s="219"/>
      <c r="L1097" s="224"/>
      <c r="M1097" s="225"/>
      <c r="N1097" s="226"/>
      <c r="O1097" s="226"/>
      <c r="P1097" s="226"/>
      <c r="Q1097" s="226"/>
      <c r="R1097" s="226"/>
      <c r="S1097" s="226"/>
      <c r="T1097" s="227"/>
      <c r="AT1097" s="228" t="s">
        <v>147</v>
      </c>
      <c r="AU1097" s="228" t="s">
        <v>83</v>
      </c>
      <c r="AV1097" s="14" t="s">
        <v>144</v>
      </c>
      <c r="AW1097" s="14" t="s">
        <v>31</v>
      </c>
      <c r="AX1097" s="14" t="s">
        <v>83</v>
      </c>
      <c r="AY1097" s="228" t="s">
        <v>137</v>
      </c>
    </row>
    <row r="1098" spans="1:65" s="2" customFormat="1" ht="16.5" customHeight="1">
      <c r="A1098" s="34"/>
      <c r="B1098" s="35"/>
      <c r="C1098" s="178" t="s">
        <v>619</v>
      </c>
      <c r="D1098" s="178" t="s">
        <v>138</v>
      </c>
      <c r="E1098" s="179" t="s">
        <v>527</v>
      </c>
      <c r="F1098" s="180" t="s">
        <v>528</v>
      </c>
      <c r="G1098" s="181" t="s">
        <v>156</v>
      </c>
      <c r="H1098" s="182">
        <v>9</v>
      </c>
      <c r="I1098" s="183"/>
      <c r="J1098" s="184">
        <f>ROUND(I1098*H1098,2)</f>
        <v>0</v>
      </c>
      <c r="K1098" s="180" t="s">
        <v>142</v>
      </c>
      <c r="L1098" s="185"/>
      <c r="M1098" s="186" t="s">
        <v>1</v>
      </c>
      <c r="N1098" s="187" t="s">
        <v>40</v>
      </c>
      <c r="O1098" s="71"/>
      <c r="P1098" s="188">
        <f>O1098*H1098</f>
        <v>0</v>
      </c>
      <c r="Q1098" s="188">
        <v>1.75E-3</v>
      </c>
      <c r="R1098" s="188">
        <f>Q1098*H1098</f>
        <v>1.575E-2</v>
      </c>
      <c r="S1098" s="188">
        <v>0</v>
      </c>
      <c r="T1098" s="189">
        <f>S1098*H1098</f>
        <v>0</v>
      </c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R1098" s="190" t="s">
        <v>143</v>
      </c>
      <c r="AT1098" s="190" t="s">
        <v>138</v>
      </c>
      <c r="AU1098" s="190" t="s">
        <v>83</v>
      </c>
      <c r="AY1098" s="17" t="s">
        <v>137</v>
      </c>
      <c r="BE1098" s="191">
        <f>IF(N1098="základní",J1098,0)</f>
        <v>0</v>
      </c>
      <c r="BF1098" s="191">
        <f>IF(N1098="snížená",J1098,0)</f>
        <v>0</v>
      </c>
      <c r="BG1098" s="191">
        <f>IF(N1098="zákl. přenesená",J1098,0)</f>
        <v>0</v>
      </c>
      <c r="BH1098" s="191">
        <f>IF(N1098="sníž. přenesená",J1098,0)</f>
        <v>0</v>
      </c>
      <c r="BI1098" s="191">
        <f>IF(N1098="nulová",J1098,0)</f>
        <v>0</v>
      </c>
      <c r="BJ1098" s="17" t="s">
        <v>83</v>
      </c>
      <c r="BK1098" s="191">
        <f>ROUND(I1098*H1098,2)</f>
        <v>0</v>
      </c>
      <c r="BL1098" s="17" t="s">
        <v>144</v>
      </c>
      <c r="BM1098" s="190" t="s">
        <v>2687</v>
      </c>
    </row>
    <row r="1099" spans="1:65" s="2" customFormat="1">
      <c r="A1099" s="34"/>
      <c r="B1099" s="35"/>
      <c r="C1099" s="36"/>
      <c r="D1099" s="192" t="s">
        <v>146</v>
      </c>
      <c r="E1099" s="36"/>
      <c r="F1099" s="193" t="s">
        <v>528</v>
      </c>
      <c r="G1099" s="36"/>
      <c r="H1099" s="36"/>
      <c r="I1099" s="194"/>
      <c r="J1099" s="36"/>
      <c r="K1099" s="36"/>
      <c r="L1099" s="39"/>
      <c r="M1099" s="195"/>
      <c r="N1099" s="196"/>
      <c r="O1099" s="71"/>
      <c r="P1099" s="71"/>
      <c r="Q1099" s="71"/>
      <c r="R1099" s="71"/>
      <c r="S1099" s="71"/>
      <c r="T1099" s="72"/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T1099" s="17" t="s">
        <v>146</v>
      </c>
      <c r="AU1099" s="17" t="s">
        <v>83</v>
      </c>
    </row>
    <row r="1100" spans="1:65" s="12" customFormat="1">
      <c r="B1100" s="197"/>
      <c r="C1100" s="198"/>
      <c r="D1100" s="192" t="s">
        <v>147</v>
      </c>
      <c r="E1100" s="199" t="s">
        <v>1</v>
      </c>
      <c r="F1100" s="200" t="s">
        <v>2429</v>
      </c>
      <c r="G1100" s="198"/>
      <c r="H1100" s="199" t="s">
        <v>1</v>
      </c>
      <c r="I1100" s="201"/>
      <c r="J1100" s="198"/>
      <c r="K1100" s="198"/>
      <c r="L1100" s="202"/>
      <c r="M1100" s="203"/>
      <c r="N1100" s="204"/>
      <c r="O1100" s="204"/>
      <c r="P1100" s="204"/>
      <c r="Q1100" s="204"/>
      <c r="R1100" s="204"/>
      <c r="S1100" s="204"/>
      <c r="T1100" s="205"/>
      <c r="AT1100" s="206" t="s">
        <v>147</v>
      </c>
      <c r="AU1100" s="206" t="s">
        <v>83</v>
      </c>
      <c r="AV1100" s="12" t="s">
        <v>83</v>
      </c>
      <c r="AW1100" s="12" t="s">
        <v>31</v>
      </c>
      <c r="AX1100" s="12" t="s">
        <v>75</v>
      </c>
      <c r="AY1100" s="206" t="s">
        <v>137</v>
      </c>
    </row>
    <row r="1101" spans="1:65" s="13" customFormat="1">
      <c r="B1101" s="207"/>
      <c r="C1101" s="208"/>
      <c r="D1101" s="192" t="s">
        <v>147</v>
      </c>
      <c r="E1101" s="209" t="s">
        <v>1</v>
      </c>
      <c r="F1101" s="210" t="s">
        <v>1453</v>
      </c>
      <c r="G1101" s="208"/>
      <c r="H1101" s="211">
        <v>2</v>
      </c>
      <c r="I1101" s="212"/>
      <c r="J1101" s="208"/>
      <c r="K1101" s="208"/>
      <c r="L1101" s="213"/>
      <c r="M1101" s="214"/>
      <c r="N1101" s="215"/>
      <c r="O1101" s="215"/>
      <c r="P1101" s="215"/>
      <c r="Q1101" s="215"/>
      <c r="R1101" s="215"/>
      <c r="S1101" s="215"/>
      <c r="T1101" s="216"/>
      <c r="AT1101" s="217" t="s">
        <v>147</v>
      </c>
      <c r="AU1101" s="217" t="s">
        <v>83</v>
      </c>
      <c r="AV1101" s="13" t="s">
        <v>85</v>
      </c>
      <c r="AW1101" s="13" t="s">
        <v>31</v>
      </c>
      <c r="AX1101" s="13" t="s">
        <v>75</v>
      </c>
      <c r="AY1101" s="217" t="s">
        <v>137</v>
      </c>
    </row>
    <row r="1102" spans="1:65" s="12" customFormat="1">
      <c r="B1102" s="197"/>
      <c r="C1102" s="198"/>
      <c r="D1102" s="192" t="s">
        <v>147</v>
      </c>
      <c r="E1102" s="199" t="s">
        <v>1</v>
      </c>
      <c r="F1102" s="200" t="s">
        <v>2574</v>
      </c>
      <c r="G1102" s="198"/>
      <c r="H1102" s="199" t="s">
        <v>1</v>
      </c>
      <c r="I1102" s="201"/>
      <c r="J1102" s="198"/>
      <c r="K1102" s="198"/>
      <c r="L1102" s="202"/>
      <c r="M1102" s="203"/>
      <c r="N1102" s="204"/>
      <c r="O1102" s="204"/>
      <c r="P1102" s="204"/>
      <c r="Q1102" s="204"/>
      <c r="R1102" s="204"/>
      <c r="S1102" s="204"/>
      <c r="T1102" s="205"/>
      <c r="AT1102" s="206" t="s">
        <v>147</v>
      </c>
      <c r="AU1102" s="206" t="s">
        <v>83</v>
      </c>
      <c r="AV1102" s="12" t="s">
        <v>83</v>
      </c>
      <c r="AW1102" s="12" t="s">
        <v>31</v>
      </c>
      <c r="AX1102" s="12" t="s">
        <v>75</v>
      </c>
      <c r="AY1102" s="206" t="s">
        <v>137</v>
      </c>
    </row>
    <row r="1103" spans="1:65" s="13" customFormat="1">
      <c r="B1103" s="207"/>
      <c r="C1103" s="208"/>
      <c r="D1103" s="192" t="s">
        <v>147</v>
      </c>
      <c r="E1103" s="209" t="s">
        <v>1</v>
      </c>
      <c r="F1103" s="210" t="s">
        <v>2490</v>
      </c>
      <c r="G1103" s="208"/>
      <c r="H1103" s="211">
        <v>3</v>
      </c>
      <c r="I1103" s="212"/>
      <c r="J1103" s="208"/>
      <c r="K1103" s="208"/>
      <c r="L1103" s="213"/>
      <c r="M1103" s="214"/>
      <c r="N1103" s="215"/>
      <c r="O1103" s="215"/>
      <c r="P1103" s="215"/>
      <c r="Q1103" s="215"/>
      <c r="R1103" s="215"/>
      <c r="S1103" s="215"/>
      <c r="T1103" s="216"/>
      <c r="AT1103" s="217" t="s">
        <v>147</v>
      </c>
      <c r="AU1103" s="217" t="s">
        <v>83</v>
      </c>
      <c r="AV1103" s="13" t="s">
        <v>85</v>
      </c>
      <c r="AW1103" s="13" t="s">
        <v>31</v>
      </c>
      <c r="AX1103" s="13" t="s">
        <v>75</v>
      </c>
      <c r="AY1103" s="217" t="s">
        <v>137</v>
      </c>
    </row>
    <row r="1104" spans="1:65" s="12" customFormat="1">
      <c r="B1104" s="197"/>
      <c r="C1104" s="198"/>
      <c r="D1104" s="192" t="s">
        <v>147</v>
      </c>
      <c r="E1104" s="199" t="s">
        <v>1</v>
      </c>
      <c r="F1104" s="200" t="s">
        <v>2462</v>
      </c>
      <c r="G1104" s="198"/>
      <c r="H1104" s="199" t="s">
        <v>1</v>
      </c>
      <c r="I1104" s="201"/>
      <c r="J1104" s="198"/>
      <c r="K1104" s="198"/>
      <c r="L1104" s="202"/>
      <c r="M1104" s="203"/>
      <c r="N1104" s="204"/>
      <c r="O1104" s="204"/>
      <c r="P1104" s="204"/>
      <c r="Q1104" s="204"/>
      <c r="R1104" s="204"/>
      <c r="S1104" s="204"/>
      <c r="T1104" s="205"/>
      <c r="AT1104" s="206" t="s">
        <v>147</v>
      </c>
      <c r="AU1104" s="206" t="s">
        <v>83</v>
      </c>
      <c r="AV1104" s="12" t="s">
        <v>83</v>
      </c>
      <c r="AW1104" s="12" t="s">
        <v>31</v>
      </c>
      <c r="AX1104" s="12" t="s">
        <v>75</v>
      </c>
      <c r="AY1104" s="206" t="s">
        <v>137</v>
      </c>
    </row>
    <row r="1105" spans="1:65" s="13" customFormat="1">
      <c r="B1105" s="207"/>
      <c r="C1105" s="208"/>
      <c r="D1105" s="192" t="s">
        <v>147</v>
      </c>
      <c r="E1105" s="209" t="s">
        <v>1</v>
      </c>
      <c r="F1105" s="210" t="s">
        <v>144</v>
      </c>
      <c r="G1105" s="208"/>
      <c r="H1105" s="211">
        <v>4</v>
      </c>
      <c r="I1105" s="212"/>
      <c r="J1105" s="208"/>
      <c r="K1105" s="208"/>
      <c r="L1105" s="213"/>
      <c r="M1105" s="214"/>
      <c r="N1105" s="215"/>
      <c r="O1105" s="215"/>
      <c r="P1105" s="215"/>
      <c r="Q1105" s="215"/>
      <c r="R1105" s="215"/>
      <c r="S1105" s="215"/>
      <c r="T1105" s="216"/>
      <c r="AT1105" s="217" t="s">
        <v>147</v>
      </c>
      <c r="AU1105" s="217" t="s">
        <v>83</v>
      </c>
      <c r="AV1105" s="13" t="s">
        <v>85</v>
      </c>
      <c r="AW1105" s="13" t="s">
        <v>31</v>
      </c>
      <c r="AX1105" s="13" t="s">
        <v>75</v>
      </c>
      <c r="AY1105" s="217" t="s">
        <v>137</v>
      </c>
    </row>
    <row r="1106" spans="1:65" s="14" customFormat="1">
      <c r="B1106" s="218"/>
      <c r="C1106" s="219"/>
      <c r="D1106" s="192" t="s">
        <v>147</v>
      </c>
      <c r="E1106" s="220" t="s">
        <v>1</v>
      </c>
      <c r="F1106" s="221" t="s">
        <v>152</v>
      </c>
      <c r="G1106" s="219"/>
      <c r="H1106" s="222">
        <v>9</v>
      </c>
      <c r="I1106" s="223"/>
      <c r="J1106" s="219"/>
      <c r="K1106" s="219"/>
      <c r="L1106" s="224"/>
      <c r="M1106" s="225"/>
      <c r="N1106" s="226"/>
      <c r="O1106" s="226"/>
      <c r="P1106" s="226"/>
      <c r="Q1106" s="226"/>
      <c r="R1106" s="226"/>
      <c r="S1106" s="226"/>
      <c r="T1106" s="227"/>
      <c r="AT1106" s="228" t="s">
        <v>147</v>
      </c>
      <c r="AU1106" s="228" t="s">
        <v>83</v>
      </c>
      <c r="AV1106" s="14" t="s">
        <v>144</v>
      </c>
      <c r="AW1106" s="14" t="s">
        <v>31</v>
      </c>
      <c r="AX1106" s="14" t="s">
        <v>83</v>
      </c>
      <c r="AY1106" s="228" t="s">
        <v>137</v>
      </c>
    </row>
    <row r="1107" spans="1:65" s="2" customFormat="1" ht="16.5" customHeight="1">
      <c r="A1107" s="34"/>
      <c r="B1107" s="35"/>
      <c r="C1107" s="178" t="s">
        <v>624</v>
      </c>
      <c r="D1107" s="178" t="s">
        <v>138</v>
      </c>
      <c r="E1107" s="179" t="s">
        <v>2688</v>
      </c>
      <c r="F1107" s="180" t="s">
        <v>2689</v>
      </c>
      <c r="G1107" s="181" t="s">
        <v>156</v>
      </c>
      <c r="H1107" s="182">
        <v>4</v>
      </c>
      <c r="I1107" s="183"/>
      <c r="J1107" s="184">
        <f>ROUND(I1107*H1107,2)</f>
        <v>0</v>
      </c>
      <c r="K1107" s="180" t="s">
        <v>142</v>
      </c>
      <c r="L1107" s="185"/>
      <c r="M1107" s="186" t="s">
        <v>1</v>
      </c>
      <c r="N1107" s="187" t="s">
        <v>40</v>
      </c>
      <c r="O1107" s="71"/>
      <c r="P1107" s="188">
        <f>O1107*H1107</f>
        <v>0</v>
      </c>
      <c r="Q1107" s="188">
        <v>1.7899999999999999E-3</v>
      </c>
      <c r="R1107" s="188">
        <f>Q1107*H1107</f>
        <v>7.1599999999999997E-3</v>
      </c>
      <c r="S1107" s="188">
        <v>0</v>
      </c>
      <c r="T1107" s="189">
        <f>S1107*H1107</f>
        <v>0</v>
      </c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R1107" s="190" t="s">
        <v>143</v>
      </c>
      <c r="AT1107" s="190" t="s">
        <v>138</v>
      </c>
      <c r="AU1107" s="190" t="s">
        <v>83</v>
      </c>
      <c r="AY1107" s="17" t="s">
        <v>137</v>
      </c>
      <c r="BE1107" s="191">
        <f>IF(N1107="základní",J1107,0)</f>
        <v>0</v>
      </c>
      <c r="BF1107" s="191">
        <f>IF(N1107="snížená",J1107,0)</f>
        <v>0</v>
      </c>
      <c r="BG1107" s="191">
        <f>IF(N1107="zákl. přenesená",J1107,0)</f>
        <v>0</v>
      </c>
      <c r="BH1107" s="191">
        <f>IF(N1107="sníž. přenesená",J1107,0)</f>
        <v>0</v>
      </c>
      <c r="BI1107" s="191">
        <f>IF(N1107="nulová",J1107,0)</f>
        <v>0</v>
      </c>
      <c r="BJ1107" s="17" t="s">
        <v>83</v>
      </c>
      <c r="BK1107" s="191">
        <f>ROUND(I1107*H1107,2)</f>
        <v>0</v>
      </c>
      <c r="BL1107" s="17" t="s">
        <v>144</v>
      </c>
      <c r="BM1107" s="190" t="s">
        <v>2690</v>
      </c>
    </row>
    <row r="1108" spans="1:65" s="2" customFormat="1">
      <c r="A1108" s="34"/>
      <c r="B1108" s="35"/>
      <c r="C1108" s="36"/>
      <c r="D1108" s="192" t="s">
        <v>146</v>
      </c>
      <c r="E1108" s="36"/>
      <c r="F1108" s="193" t="s">
        <v>2689</v>
      </c>
      <c r="G1108" s="36"/>
      <c r="H1108" s="36"/>
      <c r="I1108" s="194"/>
      <c r="J1108" s="36"/>
      <c r="K1108" s="36"/>
      <c r="L1108" s="39"/>
      <c r="M1108" s="195"/>
      <c r="N1108" s="196"/>
      <c r="O1108" s="71"/>
      <c r="P1108" s="71"/>
      <c r="Q1108" s="71"/>
      <c r="R1108" s="71"/>
      <c r="S1108" s="71"/>
      <c r="T1108" s="72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T1108" s="17" t="s">
        <v>146</v>
      </c>
      <c r="AU1108" s="17" t="s">
        <v>83</v>
      </c>
    </row>
    <row r="1109" spans="1:65" s="12" customFormat="1">
      <c r="B1109" s="197"/>
      <c r="C1109" s="198"/>
      <c r="D1109" s="192" t="s">
        <v>147</v>
      </c>
      <c r="E1109" s="199" t="s">
        <v>1</v>
      </c>
      <c r="F1109" s="200" t="s">
        <v>2462</v>
      </c>
      <c r="G1109" s="198"/>
      <c r="H1109" s="199" t="s">
        <v>1</v>
      </c>
      <c r="I1109" s="201"/>
      <c r="J1109" s="198"/>
      <c r="K1109" s="198"/>
      <c r="L1109" s="202"/>
      <c r="M1109" s="203"/>
      <c r="N1109" s="204"/>
      <c r="O1109" s="204"/>
      <c r="P1109" s="204"/>
      <c r="Q1109" s="204"/>
      <c r="R1109" s="204"/>
      <c r="S1109" s="204"/>
      <c r="T1109" s="205"/>
      <c r="AT1109" s="206" t="s">
        <v>147</v>
      </c>
      <c r="AU1109" s="206" t="s">
        <v>83</v>
      </c>
      <c r="AV1109" s="12" t="s">
        <v>83</v>
      </c>
      <c r="AW1109" s="12" t="s">
        <v>31</v>
      </c>
      <c r="AX1109" s="12" t="s">
        <v>75</v>
      </c>
      <c r="AY1109" s="206" t="s">
        <v>137</v>
      </c>
    </row>
    <row r="1110" spans="1:65" s="13" customFormat="1">
      <c r="B1110" s="207"/>
      <c r="C1110" s="208"/>
      <c r="D1110" s="192" t="s">
        <v>147</v>
      </c>
      <c r="E1110" s="209" t="s">
        <v>1</v>
      </c>
      <c r="F1110" s="210" t="s">
        <v>144</v>
      </c>
      <c r="G1110" s="208"/>
      <c r="H1110" s="211">
        <v>4</v>
      </c>
      <c r="I1110" s="212"/>
      <c r="J1110" s="208"/>
      <c r="K1110" s="208"/>
      <c r="L1110" s="213"/>
      <c r="M1110" s="214"/>
      <c r="N1110" s="215"/>
      <c r="O1110" s="215"/>
      <c r="P1110" s="215"/>
      <c r="Q1110" s="215"/>
      <c r="R1110" s="215"/>
      <c r="S1110" s="215"/>
      <c r="T1110" s="216"/>
      <c r="AT1110" s="217" t="s">
        <v>147</v>
      </c>
      <c r="AU1110" s="217" t="s">
        <v>83</v>
      </c>
      <c r="AV1110" s="13" t="s">
        <v>85</v>
      </c>
      <c r="AW1110" s="13" t="s">
        <v>31</v>
      </c>
      <c r="AX1110" s="13" t="s">
        <v>75</v>
      </c>
      <c r="AY1110" s="217" t="s">
        <v>137</v>
      </c>
    </row>
    <row r="1111" spans="1:65" s="14" customFormat="1">
      <c r="B1111" s="218"/>
      <c r="C1111" s="219"/>
      <c r="D1111" s="192" t="s">
        <v>147</v>
      </c>
      <c r="E1111" s="220" t="s">
        <v>1</v>
      </c>
      <c r="F1111" s="221" t="s">
        <v>152</v>
      </c>
      <c r="G1111" s="219"/>
      <c r="H1111" s="222">
        <v>4</v>
      </c>
      <c r="I1111" s="223"/>
      <c r="J1111" s="219"/>
      <c r="K1111" s="219"/>
      <c r="L1111" s="224"/>
      <c r="M1111" s="225"/>
      <c r="N1111" s="226"/>
      <c r="O1111" s="226"/>
      <c r="P1111" s="226"/>
      <c r="Q1111" s="226"/>
      <c r="R1111" s="226"/>
      <c r="S1111" s="226"/>
      <c r="T1111" s="227"/>
      <c r="AT1111" s="228" t="s">
        <v>147</v>
      </c>
      <c r="AU1111" s="228" t="s">
        <v>83</v>
      </c>
      <c r="AV1111" s="14" t="s">
        <v>144</v>
      </c>
      <c r="AW1111" s="14" t="s">
        <v>31</v>
      </c>
      <c r="AX1111" s="14" t="s">
        <v>83</v>
      </c>
      <c r="AY1111" s="228" t="s">
        <v>137</v>
      </c>
    </row>
    <row r="1112" spans="1:65" s="2" customFormat="1" ht="16.5" customHeight="1">
      <c r="A1112" s="34"/>
      <c r="B1112" s="35"/>
      <c r="C1112" s="178" t="s">
        <v>642</v>
      </c>
      <c r="D1112" s="178" t="s">
        <v>138</v>
      </c>
      <c r="E1112" s="179" t="s">
        <v>531</v>
      </c>
      <c r="F1112" s="180" t="s">
        <v>532</v>
      </c>
      <c r="G1112" s="181" t="s">
        <v>156</v>
      </c>
      <c r="H1112" s="182">
        <v>14</v>
      </c>
      <c r="I1112" s="183"/>
      <c r="J1112" s="184">
        <f>ROUND(I1112*H1112,2)</f>
        <v>0</v>
      </c>
      <c r="K1112" s="180" t="s">
        <v>142</v>
      </c>
      <c r="L1112" s="185"/>
      <c r="M1112" s="186" t="s">
        <v>1</v>
      </c>
      <c r="N1112" s="187" t="s">
        <v>40</v>
      </c>
      <c r="O1112" s="71"/>
      <c r="P1112" s="188">
        <f>O1112*H1112</f>
        <v>0</v>
      </c>
      <c r="Q1112" s="188">
        <v>1.82E-3</v>
      </c>
      <c r="R1112" s="188">
        <f>Q1112*H1112</f>
        <v>2.5479999999999999E-2</v>
      </c>
      <c r="S1112" s="188">
        <v>0</v>
      </c>
      <c r="T1112" s="189">
        <f>S1112*H1112</f>
        <v>0</v>
      </c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R1112" s="190" t="s">
        <v>143</v>
      </c>
      <c r="AT1112" s="190" t="s">
        <v>138</v>
      </c>
      <c r="AU1112" s="190" t="s">
        <v>83</v>
      </c>
      <c r="AY1112" s="17" t="s">
        <v>137</v>
      </c>
      <c r="BE1112" s="191">
        <f>IF(N1112="základní",J1112,0)</f>
        <v>0</v>
      </c>
      <c r="BF1112" s="191">
        <f>IF(N1112="snížená",J1112,0)</f>
        <v>0</v>
      </c>
      <c r="BG1112" s="191">
        <f>IF(N1112="zákl. přenesená",J1112,0)</f>
        <v>0</v>
      </c>
      <c r="BH1112" s="191">
        <f>IF(N1112="sníž. přenesená",J1112,0)</f>
        <v>0</v>
      </c>
      <c r="BI1112" s="191">
        <f>IF(N1112="nulová",J1112,0)</f>
        <v>0</v>
      </c>
      <c r="BJ1112" s="17" t="s">
        <v>83</v>
      </c>
      <c r="BK1112" s="191">
        <f>ROUND(I1112*H1112,2)</f>
        <v>0</v>
      </c>
      <c r="BL1112" s="17" t="s">
        <v>144</v>
      </c>
      <c r="BM1112" s="190" t="s">
        <v>2691</v>
      </c>
    </row>
    <row r="1113" spans="1:65" s="2" customFormat="1">
      <c r="A1113" s="34"/>
      <c r="B1113" s="35"/>
      <c r="C1113" s="36"/>
      <c r="D1113" s="192" t="s">
        <v>146</v>
      </c>
      <c r="E1113" s="36"/>
      <c r="F1113" s="193" t="s">
        <v>532</v>
      </c>
      <c r="G1113" s="36"/>
      <c r="H1113" s="36"/>
      <c r="I1113" s="194"/>
      <c r="J1113" s="36"/>
      <c r="K1113" s="36"/>
      <c r="L1113" s="39"/>
      <c r="M1113" s="195"/>
      <c r="N1113" s="196"/>
      <c r="O1113" s="71"/>
      <c r="P1113" s="71"/>
      <c r="Q1113" s="71"/>
      <c r="R1113" s="71"/>
      <c r="S1113" s="71"/>
      <c r="T1113" s="72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T1113" s="17" t="s">
        <v>146</v>
      </c>
      <c r="AU1113" s="17" t="s">
        <v>83</v>
      </c>
    </row>
    <row r="1114" spans="1:65" s="12" customFormat="1">
      <c r="B1114" s="197"/>
      <c r="C1114" s="198"/>
      <c r="D1114" s="192" t="s">
        <v>147</v>
      </c>
      <c r="E1114" s="199" t="s">
        <v>1</v>
      </c>
      <c r="F1114" s="200" t="s">
        <v>2428</v>
      </c>
      <c r="G1114" s="198"/>
      <c r="H1114" s="199" t="s">
        <v>1</v>
      </c>
      <c r="I1114" s="201"/>
      <c r="J1114" s="198"/>
      <c r="K1114" s="198"/>
      <c r="L1114" s="202"/>
      <c r="M1114" s="203"/>
      <c r="N1114" s="204"/>
      <c r="O1114" s="204"/>
      <c r="P1114" s="204"/>
      <c r="Q1114" s="204"/>
      <c r="R1114" s="204"/>
      <c r="S1114" s="204"/>
      <c r="T1114" s="205"/>
      <c r="AT1114" s="206" t="s">
        <v>147</v>
      </c>
      <c r="AU1114" s="206" t="s">
        <v>83</v>
      </c>
      <c r="AV1114" s="12" t="s">
        <v>83</v>
      </c>
      <c r="AW1114" s="12" t="s">
        <v>31</v>
      </c>
      <c r="AX1114" s="12" t="s">
        <v>75</v>
      </c>
      <c r="AY1114" s="206" t="s">
        <v>137</v>
      </c>
    </row>
    <row r="1115" spans="1:65" s="13" customFormat="1">
      <c r="B1115" s="207"/>
      <c r="C1115" s="208"/>
      <c r="D1115" s="192" t="s">
        <v>147</v>
      </c>
      <c r="E1115" s="209" t="s">
        <v>1</v>
      </c>
      <c r="F1115" s="210" t="s">
        <v>83</v>
      </c>
      <c r="G1115" s="208"/>
      <c r="H1115" s="211">
        <v>1</v>
      </c>
      <c r="I1115" s="212"/>
      <c r="J1115" s="208"/>
      <c r="K1115" s="208"/>
      <c r="L1115" s="213"/>
      <c r="M1115" s="214"/>
      <c r="N1115" s="215"/>
      <c r="O1115" s="215"/>
      <c r="P1115" s="215"/>
      <c r="Q1115" s="215"/>
      <c r="R1115" s="215"/>
      <c r="S1115" s="215"/>
      <c r="T1115" s="216"/>
      <c r="AT1115" s="217" t="s">
        <v>147</v>
      </c>
      <c r="AU1115" s="217" t="s">
        <v>83</v>
      </c>
      <c r="AV1115" s="13" t="s">
        <v>85</v>
      </c>
      <c r="AW1115" s="13" t="s">
        <v>31</v>
      </c>
      <c r="AX1115" s="13" t="s">
        <v>75</v>
      </c>
      <c r="AY1115" s="217" t="s">
        <v>137</v>
      </c>
    </row>
    <row r="1116" spans="1:65" s="12" customFormat="1">
      <c r="B1116" s="197"/>
      <c r="C1116" s="198"/>
      <c r="D1116" s="192" t="s">
        <v>147</v>
      </c>
      <c r="E1116" s="199" t="s">
        <v>1</v>
      </c>
      <c r="F1116" s="200" t="s">
        <v>2429</v>
      </c>
      <c r="G1116" s="198"/>
      <c r="H1116" s="199" t="s">
        <v>1</v>
      </c>
      <c r="I1116" s="201"/>
      <c r="J1116" s="198"/>
      <c r="K1116" s="198"/>
      <c r="L1116" s="202"/>
      <c r="M1116" s="203"/>
      <c r="N1116" s="204"/>
      <c r="O1116" s="204"/>
      <c r="P1116" s="204"/>
      <c r="Q1116" s="204"/>
      <c r="R1116" s="204"/>
      <c r="S1116" s="204"/>
      <c r="T1116" s="205"/>
      <c r="AT1116" s="206" t="s">
        <v>147</v>
      </c>
      <c r="AU1116" s="206" t="s">
        <v>83</v>
      </c>
      <c r="AV1116" s="12" t="s">
        <v>83</v>
      </c>
      <c r="AW1116" s="12" t="s">
        <v>31</v>
      </c>
      <c r="AX1116" s="12" t="s">
        <v>75</v>
      </c>
      <c r="AY1116" s="206" t="s">
        <v>137</v>
      </c>
    </row>
    <row r="1117" spans="1:65" s="13" customFormat="1">
      <c r="B1117" s="207"/>
      <c r="C1117" s="208"/>
      <c r="D1117" s="192" t="s">
        <v>147</v>
      </c>
      <c r="E1117" s="209" t="s">
        <v>1</v>
      </c>
      <c r="F1117" s="210" t="s">
        <v>1453</v>
      </c>
      <c r="G1117" s="208"/>
      <c r="H1117" s="211">
        <v>2</v>
      </c>
      <c r="I1117" s="212"/>
      <c r="J1117" s="208"/>
      <c r="K1117" s="208"/>
      <c r="L1117" s="213"/>
      <c r="M1117" s="214"/>
      <c r="N1117" s="215"/>
      <c r="O1117" s="215"/>
      <c r="P1117" s="215"/>
      <c r="Q1117" s="215"/>
      <c r="R1117" s="215"/>
      <c r="S1117" s="215"/>
      <c r="T1117" s="216"/>
      <c r="AT1117" s="217" t="s">
        <v>147</v>
      </c>
      <c r="AU1117" s="217" t="s">
        <v>83</v>
      </c>
      <c r="AV1117" s="13" t="s">
        <v>85</v>
      </c>
      <c r="AW1117" s="13" t="s">
        <v>31</v>
      </c>
      <c r="AX1117" s="13" t="s">
        <v>75</v>
      </c>
      <c r="AY1117" s="217" t="s">
        <v>137</v>
      </c>
    </row>
    <row r="1118" spans="1:65" s="12" customFormat="1">
      <c r="B1118" s="197"/>
      <c r="C1118" s="198"/>
      <c r="D1118" s="192" t="s">
        <v>147</v>
      </c>
      <c r="E1118" s="199" t="s">
        <v>1</v>
      </c>
      <c r="F1118" s="200" t="s">
        <v>2574</v>
      </c>
      <c r="G1118" s="198"/>
      <c r="H1118" s="199" t="s">
        <v>1</v>
      </c>
      <c r="I1118" s="201"/>
      <c r="J1118" s="198"/>
      <c r="K1118" s="198"/>
      <c r="L1118" s="202"/>
      <c r="M1118" s="203"/>
      <c r="N1118" s="204"/>
      <c r="O1118" s="204"/>
      <c r="P1118" s="204"/>
      <c r="Q1118" s="204"/>
      <c r="R1118" s="204"/>
      <c r="S1118" s="204"/>
      <c r="T1118" s="205"/>
      <c r="AT1118" s="206" t="s">
        <v>147</v>
      </c>
      <c r="AU1118" s="206" t="s">
        <v>83</v>
      </c>
      <c r="AV1118" s="12" t="s">
        <v>83</v>
      </c>
      <c r="AW1118" s="12" t="s">
        <v>31</v>
      </c>
      <c r="AX1118" s="12" t="s">
        <v>75</v>
      </c>
      <c r="AY1118" s="206" t="s">
        <v>137</v>
      </c>
    </row>
    <row r="1119" spans="1:65" s="13" customFormat="1">
      <c r="B1119" s="207"/>
      <c r="C1119" s="208"/>
      <c r="D1119" s="192" t="s">
        <v>147</v>
      </c>
      <c r="E1119" s="209" t="s">
        <v>1</v>
      </c>
      <c r="F1119" s="210" t="s">
        <v>2490</v>
      </c>
      <c r="G1119" s="208"/>
      <c r="H1119" s="211">
        <v>3</v>
      </c>
      <c r="I1119" s="212"/>
      <c r="J1119" s="208"/>
      <c r="K1119" s="208"/>
      <c r="L1119" s="213"/>
      <c r="M1119" s="214"/>
      <c r="N1119" s="215"/>
      <c r="O1119" s="215"/>
      <c r="P1119" s="215"/>
      <c r="Q1119" s="215"/>
      <c r="R1119" s="215"/>
      <c r="S1119" s="215"/>
      <c r="T1119" s="216"/>
      <c r="AT1119" s="217" t="s">
        <v>147</v>
      </c>
      <c r="AU1119" s="217" t="s">
        <v>83</v>
      </c>
      <c r="AV1119" s="13" t="s">
        <v>85</v>
      </c>
      <c r="AW1119" s="13" t="s">
        <v>31</v>
      </c>
      <c r="AX1119" s="13" t="s">
        <v>75</v>
      </c>
      <c r="AY1119" s="217" t="s">
        <v>137</v>
      </c>
    </row>
    <row r="1120" spans="1:65" s="12" customFormat="1">
      <c r="B1120" s="197"/>
      <c r="C1120" s="198"/>
      <c r="D1120" s="192" t="s">
        <v>147</v>
      </c>
      <c r="E1120" s="199" t="s">
        <v>1</v>
      </c>
      <c r="F1120" s="200" t="s">
        <v>2462</v>
      </c>
      <c r="G1120" s="198"/>
      <c r="H1120" s="199" t="s">
        <v>1</v>
      </c>
      <c r="I1120" s="201"/>
      <c r="J1120" s="198"/>
      <c r="K1120" s="198"/>
      <c r="L1120" s="202"/>
      <c r="M1120" s="203"/>
      <c r="N1120" s="204"/>
      <c r="O1120" s="204"/>
      <c r="P1120" s="204"/>
      <c r="Q1120" s="204"/>
      <c r="R1120" s="204"/>
      <c r="S1120" s="204"/>
      <c r="T1120" s="205"/>
      <c r="AT1120" s="206" t="s">
        <v>147</v>
      </c>
      <c r="AU1120" s="206" t="s">
        <v>83</v>
      </c>
      <c r="AV1120" s="12" t="s">
        <v>83</v>
      </c>
      <c r="AW1120" s="12" t="s">
        <v>31</v>
      </c>
      <c r="AX1120" s="12" t="s">
        <v>75</v>
      </c>
      <c r="AY1120" s="206" t="s">
        <v>137</v>
      </c>
    </row>
    <row r="1121" spans="1:65" s="13" customFormat="1">
      <c r="B1121" s="207"/>
      <c r="C1121" s="208"/>
      <c r="D1121" s="192" t="s">
        <v>147</v>
      </c>
      <c r="E1121" s="209" t="s">
        <v>1</v>
      </c>
      <c r="F1121" s="210" t="s">
        <v>143</v>
      </c>
      <c r="G1121" s="208"/>
      <c r="H1121" s="211">
        <v>8</v>
      </c>
      <c r="I1121" s="212"/>
      <c r="J1121" s="208"/>
      <c r="K1121" s="208"/>
      <c r="L1121" s="213"/>
      <c r="M1121" s="214"/>
      <c r="N1121" s="215"/>
      <c r="O1121" s="215"/>
      <c r="P1121" s="215"/>
      <c r="Q1121" s="215"/>
      <c r="R1121" s="215"/>
      <c r="S1121" s="215"/>
      <c r="T1121" s="216"/>
      <c r="AT1121" s="217" t="s">
        <v>147</v>
      </c>
      <c r="AU1121" s="217" t="s">
        <v>83</v>
      </c>
      <c r="AV1121" s="13" t="s">
        <v>85</v>
      </c>
      <c r="AW1121" s="13" t="s">
        <v>31</v>
      </c>
      <c r="AX1121" s="13" t="s">
        <v>75</v>
      </c>
      <c r="AY1121" s="217" t="s">
        <v>137</v>
      </c>
    </row>
    <row r="1122" spans="1:65" s="14" customFormat="1">
      <c r="B1122" s="218"/>
      <c r="C1122" s="219"/>
      <c r="D1122" s="192" t="s">
        <v>147</v>
      </c>
      <c r="E1122" s="220" t="s">
        <v>1</v>
      </c>
      <c r="F1122" s="221" t="s">
        <v>152</v>
      </c>
      <c r="G1122" s="219"/>
      <c r="H1122" s="222">
        <v>14</v>
      </c>
      <c r="I1122" s="223"/>
      <c r="J1122" s="219"/>
      <c r="K1122" s="219"/>
      <c r="L1122" s="224"/>
      <c r="M1122" s="225"/>
      <c r="N1122" s="226"/>
      <c r="O1122" s="226"/>
      <c r="P1122" s="226"/>
      <c r="Q1122" s="226"/>
      <c r="R1122" s="226"/>
      <c r="S1122" s="226"/>
      <c r="T1122" s="227"/>
      <c r="AT1122" s="228" t="s">
        <v>147</v>
      </c>
      <c r="AU1122" s="228" t="s">
        <v>83</v>
      </c>
      <c r="AV1122" s="14" t="s">
        <v>144</v>
      </c>
      <c r="AW1122" s="14" t="s">
        <v>31</v>
      </c>
      <c r="AX1122" s="14" t="s">
        <v>83</v>
      </c>
      <c r="AY1122" s="228" t="s">
        <v>137</v>
      </c>
    </row>
    <row r="1123" spans="1:65" s="2" customFormat="1" ht="16.5" customHeight="1">
      <c r="A1123" s="34"/>
      <c r="B1123" s="35"/>
      <c r="C1123" s="178" t="s">
        <v>647</v>
      </c>
      <c r="D1123" s="178" t="s">
        <v>138</v>
      </c>
      <c r="E1123" s="179" t="s">
        <v>535</v>
      </c>
      <c r="F1123" s="180" t="s">
        <v>536</v>
      </c>
      <c r="G1123" s="181" t="s">
        <v>156</v>
      </c>
      <c r="H1123" s="182">
        <v>7</v>
      </c>
      <c r="I1123" s="183"/>
      <c r="J1123" s="184">
        <f>ROUND(I1123*H1123,2)</f>
        <v>0</v>
      </c>
      <c r="K1123" s="180" t="s">
        <v>142</v>
      </c>
      <c r="L1123" s="185"/>
      <c r="M1123" s="186" t="s">
        <v>1</v>
      </c>
      <c r="N1123" s="187" t="s">
        <v>40</v>
      </c>
      <c r="O1123" s="71"/>
      <c r="P1123" s="188">
        <f>O1123*H1123</f>
        <v>0</v>
      </c>
      <c r="Q1123" s="188">
        <v>1.8500000000000001E-3</v>
      </c>
      <c r="R1123" s="188">
        <f>Q1123*H1123</f>
        <v>1.295E-2</v>
      </c>
      <c r="S1123" s="188">
        <v>0</v>
      </c>
      <c r="T1123" s="189">
        <f>S1123*H1123</f>
        <v>0</v>
      </c>
      <c r="U1123" s="34"/>
      <c r="V1123" s="34"/>
      <c r="W1123" s="34"/>
      <c r="X1123" s="34"/>
      <c r="Y1123" s="34"/>
      <c r="Z1123" s="34"/>
      <c r="AA1123" s="34"/>
      <c r="AB1123" s="34"/>
      <c r="AC1123" s="34"/>
      <c r="AD1123" s="34"/>
      <c r="AE1123" s="34"/>
      <c r="AR1123" s="190" t="s">
        <v>143</v>
      </c>
      <c r="AT1123" s="190" t="s">
        <v>138</v>
      </c>
      <c r="AU1123" s="190" t="s">
        <v>83</v>
      </c>
      <c r="AY1123" s="17" t="s">
        <v>137</v>
      </c>
      <c r="BE1123" s="191">
        <f>IF(N1123="základní",J1123,0)</f>
        <v>0</v>
      </c>
      <c r="BF1123" s="191">
        <f>IF(N1123="snížená",J1123,0)</f>
        <v>0</v>
      </c>
      <c r="BG1123" s="191">
        <f>IF(N1123="zákl. přenesená",J1123,0)</f>
        <v>0</v>
      </c>
      <c r="BH1123" s="191">
        <f>IF(N1123="sníž. přenesená",J1123,0)</f>
        <v>0</v>
      </c>
      <c r="BI1123" s="191">
        <f>IF(N1123="nulová",J1123,0)</f>
        <v>0</v>
      </c>
      <c r="BJ1123" s="17" t="s">
        <v>83</v>
      </c>
      <c r="BK1123" s="191">
        <f>ROUND(I1123*H1123,2)</f>
        <v>0</v>
      </c>
      <c r="BL1123" s="17" t="s">
        <v>144</v>
      </c>
      <c r="BM1123" s="190" t="s">
        <v>2692</v>
      </c>
    </row>
    <row r="1124" spans="1:65" s="2" customFormat="1">
      <c r="A1124" s="34"/>
      <c r="B1124" s="35"/>
      <c r="C1124" s="36"/>
      <c r="D1124" s="192" t="s">
        <v>146</v>
      </c>
      <c r="E1124" s="36"/>
      <c r="F1124" s="193" t="s">
        <v>536</v>
      </c>
      <c r="G1124" s="36"/>
      <c r="H1124" s="36"/>
      <c r="I1124" s="194"/>
      <c r="J1124" s="36"/>
      <c r="K1124" s="36"/>
      <c r="L1124" s="39"/>
      <c r="M1124" s="195"/>
      <c r="N1124" s="196"/>
      <c r="O1124" s="71"/>
      <c r="P1124" s="71"/>
      <c r="Q1124" s="71"/>
      <c r="R1124" s="71"/>
      <c r="S1124" s="71"/>
      <c r="T1124" s="72"/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T1124" s="17" t="s">
        <v>146</v>
      </c>
      <c r="AU1124" s="17" t="s">
        <v>83</v>
      </c>
    </row>
    <row r="1125" spans="1:65" s="12" customFormat="1">
      <c r="B1125" s="197"/>
      <c r="C1125" s="198"/>
      <c r="D1125" s="192" t="s">
        <v>147</v>
      </c>
      <c r="E1125" s="199" t="s">
        <v>1</v>
      </c>
      <c r="F1125" s="200" t="s">
        <v>2428</v>
      </c>
      <c r="G1125" s="198"/>
      <c r="H1125" s="199" t="s">
        <v>1</v>
      </c>
      <c r="I1125" s="201"/>
      <c r="J1125" s="198"/>
      <c r="K1125" s="198"/>
      <c r="L1125" s="202"/>
      <c r="M1125" s="203"/>
      <c r="N1125" s="204"/>
      <c r="O1125" s="204"/>
      <c r="P1125" s="204"/>
      <c r="Q1125" s="204"/>
      <c r="R1125" s="204"/>
      <c r="S1125" s="204"/>
      <c r="T1125" s="205"/>
      <c r="AT1125" s="206" t="s">
        <v>147</v>
      </c>
      <c r="AU1125" s="206" t="s">
        <v>83</v>
      </c>
      <c r="AV1125" s="12" t="s">
        <v>83</v>
      </c>
      <c r="AW1125" s="12" t="s">
        <v>31</v>
      </c>
      <c r="AX1125" s="12" t="s">
        <v>75</v>
      </c>
      <c r="AY1125" s="206" t="s">
        <v>137</v>
      </c>
    </row>
    <row r="1126" spans="1:65" s="13" customFormat="1">
      <c r="B1126" s="207"/>
      <c r="C1126" s="208"/>
      <c r="D1126" s="192" t="s">
        <v>147</v>
      </c>
      <c r="E1126" s="209" t="s">
        <v>1</v>
      </c>
      <c r="F1126" s="210" t="s">
        <v>83</v>
      </c>
      <c r="G1126" s="208"/>
      <c r="H1126" s="211">
        <v>1</v>
      </c>
      <c r="I1126" s="212"/>
      <c r="J1126" s="208"/>
      <c r="K1126" s="208"/>
      <c r="L1126" s="213"/>
      <c r="M1126" s="214"/>
      <c r="N1126" s="215"/>
      <c r="O1126" s="215"/>
      <c r="P1126" s="215"/>
      <c r="Q1126" s="215"/>
      <c r="R1126" s="215"/>
      <c r="S1126" s="215"/>
      <c r="T1126" s="216"/>
      <c r="AT1126" s="217" t="s">
        <v>147</v>
      </c>
      <c r="AU1126" s="217" t="s">
        <v>83</v>
      </c>
      <c r="AV1126" s="13" t="s">
        <v>85</v>
      </c>
      <c r="AW1126" s="13" t="s">
        <v>31</v>
      </c>
      <c r="AX1126" s="13" t="s">
        <v>75</v>
      </c>
      <c r="AY1126" s="217" t="s">
        <v>137</v>
      </c>
    </row>
    <row r="1127" spans="1:65" s="12" customFormat="1">
      <c r="B1127" s="197"/>
      <c r="C1127" s="198"/>
      <c r="D1127" s="192" t="s">
        <v>147</v>
      </c>
      <c r="E1127" s="199" t="s">
        <v>1</v>
      </c>
      <c r="F1127" s="200" t="s">
        <v>2462</v>
      </c>
      <c r="G1127" s="198"/>
      <c r="H1127" s="199" t="s">
        <v>1</v>
      </c>
      <c r="I1127" s="201"/>
      <c r="J1127" s="198"/>
      <c r="K1127" s="198"/>
      <c r="L1127" s="202"/>
      <c r="M1127" s="203"/>
      <c r="N1127" s="204"/>
      <c r="O1127" s="204"/>
      <c r="P1127" s="204"/>
      <c r="Q1127" s="204"/>
      <c r="R1127" s="204"/>
      <c r="S1127" s="204"/>
      <c r="T1127" s="205"/>
      <c r="AT1127" s="206" t="s">
        <v>147</v>
      </c>
      <c r="AU1127" s="206" t="s">
        <v>83</v>
      </c>
      <c r="AV1127" s="12" t="s">
        <v>83</v>
      </c>
      <c r="AW1127" s="12" t="s">
        <v>31</v>
      </c>
      <c r="AX1127" s="12" t="s">
        <v>75</v>
      </c>
      <c r="AY1127" s="206" t="s">
        <v>137</v>
      </c>
    </row>
    <row r="1128" spans="1:65" s="13" customFormat="1">
      <c r="B1128" s="207"/>
      <c r="C1128" s="208"/>
      <c r="D1128" s="192" t="s">
        <v>147</v>
      </c>
      <c r="E1128" s="209" t="s">
        <v>1</v>
      </c>
      <c r="F1128" s="210" t="s">
        <v>187</v>
      </c>
      <c r="G1128" s="208"/>
      <c r="H1128" s="211">
        <v>6</v>
      </c>
      <c r="I1128" s="212"/>
      <c r="J1128" s="208"/>
      <c r="K1128" s="208"/>
      <c r="L1128" s="213"/>
      <c r="M1128" s="214"/>
      <c r="N1128" s="215"/>
      <c r="O1128" s="215"/>
      <c r="P1128" s="215"/>
      <c r="Q1128" s="215"/>
      <c r="R1128" s="215"/>
      <c r="S1128" s="215"/>
      <c r="T1128" s="216"/>
      <c r="AT1128" s="217" t="s">
        <v>147</v>
      </c>
      <c r="AU1128" s="217" t="s">
        <v>83</v>
      </c>
      <c r="AV1128" s="13" t="s">
        <v>85</v>
      </c>
      <c r="AW1128" s="13" t="s">
        <v>31</v>
      </c>
      <c r="AX1128" s="13" t="s">
        <v>75</v>
      </c>
      <c r="AY1128" s="217" t="s">
        <v>137</v>
      </c>
    </row>
    <row r="1129" spans="1:65" s="14" customFormat="1">
      <c r="B1129" s="218"/>
      <c r="C1129" s="219"/>
      <c r="D1129" s="192" t="s">
        <v>147</v>
      </c>
      <c r="E1129" s="220" t="s">
        <v>1</v>
      </c>
      <c r="F1129" s="221" t="s">
        <v>152</v>
      </c>
      <c r="G1129" s="219"/>
      <c r="H1129" s="222">
        <v>7</v>
      </c>
      <c r="I1129" s="223"/>
      <c r="J1129" s="219"/>
      <c r="K1129" s="219"/>
      <c r="L1129" s="224"/>
      <c r="M1129" s="225"/>
      <c r="N1129" s="226"/>
      <c r="O1129" s="226"/>
      <c r="P1129" s="226"/>
      <c r="Q1129" s="226"/>
      <c r="R1129" s="226"/>
      <c r="S1129" s="226"/>
      <c r="T1129" s="227"/>
      <c r="AT1129" s="228" t="s">
        <v>147</v>
      </c>
      <c r="AU1129" s="228" t="s">
        <v>83</v>
      </c>
      <c r="AV1129" s="14" t="s">
        <v>144</v>
      </c>
      <c r="AW1129" s="14" t="s">
        <v>31</v>
      </c>
      <c r="AX1129" s="14" t="s">
        <v>83</v>
      </c>
      <c r="AY1129" s="228" t="s">
        <v>137</v>
      </c>
    </row>
    <row r="1130" spans="1:65" s="2" customFormat="1" ht="16.5" customHeight="1">
      <c r="A1130" s="34"/>
      <c r="B1130" s="35"/>
      <c r="C1130" s="178" t="s">
        <v>654</v>
      </c>
      <c r="D1130" s="178" t="s">
        <v>138</v>
      </c>
      <c r="E1130" s="179" t="s">
        <v>539</v>
      </c>
      <c r="F1130" s="180" t="s">
        <v>540</v>
      </c>
      <c r="G1130" s="181" t="s">
        <v>156</v>
      </c>
      <c r="H1130" s="182">
        <v>10</v>
      </c>
      <c r="I1130" s="183"/>
      <c r="J1130" s="184">
        <f>ROUND(I1130*H1130,2)</f>
        <v>0</v>
      </c>
      <c r="K1130" s="180" t="s">
        <v>142</v>
      </c>
      <c r="L1130" s="185"/>
      <c r="M1130" s="186" t="s">
        <v>1</v>
      </c>
      <c r="N1130" s="187" t="s">
        <v>40</v>
      </c>
      <c r="O1130" s="71"/>
      <c r="P1130" s="188">
        <f>O1130*H1130</f>
        <v>0</v>
      </c>
      <c r="Q1130" s="188">
        <v>1.8799999999999999E-3</v>
      </c>
      <c r="R1130" s="188">
        <f>Q1130*H1130</f>
        <v>1.8800000000000001E-2</v>
      </c>
      <c r="S1130" s="188">
        <v>0</v>
      </c>
      <c r="T1130" s="189">
        <f>S1130*H1130</f>
        <v>0</v>
      </c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R1130" s="190" t="s">
        <v>143</v>
      </c>
      <c r="AT1130" s="190" t="s">
        <v>138</v>
      </c>
      <c r="AU1130" s="190" t="s">
        <v>83</v>
      </c>
      <c r="AY1130" s="17" t="s">
        <v>137</v>
      </c>
      <c r="BE1130" s="191">
        <f>IF(N1130="základní",J1130,0)</f>
        <v>0</v>
      </c>
      <c r="BF1130" s="191">
        <f>IF(N1130="snížená",J1130,0)</f>
        <v>0</v>
      </c>
      <c r="BG1130" s="191">
        <f>IF(N1130="zákl. přenesená",J1130,0)</f>
        <v>0</v>
      </c>
      <c r="BH1130" s="191">
        <f>IF(N1130="sníž. přenesená",J1130,0)</f>
        <v>0</v>
      </c>
      <c r="BI1130" s="191">
        <f>IF(N1130="nulová",J1130,0)</f>
        <v>0</v>
      </c>
      <c r="BJ1130" s="17" t="s">
        <v>83</v>
      </c>
      <c r="BK1130" s="191">
        <f>ROUND(I1130*H1130,2)</f>
        <v>0</v>
      </c>
      <c r="BL1130" s="17" t="s">
        <v>144</v>
      </c>
      <c r="BM1130" s="190" t="s">
        <v>2693</v>
      </c>
    </row>
    <row r="1131" spans="1:65" s="2" customFormat="1">
      <c r="A1131" s="34"/>
      <c r="B1131" s="35"/>
      <c r="C1131" s="36"/>
      <c r="D1131" s="192" t="s">
        <v>146</v>
      </c>
      <c r="E1131" s="36"/>
      <c r="F1131" s="193" t="s">
        <v>540</v>
      </c>
      <c r="G1131" s="36"/>
      <c r="H1131" s="36"/>
      <c r="I1131" s="194"/>
      <c r="J1131" s="36"/>
      <c r="K1131" s="36"/>
      <c r="L1131" s="39"/>
      <c r="M1131" s="195"/>
      <c r="N1131" s="196"/>
      <c r="O1131" s="71"/>
      <c r="P1131" s="71"/>
      <c r="Q1131" s="71"/>
      <c r="R1131" s="71"/>
      <c r="S1131" s="71"/>
      <c r="T1131" s="72"/>
      <c r="U1131" s="34"/>
      <c r="V1131" s="34"/>
      <c r="W1131" s="34"/>
      <c r="X1131" s="34"/>
      <c r="Y1131" s="34"/>
      <c r="Z1131" s="34"/>
      <c r="AA1131" s="34"/>
      <c r="AB1131" s="34"/>
      <c r="AC1131" s="34"/>
      <c r="AD1131" s="34"/>
      <c r="AE1131" s="34"/>
      <c r="AT1131" s="17" t="s">
        <v>146</v>
      </c>
      <c r="AU1131" s="17" t="s">
        <v>83</v>
      </c>
    </row>
    <row r="1132" spans="1:65" s="12" customFormat="1">
      <c r="B1132" s="197"/>
      <c r="C1132" s="198"/>
      <c r="D1132" s="192" t="s">
        <v>147</v>
      </c>
      <c r="E1132" s="199" t="s">
        <v>1</v>
      </c>
      <c r="F1132" s="200" t="s">
        <v>2428</v>
      </c>
      <c r="G1132" s="198"/>
      <c r="H1132" s="199" t="s">
        <v>1</v>
      </c>
      <c r="I1132" s="201"/>
      <c r="J1132" s="198"/>
      <c r="K1132" s="198"/>
      <c r="L1132" s="202"/>
      <c r="M1132" s="203"/>
      <c r="N1132" s="204"/>
      <c r="O1132" s="204"/>
      <c r="P1132" s="204"/>
      <c r="Q1132" s="204"/>
      <c r="R1132" s="204"/>
      <c r="S1132" s="204"/>
      <c r="T1132" s="205"/>
      <c r="AT1132" s="206" t="s">
        <v>147</v>
      </c>
      <c r="AU1132" s="206" t="s">
        <v>83</v>
      </c>
      <c r="AV1132" s="12" t="s">
        <v>83</v>
      </c>
      <c r="AW1132" s="12" t="s">
        <v>31</v>
      </c>
      <c r="AX1132" s="12" t="s">
        <v>75</v>
      </c>
      <c r="AY1132" s="206" t="s">
        <v>137</v>
      </c>
    </row>
    <row r="1133" spans="1:65" s="13" customFormat="1">
      <c r="B1133" s="207"/>
      <c r="C1133" s="208"/>
      <c r="D1133" s="192" t="s">
        <v>147</v>
      </c>
      <c r="E1133" s="209" t="s">
        <v>1</v>
      </c>
      <c r="F1133" s="210" t="s">
        <v>83</v>
      </c>
      <c r="G1133" s="208"/>
      <c r="H1133" s="211">
        <v>1</v>
      </c>
      <c r="I1133" s="212"/>
      <c r="J1133" s="208"/>
      <c r="K1133" s="208"/>
      <c r="L1133" s="213"/>
      <c r="M1133" s="214"/>
      <c r="N1133" s="215"/>
      <c r="O1133" s="215"/>
      <c r="P1133" s="215"/>
      <c r="Q1133" s="215"/>
      <c r="R1133" s="215"/>
      <c r="S1133" s="215"/>
      <c r="T1133" s="216"/>
      <c r="AT1133" s="217" t="s">
        <v>147</v>
      </c>
      <c r="AU1133" s="217" t="s">
        <v>83</v>
      </c>
      <c r="AV1133" s="13" t="s">
        <v>85</v>
      </c>
      <c r="AW1133" s="13" t="s">
        <v>31</v>
      </c>
      <c r="AX1133" s="13" t="s">
        <v>75</v>
      </c>
      <c r="AY1133" s="217" t="s">
        <v>137</v>
      </c>
    </row>
    <row r="1134" spans="1:65" s="12" customFormat="1">
      <c r="B1134" s="197"/>
      <c r="C1134" s="198"/>
      <c r="D1134" s="192" t="s">
        <v>147</v>
      </c>
      <c r="E1134" s="199" t="s">
        <v>1</v>
      </c>
      <c r="F1134" s="200" t="s">
        <v>2429</v>
      </c>
      <c r="G1134" s="198"/>
      <c r="H1134" s="199" t="s">
        <v>1</v>
      </c>
      <c r="I1134" s="201"/>
      <c r="J1134" s="198"/>
      <c r="K1134" s="198"/>
      <c r="L1134" s="202"/>
      <c r="M1134" s="203"/>
      <c r="N1134" s="204"/>
      <c r="O1134" s="204"/>
      <c r="P1134" s="204"/>
      <c r="Q1134" s="204"/>
      <c r="R1134" s="204"/>
      <c r="S1134" s="204"/>
      <c r="T1134" s="205"/>
      <c r="AT1134" s="206" t="s">
        <v>147</v>
      </c>
      <c r="AU1134" s="206" t="s">
        <v>83</v>
      </c>
      <c r="AV1134" s="12" t="s">
        <v>83</v>
      </c>
      <c r="AW1134" s="12" t="s">
        <v>31</v>
      </c>
      <c r="AX1134" s="12" t="s">
        <v>75</v>
      </c>
      <c r="AY1134" s="206" t="s">
        <v>137</v>
      </c>
    </row>
    <row r="1135" spans="1:65" s="13" customFormat="1">
      <c r="B1135" s="207"/>
      <c r="C1135" s="208"/>
      <c r="D1135" s="192" t="s">
        <v>147</v>
      </c>
      <c r="E1135" s="209" t="s">
        <v>1</v>
      </c>
      <c r="F1135" s="210" t="s">
        <v>1453</v>
      </c>
      <c r="G1135" s="208"/>
      <c r="H1135" s="211">
        <v>2</v>
      </c>
      <c r="I1135" s="212"/>
      <c r="J1135" s="208"/>
      <c r="K1135" s="208"/>
      <c r="L1135" s="213"/>
      <c r="M1135" s="214"/>
      <c r="N1135" s="215"/>
      <c r="O1135" s="215"/>
      <c r="P1135" s="215"/>
      <c r="Q1135" s="215"/>
      <c r="R1135" s="215"/>
      <c r="S1135" s="215"/>
      <c r="T1135" s="216"/>
      <c r="AT1135" s="217" t="s">
        <v>147</v>
      </c>
      <c r="AU1135" s="217" t="s">
        <v>83</v>
      </c>
      <c r="AV1135" s="13" t="s">
        <v>85</v>
      </c>
      <c r="AW1135" s="13" t="s">
        <v>31</v>
      </c>
      <c r="AX1135" s="13" t="s">
        <v>75</v>
      </c>
      <c r="AY1135" s="217" t="s">
        <v>137</v>
      </c>
    </row>
    <row r="1136" spans="1:65" s="12" customFormat="1">
      <c r="B1136" s="197"/>
      <c r="C1136" s="198"/>
      <c r="D1136" s="192" t="s">
        <v>147</v>
      </c>
      <c r="E1136" s="199" t="s">
        <v>1</v>
      </c>
      <c r="F1136" s="200" t="s">
        <v>2574</v>
      </c>
      <c r="G1136" s="198"/>
      <c r="H1136" s="199" t="s">
        <v>1</v>
      </c>
      <c r="I1136" s="201"/>
      <c r="J1136" s="198"/>
      <c r="K1136" s="198"/>
      <c r="L1136" s="202"/>
      <c r="M1136" s="203"/>
      <c r="N1136" s="204"/>
      <c r="O1136" s="204"/>
      <c r="P1136" s="204"/>
      <c r="Q1136" s="204"/>
      <c r="R1136" s="204"/>
      <c r="S1136" s="204"/>
      <c r="T1136" s="205"/>
      <c r="AT1136" s="206" t="s">
        <v>147</v>
      </c>
      <c r="AU1136" s="206" t="s">
        <v>83</v>
      </c>
      <c r="AV1136" s="12" t="s">
        <v>83</v>
      </c>
      <c r="AW1136" s="12" t="s">
        <v>31</v>
      </c>
      <c r="AX1136" s="12" t="s">
        <v>75</v>
      </c>
      <c r="AY1136" s="206" t="s">
        <v>137</v>
      </c>
    </row>
    <row r="1137" spans="1:65" s="13" customFormat="1">
      <c r="B1137" s="207"/>
      <c r="C1137" s="208"/>
      <c r="D1137" s="192" t="s">
        <v>147</v>
      </c>
      <c r="E1137" s="209" t="s">
        <v>1</v>
      </c>
      <c r="F1137" s="210" t="s">
        <v>2490</v>
      </c>
      <c r="G1137" s="208"/>
      <c r="H1137" s="211">
        <v>3</v>
      </c>
      <c r="I1137" s="212"/>
      <c r="J1137" s="208"/>
      <c r="K1137" s="208"/>
      <c r="L1137" s="213"/>
      <c r="M1137" s="214"/>
      <c r="N1137" s="215"/>
      <c r="O1137" s="215"/>
      <c r="P1137" s="215"/>
      <c r="Q1137" s="215"/>
      <c r="R1137" s="215"/>
      <c r="S1137" s="215"/>
      <c r="T1137" s="216"/>
      <c r="AT1137" s="217" t="s">
        <v>147</v>
      </c>
      <c r="AU1137" s="217" t="s">
        <v>83</v>
      </c>
      <c r="AV1137" s="13" t="s">
        <v>85</v>
      </c>
      <c r="AW1137" s="13" t="s">
        <v>31</v>
      </c>
      <c r="AX1137" s="13" t="s">
        <v>75</v>
      </c>
      <c r="AY1137" s="217" t="s">
        <v>137</v>
      </c>
    </row>
    <row r="1138" spans="1:65" s="12" customFormat="1">
      <c r="B1138" s="197"/>
      <c r="C1138" s="198"/>
      <c r="D1138" s="192" t="s">
        <v>147</v>
      </c>
      <c r="E1138" s="199" t="s">
        <v>1</v>
      </c>
      <c r="F1138" s="200" t="s">
        <v>2462</v>
      </c>
      <c r="G1138" s="198"/>
      <c r="H1138" s="199" t="s">
        <v>1</v>
      </c>
      <c r="I1138" s="201"/>
      <c r="J1138" s="198"/>
      <c r="K1138" s="198"/>
      <c r="L1138" s="202"/>
      <c r="M1138" s="203"/>
      <c r="N1138" s="204"/>
      <c r="O1138" s="204"/>
      <c r="P1138" s="204"/>
      <c r="Q1138" s="204"/>
      <c r="R1138" s="204"/>
      <c r="S1138" s="204"/>
      <c r="T1138" s="205"/>
      <c r="AT1138" s="206" t="s">
        <v>147</v>
      </c>
      <c r="AU1138" s="206" t="s">
        <v>83</v>
      </c>
      <c r="AV1138" s="12" t="s">
        <v>83</v>
      </c>
      <c r="AW1138" s="12" t="s">
        <v>31</v>
      </c>
      <c r="AX1138" s="12" t="s">
        <v>75</v>
      </c>
      <c r="AY1138" s="206" t="s">
        <v>137</v>
      </c>
    </row>
    <row r="1139" spans="1:65" s="13" customFormat="1">
      <c r="B1139" s="207"/>
      <c r="C1139" s="208"/>
      <c r="D1139" s="192" t="s">
        <v>147</v>
      </c>
      <c r="E1139" s="209" t="s">
        <v>1</v>
      </c>
      <c r="F1139" s="210" t="s">
        <v>144</v>
      </c>
      <c r="G1139" s="208"/>
      <c r="H1139" s="211">
        <v>4</v>
      </c>
      <c r="I1139" s="212"/>
      <c r="J1139" s="208"/>
      <c r="K1139" s="208"/>
      <c r="L1139" s="213"/>
      <c r="M1139" s="214"/>
      <c r="N1139" s="215"/>
      <c r="O1139" s="215"/>
      <c r="P1139" s="215"/>
      <c r="Q1139" s="215"/>
      <c r="R1139" s="215"/>
      <c r="S1139" s="215"/>
      <c r="T1139" s="216"/>
      <c r="AT1139" s="217" t="s">
        <v>147</v>
      </c>
      <c r="AU1139" s="217" t="s">
        <v>83</v>
      </c>
      <c r="AV1139" s="13" t="s">
        <v>85</v>
      </c>
      <c r="AW1139" s="13" t="s">
        <v>31</v>
      </c>
      <c r="AX1139" s="13" t="s">
        <v>75</v>
      </c>
      <c r="AY1139" s="217" t="s">
        <v>137</v>
      </c>
    </row>
    <row r="1140" spans="1:65" s="14" customFormat="1">
      <c r="B1140" s="218"/>
      <c r="C1140" s="219"/>
      <c r="D1140" s="192" t="s">
        <v>147</v>
      </c>
      <c r="E1140" s="220" t="s">
        <v>1</v>
      </c>
      <c r="F1140" s="221" t="s">
        <v>152</v>
      </c>
      <c r="G1140" s="219"/>
      <c r="H1140" s="222">
        <v>10</v>
      </c>
      <c r="I1140" s="223"/>
      <c r="J1140" s="219"/>
      <c r="K1140" s="219"/>
      <c r="L1140" s="224"/>
      <c r="M1140" s="225"/>
      <c r="N1140" s="226"/>
      <c r="O1140" s="226"/>
      <c r="P1140" s="226"/>
      <c r="Q1140" s="226"/>
      <c r="R1140" s="226"/>
      <c r="S1140" s="226"/>
      <c r="T1140" s="227"/>
      <c r="AT1140" s="228" t="s">
        <v>147</v>
      </c>
      <c r="AU1140" s="228" t="s">
        <v>83</v>
      </c>
      <c r="AV1140" s="14" t="s">
        <v>144</v>
      </c>
      <c r="AW1140" s="14" t="s">
        <v>31</v>
      </c>
      <c r="AX1140" s="14" t="s">
        <v>83</v>
      </c>
      <c r="AY1140" s="228" t="s">
        <v>137</v>
      </c>
    </row>
    <row r="1141" spans="1:65" s="2" customFormat="1" ht="16.5" customHeight="1">
      <c r="A1141" s="34"/>
      <c r="B1141" s="35"/>
      <c r="C1141" s="178" t="s">
        <v>659</v>
      </c>
      <c r="D1141" s="178" t="s">
        <v>138</v>
      </c>
      <c r="E1141" s="179" t="s">
        <v>543</v>
      </c>
      <c r="F1141" s="180" t="s">
        <v>544</v>
      </c>
      <c r="G1141" s="181" t="s">
        <v>156</v>
      </c>
      <c r="H1141" s="182">
        <v>1</v>
      </c>
      <c r="I1141" s="183"/>
      <c r="J1141" s="184">
        <f>ROUND(I1141*H1141,2)</f>
        <v>0</v>
      </c>
      <c r="K1141" s="180" t="s">
        <v>142</v>
      </c>
      <c r="L1141" s="185"/>
      <c r="M1141" s="186" t="s">
        <v>1</v>
      </c>
      <c r="N1141" s="187" t="s">
        <v>40</v>
      </c>
      <c r="O1141" s="71"/>
      <c r="P1141" s="188">
        <f>O1141*H1141</f>
        <v>0</v>
      </c>
      <c r="Q1141" s="188">
        <v>1.91E-3</v>
      </c>
      <c r="R1141" s="188">
        <f>Q1141*H1141</f>
        <v>1.91E-3</v>
      </c>
      <c r="S1141" s="188">
        <v>0</v>
      </c>
      <c r="T1141" s="189">
        <f>S1141*H1141</f>
        <v>0</v>
      </c>
      <c r="U1141" s="34"/>
      <c r="V1141" s="34"/>
      <c r="W1141" s="34"/>
      <c r="X1141" s="34"/>
      <c r="Y1141" s="34"/>
      <c r="Z1141" s="34"/>
      <c r="AA1141" s="34"/>
      <c r="AB1141" s="34"/>
      <c r="AC1141" s="34"/>
      <c r="AD1141" s="34"/>
      <c r="AE1141" s="34"/>
      <c r="AR1141" s="190" t="s">
        <v>143</v>
      </c>
      <c r="AT1141" s="190" t="s">
        <v>138</v>
      </c>
      <c r="AU1141" s="190" t="s">
        <v>83</v>
      </c>
      <c r="AY1141" s="17" t="s">
        <v>137</v>
      </c>
      <c r="BE1141" s="191">
        <f>IF(N1141="základní",J1141,0)</f>
        <v>0</v>
      </c>
      <c r="BF1141" s="191">
        <f>IF(N1141="snížená",J1141,0)</f>
        <v>0</v>
      </c>
      <c r="BG1141" s="191">
        <f>IF(N1141="zákl. přenesená",J1141,0)</f>
        <v>0</v>
      </c>
      <c r="BH1141" s="191">
        <f>IF(N1141="sníž. přenesená",J1141,0)</f>
        <v>0</v>
      </c>
      <c r="BI1141" s="191">
        <f>IF(N1141="nulová",J1141,0)</f>
        <v>0</v>
      </c>
      <c r="BJ1141" s="17" t="s">
        <v>83</v>
      </c>
      <c r="BK1141" s="191">
        <f>ROUND(I1141*H1141,2)</f>
        <v>0</v>
      </c>
      <c r="BL1141" s="17" t="s">
        <v>144</v>
      </c>
      <c r="BM1141" s="190" t="s">
        <v>2694</v>
      </c>
    </row>
    <row r="1142" spans="1:65" s="2" customFormat="1">
      <c r="A1142" s="34"/>
      <c r="B1142" s="35"/>
      <c r="C1142" s="36"/>
      <c r="D1142" s="192" t="s">
        <v>146</v>
      </c>
      <c r="E1142" s="36"/>
      <c r="F1142" s="193" t="s">
        <v>544</v>
      </c>
      <c r="G1142" s="36"/>
      <c r="H1142" s="36"/>
      <c r="I1142" s="194"/>
      <c r="J1142" s="36"/>
      <c r="K1142" s="36"/>
      <c r="L1142" s="39"/>
      <c r="M1142" s="195"/>
      <c r="N1142" s="196"/>
      <c r="O1142" s="71"/>
      <c r="P1142" s="71"/>
      <c r="Q1142" s="71"/>
      <c r="R1142" s="71"/>
      <c r="S1142" s="71"/>
      <c r="T1142" s="72"/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T1142" s="17" t="s">
        <v>146</v>
      </c>
      <c r="AU1142" s="17" t="s">
        <v>83</v>
      </c>
    </row>
    <row r="1143" spans="1:65" s="12" customFormat="1">
      <c r="B1143" s="197"/>
      <c r="C1143" s="198"/>
      <c r="D1143" s="192" t="s">
        <v>147</v>
      </c>
      <c r="E1143" s="199" t="s">
        <v>1</v>
      </c>
      <c r="F1143" s="200" t="s">
        <v>2428</v>
      </c>
      <c r="G1143" s="198"/>
      <c r="H1143" s="199" t="s">
        <v>1</v>
      </c>
      <c r="I1143" s="201"/>
      <c r="J1143" s="198"/>
      <c r="K1143" s="198"/>
      <c r="L1143" s="202"/>
      <c r="M1143" s="203"/>
      <c r="N1143" s="204"/>
      <c r="O1143" s="204"/>
      <c r="P1143" s="204"/>
      <c r="Q1143" s="204"/>
      <c r="R1143" s="204"/>
      <c r="S1143" s="204"/>
      <c r="T1143" s="205"/>
      <c r="AT1143" s="206" t="s">
        <v>147</v>
      </c>
      <c r="AU1143" s="206" t="s">
        <v>83</v>
      </c>
      <c r="AV1143" s="12" t="s">
        <v>83</v>
      </c>
      <c r="AW1143" s="12" t="s">
        <v>31</v>
      </c>
      <c r="AX1143" s="12" t="s">
        <v>75</v>
      </c>
      <c r="AY1143" s="206" t="s">
        <v>137</v>
      </c>
    </row>
    <row r="1144" spans="1:65" s="13" customFormat="1">
      <c r="B1144" s="207"/>
      <c r="C1144" s="208"/>
      <c r="D1144" s="192" t="s">
        <v>147</v>
      </c>
      <c r="E1144" s="209" t="s">
        <v>1</v>
      </c>
      <c r="F1144" s="210" t="s">
        <v>83</v>
      </c>
      <c r="G1144" s="208"/>
      <c r="H1144" s="211">
        <v>1</v>
      </c>
      <c r="I1144" s="212"/>
      <c r="J1144" s="208"/>
      <c r="K1144" s="208"/>
      <c r="L1144" s="213"/>
      <c r="M1144" s="214"/>
      <c r="N1144" s="215"/>
      <c r="O1144" s="215"/>
      <c r="P1144" s="215"/>
      <c r="Q1144" s="215"/>
      <c r="R1144" s="215"/>
      <c r="S1144" s="215"/>
      <c r="T1144" s="216"/>
      <c r="AT1144" s="217" t="s">
        <v>147</v>
      </c>
      <c r="AU1144" s="217" t="s">
        <v>83</v>
      </c>
      <c r="AV1144" s="13" t="s">
        <v>85</v>
      </c>
      <c r="AW1144" s="13" t="s">
        <v>31</v>
      </c>
      <c r="AX1144" s="13" t="s">
        <v>75</v>
      </c>
      <c r="AY1144" s="217" t="s">
        <v>137</v>
      </c>
    </row>
    <row r="1145" spans="1:65" s="14" customFormat="1">
      <c r="B1145" s="218"/>
      <c r="C1145" s="219"/>
      <c r="D1145" s="192" t="s">
        <v>147</v>
      </c>
      <c r="E1145" s="220" t="s">
        <v>1</v>
      </c>
      <c r="F1145" s="221" t="s">
        <v>152</v>
      </c>
      <c r="G1145" s="219"/>
      <c r="H1145" s="222">
        <v>1</v>
      </c>
      <c r="I1145" s="223"/>
      <c r="J1145" s="219"/>
      <c r="K1145" s="219"/>
      <c r="L1145" s="224"/>
      <c r="M1145" s="225"/>
      <c r="N1145" s="226"/>
      <c r="O1145" s="226"/>
      <c r="P1145" s="226"/>
      <c r="Q1145" s="226"/>
      <c r="R1145" s="226"/>
      <c r="S1145" s="226"/>
      <c r="T1145" s="227"/>
      <c r="AT1145" s="228" t="s">
        <v>147</v>
      </c>
      <c r="AU1145" s="228" t="s">
        <v>83</v>
      </c>
      <c r="AV1145" s="14" t="s">
        <v>144</v>
      </c>
      <c r="AW1145" s="14" t="s">
        <v>31</v>
      </c>
      <c r="AX1145" s="14" t="s">
        <v>83</v>
      </c>
      <c r="AY1145" s="228" t="s">
        <v>137</v>
      </c>
    </row>
    <row r="1146" spans="1:65" s="2" customFormat="1" ht="16.5" customHeight="1">
      <c r="A1146" s="34"/>
      <c r="B1146" s="35"/>
      <c r="C1146" s="178" t="s">
        <v>665</v>
      </c>
      <c r="D1146" s="178" t="s">
        <v>138</v>
      </c>
      <c r="E1146" s="179" t="s">
        <v>547</v>
      </c>
      <c r="F1146" s="180" t="s">
        <v>548</v>
      </c>
      <c r="G1146" s="181" t="s">
        <v>156</v>
      </c>
      <c r="H1146" s="182">
        <v>5</v>
      </c>
      <c r="I1146" s="183"/>
      <c r="J1146" s="184">
        <f>ROUND(I1146*H1146,2)</f>
        <v>0</v>
      </c>
      <c r="K1146" s="180" t="s">
        <v>142</v>
      </c>
      <c r="L1146" s="185"/>
      <c r="M1146" s="186" t="s">
        <v>1</v>
      </c>
      <c r="N1146" s="187" t="s">
        <v>40</v>
      </c>
      <c r="O1146" s="71"/>
      <c r="P1146" s="188">
        <f>O1146*H1146</f>
        <v>0</v>
      </c>
      <c r="Q1146" s="188">
        <v>1.9400000000000001E-3</v>
      </c>
      <c r="R1146" s="188">
        <f>Q1146*H1146</f>
        <v>9.7000000000000003E-3</v>
      </c>
      <c r="S1146" s="188">
        <v>0</v>
      </c>
      <c r="T1146" s="189">
        <f>S1146*H1146</f>
        <v>0</v>
      </c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R1146" s="190" t="s">
        <v>143</v>
      </c>
      <c r="AT1146" s="190" t="s">
        <v>138</v>
      </c>
      <c r="AU1146" s="190" t="s">
        <v>83</v>
      </c>
      <c r="AY1146" s="17" t="s">
        <v>137</v>
      </c>
      <c r="BE1146" s="191">
        <f>IF(N1146="základní",J1146,0)</f>
        <v>0</v>
      </c>
      <c r="BF1146" s="191">
        <f>IF(N1146="snížená",J1146,0)</f>
        <v>0</v>
      </c>
      <c r="BG1146" s="191">
        <f>IF(N1146="zákl. přenesená",J1146,0)</f>
        <v>0</v>
      </c>
      <c r="BH1146" s="191">
        <f>IF(N1146="sníž. přenesená",J1146,0)</f>
        <v>0</v>
      </c>
      <c r="BI1146" s="191">
        <f>IF(N1146="nulová",J1146,0)</f>
        <v>0</v>
      </c>
      <c r="BJ1146" s="17" t="s">
        <v>83</v>
      </c>
      <c r="BK1146" s="191">
        <f>ROUND(I1146*H1146,2)</f>
        <v>0</v>
      </c>
      <c r="BL1146" s="17" t="s">
        <v>144</v>
      </c>
      <c r="BM1146" s="190" t="s">
        <v>2695</v>
      </c>
    </row>
    <row r="1147" spans="1:65" s="2" customFormat="1">
      <c r="A1147" s="34"/>
      <c r="B1147" s="35"/>
      <c r="C1147" s="36"/>
      <c r="D1147" s="192" t="s">
        <v>146</v>
      </c>
      <c r="E1147" s="36"/>
      <c r="F1147" s="193" t="s">
        <v>548</v>
      </c>
      <c r="G1147" s="36"/>
      <c r="H1147" s="36"/>
      <c r="I1147" s="194"/>
      <c r="J1147" s="36"/>
      <c r="K1147" s="36"/>
      <c r="L1147" s="39"/>
      <c r="M1147" s="195"/>
      <c r="N1147" s="196"/>
      <c r="O1147" s="71"/>
      <c r="P1147" s="71"/>
      <c r="Q1147" s="71"/>
      <c r="R1147" s="71"/>
      <c r="S1147" s="71"/>
      <c r="T1147" s="72"/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T1147" s="17" t="s">
        <v>146</v>
      </c>
      <c r="AU1147" s="17" t="s">
        <v>83</v>
      </c>
    </row>
    <row r="1148" spans="1:65" s="12" customFormat="1">
      <c r="B1148" s="197"/>
      <c r="C1148" s="198"/>
      <c r="D1148" s="192" t="s">
        <v>147</v>
      </c>
      <c r="E1148" s="199" t="s">
        <v>1</v>
      </c>
      <c r="F1148" s="200" t="s">
        <v>2428</v>
      </c>
      <c r="G1148" s="198"/>
      <c r="H1148" s="199" t="s">
        <v>1</v>
      </c>
      <c r="I1148" s="201"/>
      <c r="J1148" s="198"/>
      <c r="K1148" s="198"/>
      <c r="L1148" s="202"/>
      <c r="M1148" s="203"/>
      <c r="N1148" s="204"/>
      <c r="O1148" s="204"/>
      <c r="P1148" s="204"/>
      <c r="Q1148" s="204"/>
      <c r="R1148" s="204"/>
      <c r="S1148" s="204"/>
      <c r="T1148" s="205"/>
      <c r="AT1148" s="206" t="s">
        <v>147</v>
      </c>
      <c r="AU1148" s="206" t="s">
        <v>83</v>
      </c>
      <c r="AV1148" s="12" t="s">
        <v>83</v>
      </c>
      <c r="AW1148" s="12" t="s">
        <v>31</v>
      </c>
      <c r="AX1148" s="12" t="s">
        <v>75</v>
      </c>
      <c r="AY1148" s="206" t="s">
        <v>137</v>
      </c>
    </row>
    <row r="1149" spans="1:65" s="13" customFormat="1">
      <c r="B1149" s="207"/>
      <c r="C1149" s="208"/>
      <c r="D1149" s="192" t="s">
        <v>147</v>
      </c>
      <c r="E1149" s="209" t="s">
        <v>1</v>
      </c>
      <c r="F1149" s="210" t="s">
        <v>83</v>
      </c>
      <c r="G1149" s="208"/>
      <c r="H1149" s="211">
        <v>1</v>
      </c>
      <c r="I1149" s="212"/>
      <c r="J1149" s="208"/>
      <c r="K1149" s="208"/>
      <c r="L1149" s="213"/>
      <c r="M1149" s="214"/>
      <c r="N1149" s="215"/>
      <c r="O1149" s="215"/>
      <c r="P1149" s="215"/>
      <c r="Q1149" s="215"/>
      <c r="R1149" s="215"/>
      <c r="S1149" s="215"/>
      <c r="T1149" s="216"/>
      <c r="AT1149" s="217" t="s">
        <v>147</v>
      </c>
      <c r="AU1149" s="217" t="s">
        <v>83</v>
      </c>
      <c r="AV1149" s="13" t="s">
        <v>85</v>
      </c>
      <c r="AW1149" s="13" t="s">
        <v>31</v>
      </c>
      <c r="AX1149" s="13" t="s">
        <v>75</v>
      </c>
      <c r="AY1149" s="217" t="s">
        <v>137</v>
      </c>
    </row>
    <row r="1150" spans="1:65" s="12" customFormat="1">
      <c r="B1150" s="197"/>
      <c r="C1150" s="198"/>
      <c r="D1150" s="192" t="s">
        <v>147</v>
      </c>
      <c r="E1150" s="199" t="s">
        <v>1</v>
      </c>
      <c r="F1150" s="200" t="s">
        <v>2462</v>
      </c>
      <c r="G1150" s="198"/>
      <c r="H1150" s="199" t="s">
        <v>1</v>
      </c>
      <c r="I1150" s="201"/>
      <c r="J1150" s="198"/>
      <c r="K1150" s="198"/>
      <c r="L1150" s="202"/>
      <c r="M1150" s="203"/>
      <c r="N1150" s="204"/>
      <c r="O1150" s="204"/>
      <c r="P1150" s="204"/>
      <c r="Q1150" s="204"/>
      <c r="R1150" s="204"/>
      <c r="S1150" s="204"/>
      <c r="T1150" s="205"/>
      <c r="AT1150" s="206" t="s">
        <v>147</v>
      </c>
      <c r="AU1150" s="206" t="s">
        <v>83</v>
      </c>
      <c r="AV1150" s="12" t="s">
        <v>83</v>
      </c>
      <c r="AW1150" s="12" t="s">
        <v>31</v>
      </c>
      <c r="AX1150" s="12" t="s">
        <v>75</v>
      </c>
      <c r="AY1150" s="206" t="s">
        <v>137</v>
      </c>
    </row>
    <row r="1151" spans="1:65" s="13" customFormat="1">
      <c r="B1151" s="207"/>
      <c r="C1151" s="208"/>
      <c r="D1151" s="192" t="s">
        <v>147</v>
      </c>
      <c r="E1151" s="209" t="s">
        <v>1</v>
      </c>
      <c r="F1151" s="210" t="s">
        <v>144</v>
      </c>
      <c r="G1151" s="208"/>
      <c r="H1151" s="211">
        <v>4</v>
      </c>
      <c r="I1151" s="212"/>
      <c r="J1151" s="208"/>
      <c r="K1151" s="208"/>
      <c r="L1151" s="213"/>
      <c r="M1151" s="214"/>
      <c r="N1151" s="215"/>
      <c r="O1151" s="215"/>
      <c r="P1151" s="215"/>
      <c r="Q1151" s="215"/>
      <c r="R1151" s="215"/>
      <c r="S1151" s="215"/>
      <c r="T1151" s="216"/>
      <c r="AT1151" s="217" t="s">
        <v>147</v>
      </c>
      <c r="AU1151" s="217" t="s">
        <v>83</v>
      </c>
      <c r="AV1151" s="13" t="s">
        <v>85</v>
      </c>
      <c r="AW1151" s="13" t="s">
        <v>31</v>
      </c>
      <c r="AX1151" s="13" t="s">
        <v>75</v>
      </c>
      <c r="AY1151" s="217" t="s">
        <v>137</v>
      </c>
    </row>
    <row r="1152" spans="1:65" s="14" customFormat="1">
      <c r="B1152" s="218"/>
      <c r="C1152" s="219"/>
      <c r="D1152" s="192" t="s">
        <v>147</v>
      </c>
      <c r="E1152" s="220" t="s">
        <v>1</v>
      </c>
      <c r="F1152" s="221" t="s">
        <v>152</v>
      </c>
      <c r="G1152" s="219"/>
      <c r="H1152" s="222">
        <v>5</v>
      </c>
      <c r="I1152" s="223"/>
      <c r="J1152" s="219"/>
      <c r="K1152" s="219"/>
      <c r="L1152" s="224"/>
      <c r="M1152" s="225"/>
      <c r="N1152" s="226"/>
      <c r="O1152" s="226"/>
      <c r="P1152" s="226"/>
      <c r="Q1152" s="226"/>
      <c r="R1152" s="226"/>
      <c r="S1152" s="226"/>
      <c r="T1152" s="227"/>
      <c r="AT1152" s="228" t="s">
        <v>147</v>
      </c>
      <c r="AU1152" s="228" t="s">
        <v>83</v>
      </c>
      <c r="AV1152" s="14" t="s">
        <v>144</v>
      </c>
      <c r="AW1152" s="14" t="s">
        <v>31</v>
      </c>
      <c r="AX1152" s="14" t="s">
        <v>83</v>
      </c>
      <c r="AY1152" s="228" t="s">
        <v>137</v>
      </c>
    </row>
    <row r="1153" spans="1:65" s="2" customFormat="1" ht="16.5" customHeight="1">
      <c r="A1153" s="34"/>
      <c r="B1153" s="35"/>
      <c r="C1153" s="178" t="s">
        <v>677</v>
      </c>
      <c r="D1153" s="178" t="s">
        <v>138</v>
      </c>
      <c r="E1153" s="179" t="s">
        <v>551</v>
      </c>
      <c r="F1153" s="180" t="s">
        <v>552</v>
      </c>
      <c r="G1153" s="181" t="s">
        <v>156</v>
      </c>
      <c r="H1153" s="182">
        <v>7</v>
      </c>
      <c r="I1153" s="183"/>
      <c r="J1153" s="184">
        <f>ROUND(I1153*H1153,2)</f>
        <v>0</v>
      </c>
      <c r="K1153" s="180" t="s">
        <v>142</v>
      </c>
      <c r="L1153" s="185"/>
      <c r="M1153" s="186" t="s">
        <v>1</v>
      </c>
      <c r="N1153" s="187" t="s">
        <v>40</v>
      </c>
      <c r="O1153" s="71"/>
      <c r="P1153" s="188">
        <f>O1153*H1153</f>
        <v>0</v>
      </c>
      <c r="Q1153" s="188">
        <v>1.97E-3</v>
      </c>
      <c r="R1153" s="188">
        <f>Q1153*H1153</f>
        <v>1.379E-2</v>
      </c>
      <c r="S1153" s="188">
        <v>0</v>
      </c>
      <c r="T1153" s="189">
        <f>S1153*H1153</f>
        <v>0</v>
      </c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R1153" s="190" t="s">
        <v>143</v>
      </c>
      <c r="AT1153" s="190" t="s">
        <v>138</v>
      </c>
      <c r="AU1153" s="190" t="s">
        <v>83</v>
      </c>
      <c r="AY1153" s="17" t="s">
        <v>137</v>
      </c>
      <c r="BE1153" s="191">
        <f>IF(N1153="základní",J1153,0)</f>
        <v>0</v>
      </c>
      <c r="BF1153" s="191">
        <f>IF(N1153="snížená",J1153,0)</f>
        <v>0</v>
      </c>
      <c r="BG1153" s="191">
        <f>IF(N1153="zákl. přenesená",J1153,0)</f>
        <v>0</v>
      </c>
      <c r="BH1153" s="191">
        <f>IF(N1153="sníž. přenesená",J1153,0)</f>
        <v>0</v>
      </c>
      <c r="BI1153" s="191">
        <f>IF(N1153="nulová",J1153,0)</f>
        <v>0</v>
      </c>
      <c r="BJ1153" s="17" t="s">
        <v>83</v>
      </c>
      <c r="BK1153" s="191">
        <f>ROUND(I1153*H1153,2)</f>
        <v>0</v>
      </c>
      <c r="BL1153" s="17" t="s">
        <v>144</v>
      </c>
      <c r="BM1153" s="190" t="s">
        <v>2696</v>
      </c>
    </row>
    <row r="1154" spans="1:65" s="2" customFormat="1">
      <c r="A1154" s="34"/>
      <c r="B1154" s="35"/>
      <c r="C1154" s="36"/>
      <c r="D1154" s="192" t="s">
        <v>146</v>
      </c>
      <c r="E1154" s="36"/>
      <c r="F1154" s="193" t="s">
        <v>552</v>
      </c>
      <c r="G1154" s="36"/>
      <c r="H1154" s="36"/>
      <c r="I1154" s="194"/>
      <c r="J1154" s="36"/>
      <c r="K1154" s="36"/>
      <c r="L1154" s="39"/>
      <c r="M1154" s="195"/>
      <c r="N1154" s="196"/>
      <c r="O1154" s="71"/>
      <c r="P1154" s="71"/>
      <c r="Q1154" s="71"/>
      <c r="R1154" s="71"/>
      <c r="S1154" s="71"/>
      <c r="T1154" s="72"/>
      <c r="U1154" s="34"/>
      <c r="V1154" s="34"/>
      <c r="W1154" s="34"/>
      <c r="X1154" s="34"/>
      <c r="Y1154" s="34"/>
      <c r="Z1154" s="34"/>
      <c r="AA1154" s="34"/>
      <c r="AB1154" s="34"/>
      <c r="AC1154" s="34"/>
      <c r="AD1154" s="34"/>
      <c r="AE1154" s="34"/>
      <c r="AT1154" s="17" t="s">
        <v>146</v>
      </c>
      <c r="AU1154" s="17" t="s">
        <v>83</v>
      </c>
    </row>
    <row r="1155" spans="1:65" s="12" customFormat="1">
      <c r="B1155" s="197"/>
      <c r="C1155" s="198"/>
      <c r="D1155" s="192" t="s">
        <v>147</v>
      </c>
      <c r="E1155" s="199" t="s">
        <v>1</v>
      </c>
      <c r="F1155" s="200" t="s">
        <v>2429</v>
      </c>
      <c r="G1155" s="198"/>
      <c r="H1155" s="199" t="s">
        <v>1</v>
      </c>
      <c r="I1155" s="201"/>
      <c r="J1155" s="198"/>
      <c r="K1155" s="198"/>
      <c r="L1155" s="202"/>
      <c r="M1155" s="203"/>
      <c r="N1155" s="204"/>
      <c r="O1155" s="204"/>
      <c r="P1155" s="204"/>
      <c r="Q1155" s="204"/>
      <c r="R1155" s="204"/>
      <c r="S1155" s="204"/>
      <c r="T1155" s="205"/>
      <c r="AT1155" s="206" t="s">
        <v>147</v>
      </c>
      <c r="AU1155" s="206" t="s">
        <v>83</v>
      </c>
      <c r="AV1155" s="12" t="s">
        <v>83</v>
      </c>
      <c r="AW1155" s="12" t="s">
        <v>31</v>
      </c>
      <c r="AX1155" s="12" t="s">
        <v>75</v>
      </c>
      <c r="AY1155" s="206" t="s">
        <v>137</v>
      </c>
    </row>
    <row r="1156" spans="1:65" s="13" customFormat="1">
      <c r="B1156" s="207"/>
      <c r="C1156" s="208"/>
      <c r="D1156" s="192" t="s">
        <v>147</v>
      </c>
      <c r="E1156" s="209" t="s">
        <v>1</v>
      </c>
      <c r="F1156" s="210" t="s">
        <v>1453</v>
      </c>
      <c r="G1156" s="208"/>
      <c r="H1156" s="211">
        <v>2</v>
      </c>
      <c r="I1156" s="212"/>
      <c r="J1156" s="208"/>
      <c r="K1156" s="208"/>
      <c r="L1156" s="213"/>
      <c r="M1156" s="214"/>
      <c r="N1156" s="215"/>
      <c r="O1156" s="215"/>
      <c r="P1156" s="215"/>
      <c r="Q1156" s="215"/>
      <c r="R1156" s="215"/>
      <c r="S1156" s="215"/>
      <c r="T1156" s="216"/>
      <c r="AT1156" s="217" t="s">
        <v>147</v>
      </c>
      <c r="AU1156" s="217" t="s">
        <v>83</v>
      </c>
      <c r="AV1156" s="13" t="s">
        <v>85</v>
      </c>
      <c r="AW1156" s="13" t="s">
        <v>31</v>
      </c>
      <c r="AX1156" s="13" t="s">
        <v>75</v>
      </c>
      <c r="AY1156" s="217" t="s">
        <v>137</v>
      </c>
    </row>
    <row r="1157" spans="1:65" s="12" customFormat="1">
      <c r="B1157" s="197"/>
      <c r="C1157" s="198"/>
      <c r="D1157" s="192" t="s">
        <v>147</v>
      </c>
      <c r="E1157" s="199" t="s">
        <v>1</v>
      </c>
      <c r="F1157" s="200" t="s">
        <v>2574</v>
      </c>
      <c r="G1157" s="198"/>
      <c r="H1157" s="199" t="s">
        <v>1</v>
      </c>
      <c r="I1157" s="201"/>
      <c r="J1157" s="198"/>
      <c r="K1157" s="198"/>
      <c r="L1157" s="202"/>
      <c r="M1157" s="203"/>
      <c r="N1157" s="204"/>
      <c r="O1157" s="204"/>
      <c r="P1157" s="204"/>
      <c r="Q1157" s="204"/>
      <c r="R1157" s="204"/>
      <c r="S1157" s="204"/>
      <c r="T1157" s="205"/>
      <c r="AT1157" s="206" t="s">
        <v>147</v>
      </c>
      <c r="AU1157" s="206" t="s">
        <v>83</v>
      </c>
      <c r="AV1157" s="12" t="s">
        <v>83</v>
      </c>
      <c r="AW1157" s="12" t="s">
        <v>31</v>
      </c>
      <c r="AX1157" s="12" t="s">
        <v>75</v>
      </c>
      <c r="AY1157" s="206" t="s">
        <v>137</v>
      </c>
    </row>
    <row r="1158" spans="1:65" s="13" customFormat="1">
      <c r="B1158" s="207"/>
      <c r="C1158" s="208"/>
      <c r="D1158" s="192" t="s">
        <v>147</v>
      </c>
      <c r="E1158" s="209" t="s">
        <v>1</v>
      </c>
      <c r="F1158" s="210" t="s">
        <v>2490</v>
      </c>
      <c r="G1158" s="208"/>
      <c r="H1158" s="211">
        <v>3</v>
      </c>
      <c r="I1158" s="212"/>
      <c r="J1158" s="208"/>
      <c r="K1158" s="208"/>
      <c r="L1158" s="213"/>
      <c r="M1158" s="214"/>
      <c r="N1158" s="215"/>
      <c r="O1158" s="215"/>
      <c r="P1158" s="215"/>
      <c r="Q1158" s="215"/>
      <c r="R1158" s="215"/>
      <c r="S1158" s="215"/>
      <c r="T1158" s="216"/>
      <c r="AT1158" s="217" t="s">
        <v>147</v>
      </c>
      <c r="AU1158" s="217" t="s">
        <v>83</v>
      </c>
      <c r="AV1158" s="13" t="s">
        <v>85</v>
      </c>
      <c r="AW1158" s="13" t="s">
        <v>31</v>
      </c>
      <c r="AX1158" s="13" t="s">
        <v>75</v>
      </c>
      <c r="AY1158" s="217" t="s">
        <v>137</v>
      </c>
    </row>
    <row r="1159" spans="1:65" s="12" customFormat="1">
      <c r="B1159" s="197"/>
      <c r="C1159" s="198"/>
      <c r="D1159" s="192" t="s">
        <v>147</v>
      </c>
      <c r="E1159" s="199" t="s">
        <v>1</v>
      </c>
      <c r="F1159" s="200" t="s">
        <v>2462</v>
      </c>
      <c r="G1159" s="198"/>
      <c r="H1159" s="199" t="s">
        <v>1</v>
      </c>
      <c r="I1159" s="201"/>
      <c r="J1159" s="198"/>
      <c r="K1159" s="198"/>
      <c r="L1159" s="202"/>
      <c r="M1159" s="203"/>
      <c r="N1159" s="204"/>
      <c r="O1159" s="204"/>
      <c r="P1159" s="204"/>
      <c r="Q1159" s="204"/>
      <c r="R1159" s="204"/>
      <c r="S1159" s="204"/>
      <c r="T1159" s="205"/>
      <c r="AT1159" s="206" t="s">
        <v>147</v>
      </c>
      <c r="AU1159" s="206" t="s">
        <v>83</v>
      </c>
      <c r="AV1159" s="12" t="s">
        <v>83</v>
      </c>
      <c r="AW1159" s="12" t="s">
        <v>31</v>
      </c>
      <c r="AX1159" s="12" t="s">
        <v>75</v>
      </c>
      <c r="AY1159" s="206" t="s">
        <v>137</v>
      </c>
    </row>
    <row r="1160" spans="1:65" s="13" customFormat="1">
      <c r="B1160" s="207"/>
      <c r="C1160" s="208"/>
      <c r="D1160" s="192" t="s">
        <v>147</v>
      </c>
      <c r="E1160" s="209" t="s">
        <v>1</v>
      </c>
      <c r="F1160" s="210" t="s">
        <v>85</v>
      </c>
      <c r="G1160" s="208"/>
      <c r="H1160" s="211">
        <v>2</v>
      </c>
      <c r="I1160" s="212"/>
      <c r="J1160" s="208"/>
      <c r="K1160" s="208"/>
      <c r="L1160" s="213"/>
      <c r="M1160" s="214"/>
      <c r="N1160" s="215"/>
      <c r="O1160" s="215"/>
      <c r="P1160" s="215"/>
      <c r="Q1160" s="215"/>
      <c r="R1160" s="215"/>
      <c r="S1160" s="215"/>
      <c r="T1160" s="216"/>
      <c r="AT1160" s="217" t="s">
        <v>147</v>
      </c>
      <c r="AU1160" s="217" t="s">
        <v>83</v>
      </c>
      <c r="AV1160" s="13" t="s">
        <v>85</v>
      </c>
      <c r="AW1160" s="13" t="s">
        <v>31</v>
      </c>
      <c r="AX1160" s="13" t="s">
        <v>75</v>
      </c>
      <c r="AY1160" s="217" t="s">
        <v>137</v>
      </c>
    </row>
    <row r="1161" spans="1:65" s="14" customFormat="1">
      <c r="B1161" s="218"/>
      <c r="C1161" s="219"/>
      <c r="D1161" s="192" t="s">
        <v>147</v>
      </c>
      <c r="E1161" s="220" t="s">
        <v>1</v>
      </c>
      <c r="F1161" s="221" t="s">
        <v>152</v>
      </c>
      <c r="G1161" s="219"/>
      <c r="H1161" s="222">
        <v>7</v>
      </c>
      <c r="I1161" s="223"/>
      <c r="J1161" s="219"/>
      <c r="K1161" s="219"/>
      <c r="L1161" s="224"/>
      <c r="M1161" s="225"/>
      <c r="N1161" s="226"/>
      <c r="O1161" s="226"/>
      <c r="P1161" s="226"/>
      <c r="Q1161" s="226"/>
      <c r="R1161" s="226"/>
      <c r="S1161" s="226"/>
      <c r="T1161" s="227"/>
      <c r="AT1161" s="228" t="s">
        <v>147</v>
      </c>
      <c r="AU1161" s="228" t="s">
        <v>83</v>
      </c>
      <c r="AV1161" s="14" t="s">
        <v>144</v>
      </c>
      <c r="AW1161" s="14" t="s">
        <v>31</v>
      </c>
      <c r="AX1161" s="14" t="s">
        <v>83</v>
      </c>
      <c r="AY1161" s="228" t="s">
        <v>137</v>
      </c>
    </row>
    <row r="1162" spans="1:65" s="2" customFormat="1" ht="16.5" customHeight="1">
      <c r="A1162" s="34"/>
      <c r="B1162" s="35"/>
      <c r="C1162" s="178" t="s">
        <v>684</v>
      </c>
      <c r="D1162" s="178" t="s">
        <v>138</v>
      </c>
      <c r="E1162" s="179" t="s">
        <v>2697</v>
      </c>
      <c r="F1162" s="180" t="s">
        <v>2698</v>
      </c>
      <c r="G1162" s="181" t="s">
        <v>156</v>
      </c>
      <c r="H1162" s="182">
        <v>4</v>
      </c>
      <c r="I1162" s="183"/>
      <c r="J1162" s="184">
        <f>ROUND(I1162*H1162,2)</f>
        <v>0</v>
      </c>
      <c r="K1162" s="180" t="s">
        <v>142</v>
      </c>
      <c r="L1162" s="185"/>
      <c r="M1162" s="186" t="s">
        <v>1</v>
      </c>
      <c r="N1162" s="187" t="s">
        <v>40</v>
      </c>
      <c r="O1162" s="71"/>
      <c r="P1162" s="188">
        <f>O1162*H1162</f>
        <v>0</v>
      </c>
      <c r="Q1162" s="188">
        <v>2E-3</v>
      </c>
      <c r="R1162" s="188">
        <f>Q1162*H1162</f>
        <v>8.0000000000000002E-3</v>
      </c>
      <c r="S1162" s="188">
        <v>0</v>
      </c>
      <c r="T1162" s="189">
        <f>S1162*H1162</f>
        <v>0</v>
      </c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R1162" s="190" t="s">
        <v>143</v>
      </c>
      <c r="AT1162" s="190" t="s">
        <v>138</v>
      </c>
      <c r="AU1162" s="190" t="s">
        <v>83</v>
      </c>
      <c r="AY1162" s="17" t="s">
        <v>137</v>
      </c>
      <c r="BE1162" s="191">
        <f>IF(N1162="základní",J1162,0)</f>
        <v>0</v>
      </c>
      <c r="BF1162" s="191">
        <f>IF(N1162="snížená",J1162,0)</f>
        <v>0</v>
      </c>
      <c r="BG1162" s="191">
        <f>IF(N1162="zákl. přenesená",J1162,0)</f>
        <v>0</v>
      </c>
      <c r="BH1162" s="191">
        <f>IF(N1162="sníž. přenesená",J1162,0)</f>
        <v>0</v>
      </c>
      <c r="BI1162" s="191">
        <f>IF(N1162="nulová",J1162,0)</f>
        <v>0</v>
      </c>
      <c r="BJ1162" s="17" t="s">
        <v>83</v>
      </c>
      <c r="BK1162" s="191">
        <f>ROUND(I1162*H1162,2)</f>
        <v>0</v>
      </c>
      <c r="BL1162" s="17" t="s">
        <v>144</v>
      </c>
      <c r="BM1162" s="190" t="s">
        <v>2699</v>
      </c>
    </row>
    <row r="1163" spans="1:65" s="2" customFormat="1">
      <c r="A1163" s="34"/>
      <c r="B1163" s="35"/>
      <c r="C1163" s="36"/>
      <c r="D1163" s="192" t="s">
        <v>146</v>
      </c>
      <c r="E1163" s="36"/>
      <c r="F1163" s="193" t="s">
        <v>2698</v>
      </c>
      <c r="G1163" s="36"/>
      <c r="H1163" s="36"/>
      <c r="I1163" s="194"/>
      <c r="J1163" s="36"/>
      <c r="K1163" s="36"/>
      <c r="L1163" s="39"/>
      <c r="M1163" s="195"/>
      <c r="N1163" s="196"/>
      <c r="O1163" s="71"/>
      <c r="P1163" s="71"/>
      <c r="Q1163" s="71"/>
      <c r="R1163" s="71"/>
      <c r="S1163" s="71"/>
      <c r="T1163" s="72"/>
      <c r="U1163" s="34"/>
      <c r="V1163" s="34"/>
      <c r="W1163" s="34"/>
      <c r="X1163" s="34"/>
      <c r="Y1163" s="34"/>
      <c r="Z1163" s="34"/>
      <c r="AA1163" s="34"/>
      <c r="AB1163" s="34"/>
      <c r="AC1163" s="34"/>
      <c r="AD1163" s="34"/>
      <c r="AE1163" s="34"/>
      <c r="AT1163" s="17" t="s">
        <v>146</v>
      </c>
      <c r="AU1163" s="17" t="s">
        <v>83</v>
      </c>
    </row>
    <row r="1164" spans="1:65" s="12" customFormat="1">
      <c r="B1164" s="197"/>
      <c r="C1164" s="198"/>
      <c r="D1164" s="192" t="s">
        <v>147</v>
      </c>
      <c r="E1164" s="199" t="s">
        <v>1</v>
      </c>
      <c r="F1164" s="200" t="s">
        <v>2462</v>
      </c>
      <c r="G1164" s="198"/>
      <c r="H1164" s="199" t="s">
        <v>1</v>
      </c>
      <c r="I1164" s="201"/>
      <c r="J1164" s="198"/>
      <c r="K1164" s="198"/>
      <c r="L1164" s="202"/>
      <c r="M1164" s="203"/>
      <c r="N1164" s="204"/>
      <c r="O1164" s="204"/>
      <c r="P1164" s="204"/>
      <c r="Q1164" s="204"/>
      <c r="R1164" s="204"/>
      <c r="S1164" s="204"/>
      <c r="T1164" s="205"/>
      <c r="AT1164" s="206" t="s">
        <v>147</v>
      </c>
      <c r="AU1164" s="206" t="s">
        <v>83</v>
      </c>
      <c r="AV1164" s="12" t="s">
        <v>83</v>
      </c>
      <c r="AW1164" s="12" t="s">
        <v>31</v>
      </c>
      <c r="AX1164" s="12" t="s">
        <v>75</v>
      </c>
      <c r="AY1164" s="206" t="s">
        <v>137</v>
      </c>
    </row>
    <row r="1165" spans="1:65" s="13" customFormat="1">
      <c r="B1165" s="207"/>
      <c r="C1165" s="208"/>
      <c r="D1165" s="192" t="s">
        <v>147</v>
      </c>
      <c r="E1165" s="209" t="s">
        <v>1</v>
      </c>
      <c r="F1165" s="210" t="s">
        <v>144</v>
      </c>
      <c r="G1165" s="208"/>
      <c r="H1165" s="211">
        <v>4</v>
      </c>
      <c r="I1165" s="212"/>
      <c r="J1165" s="208"/>
      <c r="K1165" s="208"/>
      <c r="L1165" s="213"/>
      <c r="M1165" s="214"/>
      <c r="N1165" s="215"/>
      <c r="O1165" s="215"/>
      <c r="P1165" s="215"/>
      <c r="Q1165" s="215"/>
      <c r="R1165" s="215"/>
      <c r="S1165" s="215"/>
      <c r="T1165" s="216"/>
      <c r="AT1165" s="217" t="s">
        <v>147</v>
      </c>
      <c r="AU1165" s="217" t="s">
        <v>83</v>
      </c>
      <c r="AV1165" s="13" t="s">
        <v>85</v>
      </c>
      <c r="AW1165" s="13" t="s">
        <v>31</v>
      </c>
      <c r="AX1165" s="13" t="s">
        <v>75</v>
      </c>
      <c r="AY1165" s="217" t="s">
        <v>137</v>
      </c>
    </row>
    <row r="1166" spans="1:65" s="14" customFormat="1">
      <c r="B1166" s="218"/>
      <c r="C1166" s="219"/>
      <c r="D1166" s="192" t="s">
        <v>147</v>
      </c>
      <c r="E1166" s="220" t="s">
        <v>1</v>
      </c>
      <c r="F1166" s="221" t="s">
        <v>152</v>
      </c>
      <c r="G1166" s="219"/>
      <c r="H1166" s="222">
        <v>4</v>
      </c>
      <c r="I1166" s="223"/>
      <c r="J1166" s="219"/>
      <c r="K1166" s="219"/>
      <c r="L1166" s="224"/>
      <c r="M1166" s="225"/>
      <c r="N1166" s="226"/>
      <c r="O1166" s="226"/>
      <c r="P1166" s="226"/>
      <c r="Q1166" s="226"/>
      <c r="R1166" s="226"/>
      <c r="S1166" s="226"/>
      <c r="T1166" s="227"/>
      <c r="AT1166" s="228" t="s">
        <v>147</v>
      </c>
      <c r="AU1166" s="228" t="s">
        <v>83</v>
      </c>
      <c r="AV1166" s="14" t="s">
        <v>144</v>
      </c>
      <c r="AW1166" s="14" t="s">
        <v>31</v>
      </c>
      <c r="AX1166" s="14" t="s">
        <v>83</v>
      </c>
      <c r="AY1166" s="228" t="s">
        <v>137</v>
      </c>
    </row>
    <row r="1167" spans="1:65" s="2" customFormat="1" ht="16.5" customHeight="1">
      <c r="A1167" s="34"/>
      <c r="B1167" s="35"/>
      <c r="C1167" s="178" t="s">
        <v>695</v>
      </c>
      <c r="D1167" s="178" t="s">
        <v>138</v>
      </c>
      <c r="E1167" s="179" t="s">
        <v>555</v>
      </c>
      <c r="F1167" s="180" t="s">
        <v>556</v>
      </c>
      <c r="G1167" s="181" t="s">
        <v>156</v>
      </c>
      <c r="H1167" s="182">
        <v>1</v>
      </c>
      <c r="I1167" s="183"/>
      <c r="J1167" s="184">
        <f>ROUND(I1167*H1167,2)</f>
        <v>0</v>
      </c>
      <c r="K1167" s="180" t="s">
        <v>142</v>
      </c>
      <c r="L1167" s="185"/>
      <c r="M1167" s="186" t="s">
        <v>1</v>
      </c>
      <c r="N1167" s="187" t="s">
        <v>40</v>
      </c>
      <c r="O1167" s="71"/>
      <c r="P1167" s="188">
        <f>O1167*H1167</f>
        <v>0</v>
      </c>
      <c r="Q1167" s="188">
        <v>2.0300000000000001E-3</v>
      </c>
      <c r="R1167" s="188">
        <f>Q1167*H1167</f>
        <v>2.0300000000000001E-3</v>
      </c>
      <c r="S1167" s="188">
        <v>0</v>
      </c>
      <c r="T1167" s="189">
        <f>S1167*H1167</f>
        <v>0</v>
      </c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R1167" s="190" t="s">
        <v>143</v>
      </c>
      <c r="AT1167" s="190" t="s">
        <v>138</v>
      </c>
      <c r="AU1167" s="190" t="s">
        <v>83</v>
      </c>
      <c r="AY1167" s="17" t="s">
        <v>137</v>
      </c>
      <c r="BE1167" s="191">
        <f>IF(N1167="základní",J1167,0)</f>
        <v>0</v>
      </c>
      <c r="BF1167" s="191">
        <f>IF(N1167="snížená",J1167,0)</f>
        <v>0</v>
      </c>
      <c r="BG1167" s="191">
        <f>IF(N1167="zákl. přenesená",J1167,0)</f>
        <v>0</v>
      </c>
      <c r="BH1167" s="191">
        <f>IF(N1167="sníž. přenesená",J1167,0)</f>
        <v>0</v>
      </c>
      <c r="BI1167" s="191">
        <f>IF(N1167="nulová",J1167,0)</f>
        <v>0</v>
      </c>
      <c r="BJ1167" s="17" t="s">
        <v>83</v>
      </c>
      <c r="BK1167" s="191">
        <f>ROUND(I1167*H1167,2)</f>
        <v>0</v>
      </c>
      <c r="BL1167" s="17" t="s">
        <v>144</v>
      </c>
      <c r="BM1167" s="190" t="s">
        <v>2700</v>
      </c>
    </row>
    <row r="1168" spans="1:65" s="2" customFormat="1">
      <c r="A1168" s="34"/>
      <c r="B1168" s="35"/>
      <c r="C1168" s="36"/>
      <c r="D1168" s="192" t="s">
        <v>146</v>
      </c>
      <c r="E1168" s="36"/>
      <c r="F1168" s="193" t="s">
        <v>556</v>
      </c>
      <c r="G1168" s="36"/>
      <c r="H1168" s="36"/>
      <c r="I1168" s="194"/>
      <c r="J1168" s="36"/>
      <c r="K1168" s="36"/>
      <c r="L1168" s="39"/>
      <c r="M1168" s="195"/>
      <c r="N1168" s="196"/>
      <c r="O1168" s="71"/>
      <c r="P1168" s="71"/>
      <c r="Q1168" s="71"/>
      <c r="R1168" s="71"/>
      <c r="S1168" s="71"/>
      <c r="T1168" s="72"/>
      <c r="U1168" s="34"/>
      <c r="V1168" s="34"/>
      <c r="W1168" s="34"/>
      <c r="X1168" s="34"/>
      <c r="Y1168" s="34"/>
      <c r="Z1168" s="34"/>
      <c r="AA1168" s="34"/>
      <c r="AB1168" s="34"/>
      <c r="AC1168" s="34"/>
      <c r="AD1168" s="34"/>
      <c r="AE1168" s="34"/>
      <c r="AT1168" s="17" t="s">
        <v>146</v>
      </c>
      <c r="AU1168" s="17" t="s">
        <v>83</v>
      </c>
    </row>
    <row r="1169" spans="1:65" s="12" customFormat="1">
      <c r="B1169" s="197"/>
      <c r="C1169" s="198"/>
      <c r="D1169" s="192" t="s">
        <v>147</v>
      </c>
      <c r="E1169" s="199" t="s">
        <v>1</v>
      </c>
      <c r="F1169" s="200" t="s">
        <v>2428</v>
      </c>
      <c r="G1169" s="198"/>
      <c r="H1169" s="199" t="s">
        <v>1</v>
      </c>
      <c r="I1169" s="201"/>
      <c r="J1169" s="198"/>
      <c r="K1169" s="198"/>
      <c r="L1169" s="202"/>
      <c r="M1169" s="203"/>
      <c r="N1169" s="204"/>
      <c r="O1169" s="204"/>
      <c r="P1169" s="204"/>
      <c r="Q1169" s="204"/>
      <c r="R1169" s="204"/>
      <c r="S1169" s="204"/>
      <c r="T1169" s="205"/>
      <c r="AT1169" s="206" t="s">
        <v>147</v>
      </c>
      <c r="AU1169" s="206" t="s">
        <v>83</v>
      </c>
      <c r="AV1169" s="12" t="s">
        <v>83</v>
      </c>
      <c r="AW1169" s="12" t="s">
        <v>31</v>
      </c>
      <c r="AX1169" s="12" t="s">
        <v>75</v>
      </c>
      <c r="AY1169" s="206" t="s">
        <v>137</v>
      </c>
    </row>
    <row r="1170" spans="1:65" s="13" customFormat="1">
      <c r="B1170" s="207"/>
      <c r="C1170" s="208"/>
      <c r="D1170" s="192" t="s">
        <v>147</v>
      </c>
      <c r="E1170" s="209" t="s">
        <v>1</v>
      </c>
      <c r="F1170" s="210" t="s">
        <v>83</v>
      </c>
      <c r="G1170" s="208"/>
      <c r="H1170" s="211">
        <v>1</v>
      </c>
      <c r="I1170" s="212"/>
      <c r="J1170" s="208"/>
      <c r="K1170" s="208"/>
      <c r="L1170" s="213"/>
      <c r="M1170" s="214"/>
      <c r="N1170" s="215"/>
      <c r="O1170" s="215"/>
      <c r="P1170" s="215"/>
      <c r="Q1170" s="215"/>
      <c r="R1170" s="215"/>
      <c r="S1170" s="215"/>
      <c r="T1170" s="216"/>
      <c r="AT1170" s="217" t="s">
        <v>147</v>
      </c>
      <c r="AU1170" s="217" t="s">
        <v>83</v>
      </c>
      <c r="AV1170" s="13" t="s">
        <v>85</v>
      </c>
      <c r="AW1170" s="13" t="s">
        <v>31</v>
      </c>
      <c r="AX1170" s="13" t="s">
        <v>75</v>
      </c>
      <c r="AY1170" s="217" t="s">
        <v>137</v>
      </c>
    </row>
    <row r="1171" spans="1:65" s="14" customFormat="1">
      <c r="B1171" s="218"/>
      <c r="C1171" s="219"/>
      <c r="D1171" s="192" t="s">
        <v>147</v>
      </c>
      <c r="E1171" s="220" t="s">
        <v>1</v>
      </c>
      <c r="F1171" s="221" t="s">
        <v>152</v>
      </c>
      <c r="G1171" s="219"/>
      <c r="H1171" s="222">
        <v>1</v>
      </c>
      <c r="I1171" s="223"/>
      <c r="J1171" s="219"/>
      <c r="K1171" s="219"/>
      <c r="L1171" s="224"/>
      <c r="M1171" s="225"/>
      <c r="N1171" s="226"/>
      <c r="O1171" s="226"/>
      <c r="P1171" s="226"/>
      <c r="Q1171" s="226"/>
      <c r="R1171" s="226"/>
      <c r="S1171" s="226"/>
      <c r="T1171" s="227"/>
      <c r="AT1171" s="228" t="s">
        <v>147</v>
      </c>
      <c r="AU1171" s="228" t="s">
        <v>83</v>
      </c>
      <c r="AV1171" s="14" t="s">
        <v>144</v>
      </c>
      <c r="AW1171" s="14" t="s">
        <v>31</v>
      </c>
      <c r="AX1171" s="14" t="s">
        <v>83</v>
      </c>
      <c r="AY1171" s="228" t="s">
        <v>137</v>
      </c>
    </row>
    <row r="1172" spans="1:65" s="2" customFormat="1" ht="16.5" customHeight="1">
      <c r="A1172" s="34"/>
      <c r="B1172" s="35"/>
      <c r="C1172" s="178" t="s">
        <v>703</v>
      </c>
      <c r="D1172" s="178" t="s">
        <v>138</v>
      </c>
      <c r="E1172" s="179" t="s">
        <v>2701</v>
      </c>
      <c r="F1172" s="180" t="s">
        <v>2702</v>
      </c>
      <c r="G1172" s="181" t="s">
        <v>156</v>
      </c>
      <c r="H1172" s="182">
        <v>4</v>
      </c>
      <c r="I1172" s="183"/>
      <c r="J1172" s="184">
        <f>ROUND(I1172*H1172,2)</f>
        <v>0</v>
      </c>
      <c r="K1172" s="180" t="s">
        <v>142</v>
      </c>
      <c r="L1172" s="185"/>
      <c r="M1172" s="186" t="s">
        <v>1</v>
      </c>
      <c r="N1172" s="187" t="s">
        <v>40</v>
      </c>
      <c r="O1172" s="71"/>
      <c r="P1172" s="188">
        <f>O1172*H1172</f>
        <v>0</v>
      </c>
      <c r="Q1172" s="188">
        <v>2.0600000000000002E-3</v>
      </c>
      <c r="R1172" s="188">
        <f>Q1172*H1172</f>
        <v>8.2400000000000008E-3</v>
      </c>
      <c r="S1172" s="188">
        <v>0</v>
      </c>
      <c r="T1172" s="189">
        <f>S1172*H1172</f>
        <v>0</v>
      </c>
      <c r="U1172" s="34"/>
      <c r="V1172" s="34"/>
      <c r="W1172" s="34"/>
      <c r="X1172" s="34"/>
      <c r="Y1172" s="34"/>
      <c r="Z1172" s="34"/>
      <c r="AA1172" s="34"/>
      <c r="AB1172" s="34"/>
      <c r="AC1172" s="34"/>
      <c r="AD1172" s="34"/>
      <c r="AE1172" s="34"/>
      <c r="AR1172" s="190" t="s">
        <v>143</v>
      </c>
      <c r="AT1172" s="190" t="s">
        <v>138</v>
      </c>
      <c r="AU1172" s="190" t="s">
        <v>83</v>
      </c>
      <c r="AY1172" s="17" t="s">
        <v>137</v>
      </c>
      <c r="BE1172" s="191">
        <f>IF(N1172="základní",J1172,0)</f>
        <v>0</v>
      </c>
      <c r="BF1172" s="191">
        <f>IF(N1172="snížená",J1172,0)</f>
        <v>0</v>
      </c>
      <c r="BG1172" s="191">
        <f>IF(N1172="zákl. přenesená",J1172,0)</f>
        <v>0</v>
      </c>
      <c r="BH1172" s="191">
        <f>IF(N1172="sníž. přenesená",J1172,0)</f>
        <v>0</v>
      </c>
      <c r="BI1172" s="191">
        <f>IF(N1172="nulová",J1172,0)</f>
        <v>0</v>
      </c>
      <c r="BJ1172" s="17" t="s">
        <v>83</v>
      </c>
      <c r="BK1172" s="191">
        <f>ROUND(I1172*H1172,2)</f>
        <v>0</v>
      </c>
      <c r="BL1172" s="17" t="s">
        <v>144</v>
      </c>
      <c r="BM1172" s="190" t="s">
        <v>2703</v>
      </c>
    </row>
    <row r="1173" spans="1:65" s="2" customFormat="1">
      <c r="A1173" s="34"/>
      <c r="B1173" s="35"/>
      <c r="C1173" s="36"/>
      <c r="D1173" s="192" t="s">
        <v>146</v>
      </c>
      <c r="E1173" s="36"/>
      <c r="F1173" s="193" t="s">
        <v>2702</v>
      </c>
      <c r="G1173" s="36"/>
      <c r="H1173" s="36"/>
      <c r="I1173" s="194"/>
      <c r="J1173" s="36"/>
      <c r="K1173" s="36"/>
      <c r="L1173" s="39"/>
      <c r="M1173" s="195"/>
      <c r="N1173" s="196"/>
      <c r="O1173" s="71"/>
      <c r="P1173" s="71"/>
      <c r="Q1173" s="71"/>
      <c r="R1173" s="71"/>
      <c r="S1173" s="71"/>
      <c r="T1173" s="72"/>
      <c r="U1173" s="34"/>
      <c r="V1173" s="34"/>
      <c r="W1173" s="34"/>
      <c r="X1173" s="34"/>
      <c r="Y1173" s="34"/>
      <c r="Z1173" s="34"/>
      <c r="AA1173" s="34"/>
      <c r="AB1173" s="34"/>
      <c r="AC1173" s="34"/>
      <c r="AD1173" s="34"/>
      <c r="AE1173" s="34"/>
      <c r="AT1173" s="17" t="s">
        <v>146</v>
      </c>
      <c r="AU1173" s="17" t="s">
        <v>83</v>
      </c>
    </row>
    <row r="1174" spans="1:65" s="12" customFormat="1">
      <c r="B1174" s="197"/>
      <c r="C1174" s="198"/>
      <c r="D1174" s="192" t="s">
        <v>147</v>
      </c>
      <c r="E1174" s="199" t="s">
        <v>1</v>
      </c>
      <c r="F1174" s="200" t="s">
        <v>2462</v>
      </c>
      <c r="G1174" s="198"/>
      <c r="H1174" s="199" t="s">
        <v>1</v>
      </c>
      <c r="I1174" s="201"/>
      <c r="J1174" s="198"/>
      <c r="K1174" s="198"/>
      <c r="L1174" s="202"/>
      <c r="M1174" s="203"/>
      <c r="N1174" s="204"/>
      <c r="O1174" s="204"/>
      <c r="P1174" s="204"/>
      <c r="Q1174" s="204"/>
      <c r="R1174" s="204"/>
      <c r="S1174" s="204"/>
      <c r="T1174" s="205"/>
      <c r="AT1174" s="206" t="s">
        <v>147</v>
      </c>
      <c r="AU1174" s="206" t="s">
        <v>83</v>
      </c>
      <c r="AV1174" s="12" t="s">
        <v>83</v>
      </c>
      <c r="AW1174" s="12" t="s">
        <v>31</v>
      </c>
      <c r="AX1174" s="12" t="s">
        <v>75</v>
      </c>
      <c r="AY1174" s="206" t="s">
        <v>137</v>
      </c>
    </row>
    <row r="1175" spans="1:65" s="13" customFormat="1">
      <c r="B1175" s="207"/>
      <c r="C1175" s="208"/>
      <c r="D1175" s="192" t="s">
        <v>147</v>
      </c>
      <c r="E1175" s="209" t="s">
        <v>1</v>
      </c>
      <c r="F1175" s="210" t="s">
        <v>144</v>
      </c>
      <c r="G1175" s="208"/>
      <c r="H1175" s="211">
        <v>4</v>
      </c>
      <c r="I1175" s="212"/>
      <c r="J1175" s="208"/>
      <c r="K1175" s="208"/>
      <c r="L1175" s="213"/>
      <c r="M1175" s="214"/>
      <c r="N1175" s="215"/>
      <c r="O1175" s="215"/>
      <c r="P1175" s="215"/>
      <c r="Q1175" s="215"/>
      <c r="R1175" s="215"/>
      <c r="S1175" s="215"/>
      <c r="T1175" s="216"/>
      <c r="AT1175" s="217" t="s">
        <v>147</v>
      </c>
      <c r="AU1175" s="217" t="s">
        <v>83</v>
      </c>
      <c r="AV1175" s="13" t="s">
        <v>85</v>
      </c>
      <c r="AW1175" s="13" t="s">
        <v>31</v>
      </c>
      <c r="AX1175" s="13" t="s">
        <v>75</v>
      </c>
      <c r="AY1175" s="217" t="s">
        <v>137</v>
      </c>
    </row>
    <row r="1176" spans="1:65" s="14" customFormat="1">
      <c r="B1176" s="218"/>
      <c r="C1176" s="219"/>
      <c r="D1176" s="192" t="s">
        <v>147</v>
      </c>
      <c r="E1176" s="220" t="s">
        <v>1</v>
      </c>
      <c r="F1176" s="221" t="s">
        <v>152</v>
      </c>
      <c r="G1176" s="219"/>
      <c r="H1176" s="222">
        <v>4</v>
      </c>
      <c r="I1176" s="223"/>
      <c r="J1176" s="219"/>
      <c r="K1176" s="219"/>
      <c r="L1176" s="224"/>
      <c r="M1176" s="225"/>
      <c r="N1176" s="226"/>
      <c r="O1176" s="226"/>
      <c r="P1176" s="226"/>
      <c r="Q1176" s="226"/>
      <c r="R1176" s="226"/>
      <c r="S1176" s="226"/>
      <c r="T1176" s="227"/>
      <c r="AT1176" s="228" t="s">
        <v>147</v>
      </c>
      <c r="AU1176" s="228" t="s">
        <v>83</v>
      </c>
      <c r="AV1176" s="14" t="s">
        <v>144</v>
      </c>
      <c r="AW1176" s="14" t="s">
        <v>31</v>
      </c>
      <c r="AX1176" s="14" t="s">
        <v>83</v>
      </c>
      <c r="AY1176" s="228" t="s">
        <v>137</v>
      </c>
    </row>
    <row r="1177" spans="1:65" s="2" customFormat="1" ht="16.5" customHeight="1">
      <c r="A1177" s="34"/>
      <c r="B1177" s="35"/>
      <c r="C1177" s="178" t="s">
        <v>712</v>
      </c>
      <c r="D1177" s="178" t="s">
        <v>138</v>
      </c>
      <c r="E1177" s="179" t="s">
        <v>2704</v>
      </c>
      <c r="F1177" s="180" t="s">
        <v>2705</v>
      </c>
      <c r="G1177" s="181" t="s">
        <v>156</v>
      </c>
      <c r="H1177" s="182">
        <v>2</v>
      </c>
      <c r="I1177" s="183"/>
      <c r="J1177" s="184">
        <f>ROUND(I1177*H1177,2)</f>
        <v>0</v>
      </c>
      <c r="K1177" s="180" t="s">
        <v>142</v>
      </c>
      <c r="L1177" s="185"/>
      <c r="M1177" s="186" t="s">
        <v>1</v>
      </c>
      <c r="N1177" s="187" t="s">
        <v>40</v>
      </c>
      <c r="O1177" s="71"/>
      <c r="P1177" s="188">
        <f>O1177*H1177</f>
        <v>0</v>
      </c>
      <c r="Q1177" s="188">
        <v>2.1199999999999999E-3</v>
      </c>
      <c r="R1177" s="188">
        <f>Q1177*H1177</f>
        <v>4.2399999999999998E-3</v>
      </c>
      <c r="S1177" s="188">
        <v>0</v>
      </c>
      <c r="T1177" s="189">
        <f>S1177*H1177</f>
        <v>0</v>
      </c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R1177" s="190" t="s">
        <v>143</v>
      </c>
      <c r="AT1177" s="190" t="s">
        <v>138</v>
      </c>
      <c r="AU1177" s="190" t="s">
        <v>83</v>
      </c>
      <c r="AY1177" s="17" t="s">
        <v>137</v>
      </c>
      <c r="BE1177" s="191">
        <f>IF(N1177="základní",J1177,0)</f>
        <v>0</v>
      </c>
      <c r="BF1177" s="191">
        <f>IF(N1177="snížená",J1177,0)</f>
        <v>0</v>
      </c>
      <c r="BG1177" s="191">
        <f>IF(N1177="zákl. přenesená",J1177,0)</f>
        <v>0</v>
      </c>
      <c r="BH1177" s="191">
        <f>IF(N1177="sníž. přenesená",J1177,0)</f>
        <v>0</v>
      </c>
      <c r="BI1177" s="191">
        <f>IF(N1177="nulová",J1177,0)</f>
        <v>0</v>
      </c>
      <c r="BJ1177" s="17" t="s">
        <v>83</v>
      </c>
      <c r="BK1177" s="191">
        <f>ROUND(I1177*H1177,2)</f>
        <v>0</v>
      </c>
      <c r="BL1177" s="17" t="s">
        <v>144</v>
      </c>
      <c r="BM1177" s="190" t="s">
        <v>2706</v>
      </c>
    </row>
    <row r="1178" spans="1:65" s="2" customFormat="1">
      <c r="A1178" s="34"/>
      <c r="B1178" s="35"/>
      <c r="C1178" s="36"/>
      <c r="D1178" s="192" t="s">
        <v>146</v>
      </c>
      <c r="E1178" s="36"/>
      <c r="F1178" s="193" t="s">
        <v>2705</v>
      </c>
      <c r="G1178" s="36"/>
      <c r="H1178" s="36"/>
      <c r="I1178" s="194"/>
      <c r="J1178" s="36"/>
      <c r="K1178" s="36"/>
      <c r="L1178" s="39"/>
      <c r="M1178" s="195"/>
      <c r="N1178" s="196"/>
      <c r="O1178" s="71"/>
      <c r="P1178" s="71"/>
      <c r="Q1178" s="71"/>
      <c r="R1178" s="71"/>
      <c r="S1178" s="71"/>
      <c r="T1178" s="72"/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T1178" s="17" t="s">
        <v>146</v>
      </c>
      <c r="AU1178" s="17" t="s">
        <v>83</v>
      </c>
    </row>
    <row r="1179" spans="1:65" s="12" customFormat="1">
      <c r="B1179" s="197"/>
      <c r="C1179" s="198"/>
      <c r="D1179" s="192" t="s">
        <v>147</v>
      </c>
      <c r="E1179" s="199" t="s">
        <v>1</v>
      </c>
      <c r="F1179" s="200" t="s">
        <v>2462</v>
      </c>
      <c r="G1179" s="198"/>
      <c r="H1179" s="199" t="s">
        <v>1</v>
      </c>
      <c r="I1179" s="201"/>
      <c r="J1179" s="198"/>
      <c r="K1179" s="198"/>
      <c r="L1179" s="202"/>
      <c r="M1179" s="203"/>
      <c r="N1179" s="204"/>
      <c r="O1179" s="204"/>
      <c r="P1179" s="204"/>
      <c r="Q1179" s="204"/>
      <c r="R1179" s="204"/>
      <c r="S1179" s="204"/>
      <c r="T1179" s="205"/>
      <c r="AT1179" s="206" t="s">
        <v>147</v>
      </c>
      <c r="AU1179" s="206" t="s">
        <v>83</v>
      </c>
      <c r="AV1179" s="12" t="s">
        <v>83</v>
      </c>
      <c r="AW1179" s="12" t="s">
        <v>31</v>
      </c>
      <c r="AX1179" s="12" t="s">
        <v>75</v>
      </c>
      <c r="AY1179" s="206" t="s">
        <v>137</v>
      </c>
    </row>
    <row r="1180" spans="1:65" s="13" customFormat="1">
      <c r="B1180" s="207"/>
      <c r="C1180" s="208"/>
      <c r="D1180" s="192" t="s">
        <v>147</v>
      </c>
      <c r="E1180" s="209" t="s">
        <v>1</v>
      </c>
      <c r="F1180" s="210" t="s">
        <v>85</v>
      </c>
      <c r="G1180" s="208"/>
      <c r="H1180" s="211">
        <v>2</v>
      </c>
      <c r="I1180" s="212"/>
      <c r="J1180" s="208"/>
      <c r="K1180" s="208"/>
      <c r="L1180" s="213"/>
      <c r="M1180" s="214"/>
      <c r="N1180" s="215"/>
      <c r="O1180" s="215"/>
      <c r="P1180" s="215"/>
      <c r="Q1180" s="215"/>
      <c r="R1180" s="215"/>
      <c r="S1180" s="215"/>
      <c r="T1180" s="216"/>
      <c r="AT1180" s="217" t="s">
        <v>147</v>
      </c>
      <c r="AU1180" s="217" t="s">
        <v>83</v>
      </c>
      <c r="AV1180" s="13" t="s">
        <v>85</v>
      </c>
      <c r="AW1180" s="13" t="s">
        <v>31</v>
      </c>
      <c r="AX1180" s="13" t="s">
        <v>75</v>
      </c>
      <c r="AY1180" s="217" t="s">
        <v>137</v>
      </c>
    </row>
    <row r="1181" spans="1:65" s="14" customFormat="1">
      <c r="B1181" s="218"/>
      <c r="C1181" s="219"/>
      <c r="D1181" s="192" t="s">
        <v>147</v>
      </c>
      <c r="E1181" s="220" t="s">
        <v>1</v>
      </c>
      <c r="F1181" s="221" t="s">
        <v>152</v>
      </c>
      <c r="G1181" s="219"/>
      <c r="H1181" s="222">
        <v>2</v>
      </c>
      <c r="I1181" s="223"/>
      <c r="J1181" s="219"/>
      <c r="K1181" s="219"/>
      <c r="L1181" s="224"/>
      <c r="M1181" s="225"/>
      <c r="N1181" s="226"/>
      <c r="O1181" s="226"/>
      <c r="P1181" s="226"/>
      <c r="Q1181" s="226"/>
      <c r="R1181" s="226"/>
      <c r="S1181" s="226"/>
      <c r="T1181" s="227"/>
      <c r="AT1181" s="228" t="s">
        <v>147</v>
      </c>
      <c r="AU1181" s="228" t="s">
        <v>83</v>
      </c>
      <c r="AV1181" s="14" t="s">
        <v>144</v>
      </c>
      <c r="AW1181" s="14" t="s">
        <v>31</v>
      </c>
      <c r="AX1181" s="14" t="s">
        <v>83</v>
      </c>
      <c r="AY1181" s="228" t="s">
        <v>137</v>
      </c>
    </row>
    <row r="1182" spans="1:65" s="2" customFormat="1" ht="16.5" customHeight="1">
      <c r="A1182" s="34"/>
      <c r="B1182" s="35"/>
      <c r="C1182" s="178" t="s">
        <v>722</v>
      </c>
      <c r="D1182" s="178" t="s">
        <v>138</v>
      </c>
      <c r="E1182" s="179" t="s">
        <v>559</v>
      </c>
      <c r="F1182" s="180" t="s">
        <v>560</v>
      </c>
      <c r="G1182" s="181" t="s">
        <v>156</v>
      </c>
      <c r="H1182" s="182">
        <v>1</v>
      </c>
      <c r="I1182" s="183"/>
      <c r="J1182" s="184">
        <f>ROUND(I1182*H1182,2)</f>
        <v>0</v>
      </c>
      <c r="K1182" s="180" t="s">
        <v>142</v>
      </c>
      <c r="L1182" s="185"/>
      <c r="M1182" s="186" t="s">
        <v>1</v>
      </c>
      <c r="N1182" s="187" t="s">
        <v>40</v>
      </c>
      <c r="O1182" s="71"/>
      <c r="P1182" s="188">
        <f>O1182*H1182</f>
        <v>0</v>
      </c>
      <c r="Q1182" s="188">
        <v>2.15E-3</v>
      </c>
      <c r="R1182" s="188">
        <f>Q1182*H1182</f>
        <v>2.15E-3</v>
      </c>
      <c r="S1182" s="188">
        <v>0</v>
      </c>
      <c r="T1182" s="189">
        <f>S1182*H1182</f>
        <v>0</v>
      </c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R1182" s="190" t="s">
        <v>143</v>
      </c>
      <c r="AT1182" s="190" t="s">
        <v>138</v>
      </c>
      <c r="AU1182" s="190" t="s">
        <v>83</v>
      </c>
      <c r="AY1182" s="17" t="s">
        <v>137</v>
      </c>
      <c r="BE1182" s="191">
        <f>IF(N1182="základní",J1182,0)</f>
        <v>0</v>
      </c>
      <c r="BF1182" s="191">
        <f>IF(N1182="snížená",J1182,0)</f>
        <v>0</v>
      </c>
      <c r="BG1182" s="191">
        <f>IF(N1182="zákl. přenesená",J1182,0)</f>
        <v>0</v>
      </c>
      <c r="BH1182" s="191">
        <f>IF(N1182="sníž. přenesená",J1182,0)</f>
        <v>0</v>
      </c>
      <c r="BI1182" s="191">
        <f>IF(N1182="nulová",J1182,0)</f>
        <v>0</v>
      </c>
      <c r="BJ1182" s="17" t="s">
        <v>83</v>
      </c>
      <c r="BK1182" s="191">
        <f>ROUND(I1182*H1182,2)</f>
        <v>0</v>
      </c>
      <c r="BL1182" s="17" t="s">
        <v>144</v>
      </c>
      <c r="BM1182" s="190" t="s">
        <v>2707</v>
      </c>
    </row>
    <row r="1183" spans="1:65" s="2" customFormat="1">
      <c r="A1183" s="34"/>
      <c r="B1183" s="35"/>
      <c r="C1183" s="36"/>
      <c r="D1183" s="192" t="s">
        <v>146</v>
      </c>
      <c r="E1183" s="36"/>
      <c r="F1183" s="193" t="s">
        <v>560</v>
      </c>
      <c r="G1183" s="36"/>
      <c r="H1183" s="36"/>
      <c r="I1183" s="194"/>
      <c r="J1183" s="36"/>
      <c r="K1183" s="36"/>
      <c r="L1183" s="39"/>
      <c r="M1183" s="195"/>
      <c r="N1183" s="196"/>
      <c r="O1183" s="71"/>
      <c r="P1183" s="71"/>
      <c r="Q1183" s="71"/>
      <c r="R1183" s="71"/>
      <c r="S1183" s="71"/>
      <c r="T1183" s="72"/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T1183" s="17" t="s">
        <v>146</v>
      </c>
      <c r="AU1183" s="17" t="s">
        <v>83</v>
      </c>
    </row>
    <row r="1184" spans="1:65" s="12" customFormat="1">
      <c r="B1184" s="197"/>
      <c r="C1184" s="198"/>
      <c r="D1184" s="192" t="s">
        <v>147</v>
      </c>
      <c r="E1184" s="199" t="s">
        <v>1</v>
      </c>
      <c r="F1184" s="200" t="s">
        <v>2428</v>
      </c>
      <c r="G1184" s="198"/>
      <c r="H1184" s="199" t="s">
        <v>1</v>
      </c>
      <c r="I1184" s="201"/>
      <c r="J1184" s="198"/>
      <c r="K1184" s="198"/>
      <c r="L1184" s="202"/>
      <c r="M1184" s="203"/>
      <c r="N1184" s="204"/>
      <c r="O1184" s="204"/>
      <c r="P1184" s="204"/>
      <c r="Q1184" s="204"/>
      <c r="R1184" s="204"/>
      <c r="S1184" s="204"/>
      <c r="T1184" s="205"/>
      <c r="AT1184" s="206" t="s">
        <v>147</v>
      </c>
      <c r="AU1184" s="206" t="s">
        <v>83</v>
      </c>
      <c r="AV1184" s="12" t="s">
        <v>83</v>
      </c>
      <c r="AW1184" s="12" t="s">
        <v>31</v>
      </c>
      <c r="AX1184" s="12" t="s">
        <v>75</v>
      </c>
      <c r="AY1184" s="206" t="s">
        <v>137</v>
      </c>
    </row>
    <row r="1185" spans="1:65" s="13" customFormat="1">
      <c r="B1185" s="207"/>
      <c r="C1185" s="208"/>
      <c r="D1185" s="192" t="s">
        <v>147</v>
      </c>
      <c r="E1185" s="209" t="s">
        <v>1</v>
      </c>
      <c r="F1185" s="210" t="s">
        <v>83</v>
      </c>
      <c r="G1185" s="208"/>
      <c r="H1185" s="211">
        <v>1</v>
      </c>
      <c r="I1185" s="212"/>
      <c r="J1185" s="208"/>
      <c r="K1185" s="208"/>
      <c r="L1185" s="213"/>
      <c r="M1185" s="214"/>
      <c r="N1185" s="215"/>
      <c r="O1185" s="215"/>
      <c r="P1185" s="215"/>
      <c r="Q1185" s="215"/>
      <c r="R1185" s="215"/>
      <c r="S1185" s="215"/>
      <c r="T1185" s="216"/>
      <c r="AT1185" s="217" t="s">
        <v>147</v>
      </c>
      <c r="AU1185" s="217" t="s">
        <v>83</v>
      </c>
      <c r="AV1185" s="13" t="s">
        <v>85</v>
      </c>
      <c r="AW1185" s="13" t="s">
        <v>31</v>
      </c>
      <c r="AX1185" s="13" t="s">
        <v>75</v>
      </c>
      <c r="AY1185" s="217" t="s">
        <v>137</v>
      </c>
    </row>
    <row r="1186" spans="1:65" s="14" customFormat="1">
      <c r="B1186" s="218"/>
      <c r="C1186" s="219"/>
      <c r="D1186" s="192" t="s">
        <v>147</v>
      </c>
      <c r="E1186" s="220" t="s">
        <v>1</v>
      </c>
      <c r="F1186" s="221" t="s">
        <v>152</v>
      </c>
      <c r="G1186" s="219"/>
      <c r="H1186" s="222">
        <v>1</v>
      </c>
      <c r="I1186" s="223"/>
      <c r="J1186" s="219"/>
      <c r="K1186" s="219"/>
      <c r="L1186" s="224"/>
      <c r="M1186" s="225"/>
      <c r="N1186" s="226"/>
      <c r="O1186" s="226"/>
      <c r="P1186" s="226"/>
      <c r="Q1186" s="226"/>
      <c r="R1186" s="226"/>
      <c r="S1186" s="226"/>
      <c r="T1186" s="227"/>
      <c r="AT1186" s="228" t="s">
        <v>147</v>
      </c>
      <c r="AU1186" s="228" t="s">
        <v>83</v>
      </c>
      <c r="AV1186" s="14" t="s">
        <v>144</v>
      </c>
      <c r="AW1186" s="14" t="s">
        <v>31</v>
      </c>
      <c r="AX1186" s="14" t="s">
        <v>83</v>
      </c>
      <c r="AY1186" s="228" t="s">
        <v>137</v>
      </c>
    </row>
    <row r="1187" spans="1:65" s="2" customFormat="1" ht="16.5" customHeight="1">
      <c r="A1187" s="34"/>
      <c r="B1187" s="35"/>
      <c r="C1187" s="178" t="s">
        <v>730</v>
      </c>
      <c r="D1187" s="178" t="s">
        <v>138</v>
      </c>
      <c r="E1187" s="179" t="s">
        <v>563</v>
      </c>
      <c r="F1187" s="180" t="s">
        <v>564</v>
      </c>
      <c r="G1187" s="181" t="s">
        <v>156</v>
      </c>
      <c r="H1187" s="182">
        <v>3</v>
      </c>
      <c r="I1187" s="183"/>
      <c r="J1187" s="184">
        <f>ROUND(I1187*H1187,2)</f>
        <v>0</v>
      </c>
      <c r="K1187" s="180" t="s">
        <v>142</v>
      </c>
      <c r="L1187" s="185"/>
      <c r="M1187" s="186" t="s">
        <v>1</v>
      </c>
      <c r="N1187" s="187" t="s">
        <v>40</v>
      </c>
      <c r="O1187" s="71"/>
      <c r="P1187" s="188">
        <f>O1187*H1187</f>
        <v>0</v>
      </c>
      <c r="Q1187" s="188">
        <v>2.2399999999999998E-3</v>
      </c>
      <c r="R1187" s="188">
        <f>Q1187*H1187</f>
        <v>6.7199999999999994E-3</v>
      </c>
      <c r="S1187" s="188">
        <v>0</v>
      </c>
      <c r="T1187" s="189">
        <f>S1187*H1187</f>
        <v>0</v>
      </c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R1187" s="190" t="s">
        <v>143</v>
      </c>
      <c r="AT1187" s="190" t="s">
        <v>138</v>
      </c>
      <c r="AU1187" s="190" t="s">
        <v>83</v>
      </c>
      <c r="AY1187" s="17" t="s">
        <v>137</v>
      </c>
      <c r="BE1187" s="191">
        <f>IF(N1187="základní",J1187,0)</f>
        <v>0</v>
      </c>
      <c r="BF1187" s="191">
        <f>IF(N1187="snížená",J1187,0)</f>
        <v>0</v>
      </c>
      <c r="BG1187" s="191">
        <f>IF(N1187="zákl. přenesená",J1187,0)</f>
        <v>0</v>
      </c>
      <c r="BH1187" s="191">
        <f>IF(N1187="sníž. přenesená",J1187,0)</f>
        <v>0</v>
      </c>
      <c r="BI1187" s="191">
        <f>IF(N1187="nulová",J1187,0)</f>
        <v>0</v>
      </c>
      <c r="BJ1187" s="17" t="s">
        <v>83</v>
      </c>
      <c r="BK1187" s="191">
        <f>ROUND(I1187*H1187,2)</f>
        <v>0</v>
      </c>
      <c r="BL1187" s="17" t="s">
        <v>144</v>
      </c>
      <c r="BM1187" s="190" t="s">
        <v>2708</v>
      </c>
    </row>
    <row r="1188" spans="1:65" s="2" customFormat="1">
      <c r="A1188" s="34"/>
      <c r="B1188" s="35"/>
      <c r="C1188" s="36"/>
      <c r="D1188" s="192" t="s">
        <v>146</v>
      </c>
      <c r="E1188" s="36"/>
      <c r="F1188" s="193" t="s">
        <v>564</v>
      </c>
      <c r="G1188" s="36"/>
      <c r="H1188" s="36"/>
      <c r="I1188" s="194"/>
      <c r="J1188" s="36"/>
      <c r="K1188" s="36"/>
      <c r="L1188" s="39"/>
      <c r="M1188" s="195"/>
      <c r="N1188" s="196"/>
      <c r="O1188" s="71"/>
      <c r="P1188" s="71"/>
      <c r="Q1188" s="71"/>
      <c r="R1188" s="71"/>
      <c r="S1188" s="71"/>
      <c r="T1188" s="72"/>
      <c r="U1188" s="34"/>
      <c r="V1188" s="34"/>
      <c r="W1188" s="34"/>
      <c r="X1188" s="34"/>
      <c r="Y1188" s="34"/>
      <c r="Z1188" s="34"/>
      <c r="AA1188" s="34"/>
      <c r="AB1188" s="34"/>
      <c r="AC1188" s="34"/>
      <c r="AD1188" s="34"/>
      <c r="AE1188" s="34"/>
      <c r="AT1188" s="17" t="s">
        <v>146</v>
      </c>
      <c r="AU1188" s="17" t="s">
        <v>83</v>
      </c>
    </row>
    <row r="1189" spans="1:65" s="12" customFormat="1">
      <c r="B1189" s="197"/>
      <c r="C1189" s="198"/>
      <c r="D1189" s="192" t="s">
        <v>147</v>
      </c>
      <c r="E1189" s="199" t="s">
        <v>1</v>
      </c>
      <c r="F1189" s="200" t="s">
        <v>2428</v>
      </c>
      <c r="G1189" s="198"/>
      <c r="H1189" s="199" t="s">
        <v>1</v>
      </c>
      <c r="I1189" s="201"/>
      <c r="J1189" s="198"/>
      <c r="K1189" s="198"/>
      <c r="L1189" s="202"/>
      <c r="M1189" s="203"/>
      <c r="N1189" s="204"/>
      <c r="O1189" s="204"/>
      <c r="P1189" s="204"/>
      <c r="Q1189" s="204"/>
      <c r="R1189" s="204"/>
      <c r="S1189" s="204"/>
      <c r="T1189" s="205"/>
      <c r="AT1189" s="206" t="s">
        <v>147</v>
      </c>
      <c r="AU1189" s="206" t="s">
        <v>83</v>
      </c>
      <c r="AV1189" s="12" t="s">
        <v>83</v>
      </c>
      <c r="AW1189" s="12" t="s">
        <v>31</v>
      </c>
      <c r="AX1189" s="12" t="s">
        <v>75</v>
      </c>
      <c r="AY1189" s="206" t="s">
        <v>137</v>
      </c>
    </row>
    <row r="1190" spans="1:65" s="13" customFormat="1">
      <c r="B1190" s="207"/>
      <c r="C1190" s="208"/>
      <c r="D1190" s="192" t="s">
        <v>147</v>
      </c>
      <c r="E1190" s="209" t="s">
        <v>1</v>
      </c>
      <c r="F1190" s="210" t="s">
        <v>83</v>
      </c>
      <c r="G1190" s="208"/>
      <c r="H1190" s="211">
        <v>1</v>
      </c>
      <c r="I1190" s="212"/>
      <c r="J1190" s="208"/>
      <c r="K1190" s="208"/>
      <c r="L1190" s="213"/>
      <c r="M1190" s="214"/>
      <c r="N1190" s="215"/>
      <c r="O1190" s="215"/>
      <c r="P1190" s="215"/>
      <c r="Q1190" s="215"/>
      <c r="R1190" s="215"/>
      <c r="S1190" s="215"/>
      <c r="T1190" s="216"/>
      <c r="AT1190" s="217" t="s">
        <v>147</v>
      </c>
      <c r="AU1190" s="217" t="s">
        <v>83</v>
      </c>
      <c r="AV1190" s="13" t="s">
        <v>85</v>
      </c>
      <c r="AW1190" s="13" t="s">
        <v>31</v>
      </c>
      <c r="AX1190" s="13" t="s">
        <v>75</v>
      </c>
      <c r="AY1190" s="217" t="s">
        <v>137</v>
      </c>
    </row>
    <row r="1191" spans="1:65" s="12" customFormat="1">
      <c r="B1191" s="197"/>
      <c r="C1191" s="198"/>
      <c r="D1191" s="192" t="s">
        <v>147</v>
      </c>
      <c r="E1191" s="199" t="s">
        <v>1</v>
      </c>
      <c r="F1191" s="200" t="s">
        <v>2462</v>
      </c>
      <c r="G1191" s="198"/>
      <c r="H1191" s="199" t="s">
        <v>1</v>
      </c>
      <c r="I1191" s="201"/>
      <c r="J1191" s="198"/>
      <c r="K1191" s="198"/>
      <c r="L1191" s="202"/>
      <c r="M1191" s="203"/>
      <c r="N1191" s="204"/>
      <c r="O1191" s="204"/>
      <c r="P1191" s="204"/>
      <c r="Q1191" s="204"/>
      <c r="R1191" s="204"/>
      <c r="S1191" s="204"/>
      <c r="T1191" s="205"/>
      <c r="AT1191" s="206" t="s">
        <v>147</v>
      </c>
      <c r="AU1191" s="206" t="s">
        <v>83</v>
      </c>
      <c r="AV1191" s="12" t="s">
        <v>83</v>
      </c>
      <c r="AW1191" s="12" t="s">
        <v>31</v>
      </c>
      <c r="AX1191" s="12" t="s">
        <v>75</v>
      </c>
      <c r="AY1191" s="206" t="s">
        <v>137</v>
      </c>
    </row>
    <row r="1192" spans="1:65" s="13" customFormat="1">
      <c r="B1192" s="207"/>
      <c r="C1192" s="208"/>
      <c r="D1192" s="192" t="s">
        <v>147</v>
      </c>
      <c r="E1192" s="209" t="s">
        <v>1</v>
      </c>
      <c r="F1192" s="210" t="s">
        <v>85</v>
      </c>
      <c r="G1192" s="208"/>
      <c r="H1192" s="211">
        <v>2</v>
      </c>
      <c r="I1192" s="212"/>
      <c r="J1192" s="208"/>
      <c r="K1192" s="208"/>
      <c r="L1192" s="213"/>
      <c r="M1192" s="214"/>
      <c r="N1192" s="215"/>
      <c r="O1192" s="215"/>
      <c r="P1192" s="215"/>
      <c r="Q1192" s="215"/>
      <c r="R1192" s="215"/>
      <c r="S1192" s="215"/>
      <c r="T1192" s="216"/>
      <c r="AT1192" s="217" t="s">
        <v>147</v>
      </c>
      <c r="AU1192" s="217" t="s">
        <v>83</v>
      </c>
      <c r="AV1192" s="13" t="s">
        <v>85</v>
      </c>
      <c r="AW1192" s="13" t="s">
        <v>31</v>
      </c>
      <c r="AX1192" s="13" t="s">
        <v>75</v>
      </c>
      <c r="AY1192" s="217" t="s">
        <v>137</v>
      </c>
    </row>
    <row r="1193" spans="1:65" s="14" customFormat="1">
      <c r="B1193" s="218"/>
      <c r="C1193" s="219"/>
      <c r="D1193" s="192" t="s">
        <v>147</v>
      </c>
      <c r="E1193" s="220" t="s">
        <v>1</v>
      </c>
      <c r="F1193" s="221" t="s">
        <v>152</v>
      </c>
      <c r="G1193" s="219"/>
      <c r="H1193" s="222">
        <v>3</v>
      </c>
      <c r="I1193" s="223"/>
      <c r="J1193" s="219"/>
      <c r="K1193" s="219"/>
      <c r="L1193" s="224"/>
      <c r="M1193" s="225"/>
      <c r="N1193" s="226"/>
      <c r="O1193" s="226"/>
      <c r="P1193" s="226"/>
      <c r="Q1193" s="226"/>
      <c r="R1193" s="226"/>
      <c r="S1193" s="226"/>
      <c r="T1193" s="227"/>
      <c r="AT1193" s="228" t="s">
        <v>147</v>
      </c>
      <c r="AU1193" s="228" t="s">
        <v>83</v>
      </c>
      <c r="AV1193" s="14" t="s">
        <v>144</v>
      </c>
      <c r="AW1193" s="14" t="s">
        <v>31</v>
      </c>
      <c r="AX1193" s="14" t="s">
        <v>83</v>
      </c>
      <c r="AY1193" s="228" t="s">
        <v>137</v>
      </c>
    </row>
    <row r="1194" spans="1:65" s="2" customFormat="1" ht="16.5" customHeight="1">
      <c r="A1194" s="34"/>
      <c r="B1194" s="35"/>
      <c r="C1194" s="178" t="s">
        <v>739</v>
      </c>
      <c r="D1194" s="178" t="s">
        <v>138</v>
      </c>
      <c r="E1194" s="179" t="s">
        <v>567</v>
      </c>
      <c r="F1194" s="180" t="s">
        <v>568</v>
      </c>
      <c r="G1194" s="181" t="s">
        <v>156</v>
      </c>
      <c r="H1194" s="182">
        <v>1</v>
      </c>
      <c r="I1194" s="183"/>
      <c r="J1194" s="184">
        <f>ROUND(I1194*H1194,2)</f>
        <v>0</v>
      </c>
      <c r="K1194" s="180" t="s">
        <v>142</v>
      </c>
      <c r="L1194" s="185"/>
      <c r="M1194" s="186" t="s">
        <v>1</v>
      </c>
      <c r="N1194" s="187" t="s">
        <v>40</v>
      </c>
      <c r="O1194" s="71"/>
      <c r="P1194" s="188">
        <f>O1194*H1194</f>
        <v>0</v>
      </c>
      <c r="Q1194" s="188">
        <v>2.3E-3</v>
      </c>
      <c r="R1194" s="188">
        <f>Q1194*H1194</f>
        <v>2.3E-3</v>
      </c>
      <c r="S1194" s="188">
        <v>0</v>
      </c>
      <c r="T1194" s="189">
        <f>S1194*H1194</f>
        <v>0</v>
      </c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R1194" s="190" t="s">
        <v>143</v>
      </c>
      <c r="AT1194" s="190" t="s">
        <v>138</v>
      </c>
      <c r="AU1194" s="190" t="s">
        <v>83</v>
      </c>
      <c r="AY1194" s="17" t="s">
        <v>137</v>
      </c>
      <c r="BE1194" s="191">
        <f>IF(N1194="základní",J1194,0)</f>
        <v>0</v>
      </c>
      <c r="BF1194" s="191">
        <f>IF(N1194="snížená",J1194,0)</f>
        <v>0</v>
      </c>
      <c r="BG1194" s="191">
        <f>IF(N1194="zákl. přenesená",J1194,0)</f>
        <v>0</v>
      </c>
      <c r="BH1194" s="191">
        <f>IF(N1194="sníž. přenesená",J1194,0)</f>
        <v>0</v>
      </c>
      <c r="BI1194" s="191">
        <f>IF(N1194="nulová",J1194,0)</f>
        <v>0</v>
      </c>
      <c r="BJ1194" s="17" t="s">
        <v>83</v>
      </c>
      <c r="BK1194" s="191">
        <f>ROUND(I1194*H1194,2)</f>
        <v>0</v>
      </c>
      <c r="BL1194" s="17" t="s">
        <v>144</v>
      </c>
      <c r="BM1194" s="190" t="s">
        <v>2709</v>
      </c>
    </row>
    <row r="1195" spans="1:65" s="2" customFormat="1">
      <c r="A1195" s="34"/>
      <c r="B1195" s="35"/>
      <c r="C1195" s="36"/>
      <c r="D1195" s="192" t="s">
        <v>146</v>
      </c>
      <c r="E1195" s="36"/>
      <c r="F1195" s="193" t="s">
        <v>568</v>
      </c>
      <c r="G1195" s="36"/>
      <c r="H1195" s="36"/>
      <c r="I1195" s="194"/>
      <c r="J1195" s="36"/>
      <c r="K1195" s="36"/>
      <c r="L1195" s="39"/>
      <c r="M1195" s="195"/>
      <c r="N1195" s="196"/>
      <c r="O1195" s="71"/>
      <c r="P1195" s="71"/>
      <c r="Q1195" s="71"/>
      <c r="R1195" s="71"/>
      <c r="S1195" s="71"/>
      <c r="T1195" s="72"/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T1195" s="17" t="s">
        <v>146</v>
      </c>
      <c r="AU1195" s="17" t="s">
        <v>83</v>
      </c>
    </row>
    <row r="1196" spans="1:65" s="12" customFormat="1">
      <c r="B1196" s="197"/>
      <c r="C1196" s="198"/>
      <c r="D1196" s="192" t="s">
        <v>147</v>
      </c>
      <c r="E1196" s="199" t="s">
        <v>1</v>
      </c>
      <c r="F1196" s="200" t="s">
        <v>2428</v>
      </c>
      <c r="G1196" s="198"/>
      <c r="H1196" s="199" t="s">
        <v>1</v>
      </c>
      <c r="I1196" s="201"/>
      <c r="J1196" s="198"/>
      <c r="K1196" s="198"/>
      <c r="L1196" s="202"/>
      <c r="M1196" s="203"/>
      <c r="N1196" s="204"/>
      <c r="O1196" s="204"/>
      <c r="P1196" s="204"/>
      <c r="Q1196" s="204"/>
      <c r="R1196" s="204"/>
      <c r="S1196" s="204"/>
      <c r="T1196" s="205"/>
      <c r="AT1196" s="206" t="s">
        <v>147</v>
      </c>
      <c r="AU1196" s="206" t="s">
        <v>83</v>
      </c>
      <c r="AV1196" s="12" t="s">
        <v>83</v>
      </c>
      <c r="AW1196" s="12" t="s">
        <v>31</v>
      </c>
      <c r="AX1196" s="12" t="s">
        <v>75</v>
      </c>
      <c r="AY1196" s="206" t="s">
        <v>137</v>
      </c>
    </row>
    <row r="1197" spans="1:65" s="13" customFormat="1">
      <c r="B1197" s="207"/>
      <c r="C1197" s="208"/>
      <c r="D1197" s="192" t="s">
        <v>147</v>
      </c>
      <c r="E1197" s="209" t="s">
        <v>1</v>
      </c>
      <c r="F1197" s="210" t="s">
        <v>83</v>
      </c>
      <c r="G1197" s="208"/>
      <c r="H1197" s="211">
        <v>1</v>
      </c>
      <c r="I1197" s="212"/>
      <c r="J1197" s="208"/>
      <c r="K1197" s="208"/>
      <c r="L1197" s="213"/>
      <c r="M1197" s="214"/>
      <c r="N1197" s="215"/>
      <c r="O1197" s="215"/>
      <c r="P1197" s="215"/>
      <c r="Q1197" s="215"/>
      <c r="R1197" s="215"/>
      <c r="S1197" s="215"/>
      <c r="T1197" s="216"/>
      <c r="AT1197" s="217" t="s">
        <v>147</v>
      </c>
      <c r="AU1197" s="217" t="s">
        <v>83</v>
      </c>
      <c r="AV1197" s="13" t="s">
        <v>85</v>
      </c>
      <c r="AW1197" s="13" t="s">
        <v>31</v>
      </c>
      <c r="AX1197" s="13" t="s">
        <v>75</v>
      </c>
      <c r="AY1197" s="217" t="s">
        <v>137</v>
      </c>
    </row>
    <row r="1198" spans="1:65" s="14" customFormat="1">
      <c r="B1198" s="218"/>
      <c r="C1198" s="219"/>
      <c r="D1198" s="192" t="s">
        <v>147</v>
      </c>
      <c r="E1198" s="220" t="s">
        <v>1</v>
      </c>
      <c r="F1198" s="221" t="s">
        <v>152</v>
      </c>
      <c r="G1198" s="219"/>
      <c r="H1198" s="222">
        <v>1</v>
      </c>
      <c r="I1198" s="223"/>
      <c r="J1198" s="219"/>
      <c r="K1198" s="219"/>
      <c r="L1198" s="224"/>
      <c r="M1198" s="225"/>
      <c r="N1198" s="226"/>
      <c r="O1198" s="226"/>
      <c r="P1198" s="226"/>
      <c r="Q1198" s="226"/>
      <c r="R1198" s="226"/>
      <c r="S1198" s="226"/>
      <c r="T1198" s="227"/>
      <c r="AT1198" s="228" t="s">
        <v>147</v>
      </c>
      <c r="AU1198" s="228" t="s">
        <v>83</v>
      </c>
      <c r="AV1198" s="14" t="s">
        <v>144</v>
      </c>
      <c r="AW1198" s="14" t="s">
        <v>31</v>
      </c>
      <c r="AX1198" s="14" t="s">
        <v>83</v>
      </c>
      <c r="AY1198" s="228" t="s">
        <v>137</v>
      </c>
    </row>
    <row r="1199" spans="1:65" s="2" customFormat="1" ht="16.5" customHeight="1">
      <c r="A1199" s="34"/>
      <c r="B1199" s="35"/>
      <c r="C1199" s="178" t="s">
        <v>747</v>
      </c>
      <c r="D1199" s="178" t="s">
        <v>138</v>
      </c>
      <c r="E1199" s="179" t="s">
        <v>571</v>
      </c>
      <c r="F1199" s="180" t="s">
        <v>572</v>
      </c>
      <c r="G1199" s="181" t="s">
        <v>156</v>
      </c>
      <c r="H1199" s="182">
        <v>276</v>
      </c>
      <c r="I1199" s="183"/>
      <c r="J1199" s="184">
        <f>ROUND(I1199*H1199,2)</f>
        <v>0</v>
      </c>
      <c r="K1199" s="180" t="s">
        <v>142</v>
      </c>
      <c r="L1199" s="185"/>
      <c r="M1199" s="186" t="s">
        <v>1</v>
      </c>
      <c r="N1199" s="187" t="s">
        <v>40</v>
      </c>
      <c r="O1199" s="71"/>
      <c r="P1199" s="188">
        <f>O1199*H1199</f>
        <v>0</v>
      </c>
      <c r="Q1199" s="188">
        <v>1E-4</v>
      </c>
      <c r="R1199" s="188">
        <f>Q1199*H1199</f>
        <v>2.7600000000000003E-2</v>
      </c>
      <c r="S1199" s="188">
        <v>0</v>
      </c>
      <c r="T1199" s="189">
        <f>S1199*H1199</f>
        <v>0</v>
      </c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R1199" s="190" t="s">
        <v>143</v>
      </c>
      <c r="AT1199" s="190" t="s">
        <v>138</v>
      </c>
      <c r="AU1199" s="190" t="s">
        <v>83</v>
      </c>
      <c r="AY1199" s="17" t="s">
        <v>137</v>
      </c>
      <c r="BE1199" s="191">
        <f>IF(N1199="základní",J1199,0)</f>
        <v>0</v>
      </c>
      <c r="BF1199" s="191">
        <f>IF(N1199="snížená",J1199,0)</f>
        <v>0</v>
      </c>
      <c r="BG1199" s="191">
        <f>IF(N1199="zákl. přenesená",J1199,0)</f>
        <v>0</v>
      </c>
      <c r="BH1199" s="191">
        <f>IF(N1199="sníž. přenesená",J1199,0)</f>
        <v>0</v>
      </c>
      <c r="BI1199" s="191">
        <f>IF(N1199="nulová",J1199,0)</f>
        <v>0</v>
      </c>
      <c r="BJ1199" s="17" t="s">
        <v>83</v>
      </c>
      <c r="BK1199" s="191">
        <f>ROUND(I1199*H1199,2)</f>
        <v>0</v>
      </c>
      <c r="BL1199" s="17" t="s">
        <v>144</v>
      </c>
      <c r="BM1199" s="190" t="s">
        <v>2710</v>
      </c>
    </row>
    <row r="1200" spans="1:65" s="2" customFormat="1">
      <c r="A1200" s="34"/>
      <c r="B1200" s="35"/>
      <c r="C1200" s="36"/>
      <c r="D1200" s="192" t="s">
        <v>146</v>
      </c>
      <c r="E1200" s="36"/>
      <c r="F1200" s="193" t="s">
        <v>572</v>
      </c>
      <c r="G1200" s="36"/>
      <c r="H1200" s="36"/>
      <c r="I1200" s="194"/>
      <c r="J1200" s="36"/>
      <c r="K1200" s="36"/>
      <c r="L1200" s="39"/>
      <c r="M1200" s="195"/>
      <c r="N1200" s="196"/>
      <c r="O1200" s="71"/>
      <c r="P1200" s="71"/>
      <c r="Q1200" s="71"/>
      <c r="R1200" s="71"/>
      <c r="S1200" s="71"/>
      <c r="T1200" s="72"/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T1200" s="17" t="s">
        <v>146</v>
      </c>
      <c r="AU1200" s="17" t="s">
        <v>83</v>
      </c>
    </row>
    <row r="1201" spans="1:65" s="12" customFormat="1">
      <c r="B1201" s="197"/>
      <c r="C1201" s="198"/>
      <c r="D1201" s="192" t="s">
        <v>147</v>
      </c>
      <c r="E1201" s="199" t="s">
        <v>1</v>
      </c>
      <c r="F1201" s="200" t="s">
        <v>2428</v>
      </c>
      <c r="G1201" s="198"/>
      <c r="H1201" s="199" t="s">
        <v>1</v>
      </c>
      <c r="I1201" s="201"/>
      <c r="J1201" s="198"/>
      <c r="K1201" s="198"/>
      <c r="L1201" s="202"/>
      <c r="M1201" s="203"/>
      <c r="N1201" s="204"/>
      <c r="O1201" s="204"/>
      <c r="P1201" s="204"/>
      <c r="Q1201" s="204"/>
      <c r="R1201" s="204"/>
      <c r="S1201" s="204"/>
      <c r="T1201" s="205"/>
      <c r="AT1201" s="206" t="s">
        <v>147</v>
      </c>
      <c r="AU1201" s="206" t="s">
        <v>83</v>
      </c>
      <c r="AV1201" s="12" t="s">
        <v>83</v>
      </c>
      <c r="AW1201" s="12" t="s">
        <v>31</v>
      </c>
      <c r="AX1201" s="12" t="s">
        <v>75</v>
      </c>
      <c r="AY1201" s="206" t="s">
        <v>137</v>
      </c>
    </row>
    <row r="1202" spans="1:65" s="13" customFormat="1">
      <c r="B1202" s="207"/>
      <c r="C1202" s="208"/>
      <c r="D1202" s="192" t="s">
        <v>147</v>
      </c>
      <c r="E1202" s="209" t="s">
        <v>1</v>
      </c>
      <c r="F1202" s="210" t="s">
        <v>575</v>
      </c>
      <c r="G1202" s="208"/>
      <c r="H1202" s="211">
        <v>22</v>
      </c>
      <c r="I1202" s="212"/>
      <c r="J1202" s="208"/>
      <c r="K1202" s="208"/>
      <c r="L1202" s="213"/>
      <c r="M1202" s="214"/>
      <c r="N1202" s="215"/>
      <c r="O1202" s="215"/>
      <c r="P1202" s="215"/>
      <c r="Q1202" s="215"/>
      <c r="R1202" s="215"/>
      <c r="S1202" s="215"/>
      <c r="T1202" s="216"/>
      <c r="AT1202" s="217" t="s">
        <v>147</v>
      </c>
      <c r="AU1202" s="217" t="s">
        <v>83</v>
      </c>
      <c r="AV1202" s="13" t="s">
        <v>85</v>
      </c>
      <c r="AW1202" s="13" t="s">
        <v>31</v>
      </c>
      <c r="AX1202" s="13" t="s">
        <v>75</v>
      </c>
      <c r="AY1202" s="217" t="s">
        <v>137</v>
      </c>
    </row>
    <row r="1203" spans="1:65" s="12" customFormat="1">
      <c r="B1203" s="197"/>
      <c r="C1203" s="198"/>
      <c r="D1203" s="192" t="s">
        <v>147</v>
      </c>
      <c r="E1203" s="199" t="s">
        <v>1</v>
      </c>
      <c r="F1203" s="200" t="s">
        <v>2429</v>
      </c>
      <c r="G1203" s="198"/>
      <c r="H1203" s="199" t="s">
        <v>1</v>
      </c>
      <c r="I1203" s="201"/>
      <c r="J1203" s="198"/>
      <c r="K1203" s="198"/>
      <c r="L1203" s="202"/>
      <c r="M1203" s="203"/>
      <c r="N1203" s="204"/>
      <c r="O1203" s="204"/>
      <c r="P1203" s="204"/>
      <c r="Q1203" s="204"/>
      <c r="R1203" s="204"/>
      <c r="S1203" s="204"/>
      <c r="T1203" s="205"/>
      <c r="AT1203" s="206" t="s">
        <v>147</v>
      </c>
      <c r="AU1203" s="206" t="s">
        <v>83</v>
      </c>
      <c r="AV1203" s="12" t="s">
        <v>83</v>
      </c>
      <c r="AW1203" s="12" t="s">
        <v>31</v>
      </c>
      <c r="AX1203" s="12" t="s">
        <v>75</v>
      </c>
      <c r="AY1203" s="206" t="s">
        <v>137</v>
      </c>
    </row>
    <row r="1204" spans="1:65" s="13" customFormat="1">
      <c r="B1204" s="207"/>
      <c r="C1204" s="208"/>
      <c r="D1204" s="192" t="s">
        <v>147</v>
      </c>
      <c r="E1204" s="209" t="s">
        <v>1</v>
      </c>
      <c r="F1204" s="210" t="s">
        <v>2711</v>
      </c>
      <c r="G1204" s="208"/>
      <c r="H1204" s="211">
        <v>36</v>
      </c>
      <c r="I1204" s="212"/>
      <c r="J1204" s="208"/>
      <c r="K1204" s="208"/>
      <c r="L1204" s="213"/>
      <c r="M1204" s="214"/>
      <c r="N1204" s="215"/>
      <c r="O1204" s="215"/>
      <c r="P1204" s="215"/>
      <c r="Q1204" s="215"/>
      <c r="R1204" s="215"/>
      <c r="S1204" s="215"/>
      <c r="T1204" s="216"/>
      <c r="AT1204" s="217" t="s">
        <v>147</v>
      </c>
      <c r="AU1204" s="217" t="s">
        <v>83</v>
      </c>
      <c r="AV1204" s="13" t="s">
        <v>85</v>
      </c>
      <c r="AW1204" s="13" t="s">
        <v>31</v>
      </c>
      <c r="AX1204" s="13" t="s">
        <v>75</v>
      </c>
      <c r="AY1204" s="217" t="s">
        <v>137</v>
      </c>
    </row>
    <row r="1205" spans="1:65" s="12" customFormat="1">
      <c r="B1205" s="197"/>
      <c r="C1205" s="198"/>
      <c r="D1205" s="192" t="s">
        <v>147</v>
      </c>
      <c r="E1205" s="199" t="s">
        <v>1</v>
      </c>
      <c r="F1205" s="200" t="s">
        <v>2574</v>
      </c>
      <c r="G1205" s="198"/>
      <c r="H1205" s="199" t="s">
        <v>1</v>
      </c>
      <c r="I1205" s="201"/>
      <c r="J1205" s="198"/>
      <c r="K1205" s="198"/>
      <c r="L1205" s="202"/>
      <c r="M1205" s="203"/>
      <c r="N1205" s="204"/>
      <c r="O1205" s="204"/>
      <c r="P1205" s="204"/>
      <c r="Q1205" s="204"/>
      <c r="R1205" s="204"/>
      <c r="S1205" s="204"/>
      <c r="T1205" s="205"/>
      <c r="AT1205" s="206" t="s">
        <v>147</v>
      </c>
      <c r="AU1205" s="206" t="s">
        <v>83</v>
      </c>
      <c r="AV1205" s="12" t="s">
        <v>83</v>
      </c>
      <c r="AW1205" s="12" t="s">
        <v>31</v>
      </c>
      <c r="AX1205" s="12" t="s">
        <v>75</v>
      </c>
      <c r="AY1205" s="206" t="s">
        <v>137</v>
      </c>
    </row>
    <row r="1206" spans="1:65" s="13" customFormat="1">
      <c r="B1206" s="207"/>
      <c r="C1206" s="208"/>
      <c r="D1206" s="192" t="s">
        <v>147</v>
      </c>
      <c r="E1206" s="209" t="s">
        <v>1</v>
      </c>
      <c r="F1206" s="210" t="s">
        <v>2712</v>
      </c>
      <c r="G1206" s="208"/>
      <c r="H1206" s="211">
        <v>54</v>
      </c>
      <c r="I1206" s="212"/>
      <c r="J1206" s="208"/>
      <c r="K1206" s="208"/>
      <c r="L1206" s="213"/>
      <c r="M1206" s="214"/>
      <c r="N1206" s="215"/>
      <c r="O1206" s="215"/>
      <c r="P1206" s="215"/>
      <c r="Q1206" s="215"/>
      <c r="R1206" s="215"/>
      <c r="S1206" s="215"/>
      <c r="T1206" s="216"/>
      <c r="AT1206" s="217" t="s">
        <v>147</v>
      </c>
      <c r="AU1206" s="217" t="s">
        <v>83</v>
      </c>
      <c r="AV1206" s="13" t="s">
        <v>85</v>
      </c>
      <c r="AW1206" s="13" t="s">
        <v>31</v>
      </c>
      <c r="AX1206" s="13" t="s">
        <v>75</v>
      </c>
      <c r="AY1206" s="217" t="s">
        <v>137</v>
      </c>
    </row>
    <row r="1207" spans="1:65" s="12" customFormat="1">
      <c r="B1207" s="197"/>
      <c r="C1207" s="198"/>
      <c r="D1207" s="192" t="s">
        <v>147</v>
      </c>
      <c r="E1207" s="199" t="s">
        <v>1</v>
      </c>
      <c r="F1207" s="200" t="s">
        <v>2462</v>
      </c>
      <c r="G1207" s="198"/>
      <c r="H1207" s="199" t="s">
        <v>1</v>
      </c>
      <c r="I1207" s="201"/>
      <c r="J1207" s="198"/>
      <c r="K1207" s="198"/>
      <c r="L1207" s="202"/>
      <c r="M1207" s="203"/>
      <c r="N1207" s="204"/>
      <c r="O1207" s="204"/>
      <c r="P1207" s="204"/>
      <c r="Q1207" s="204"/>
      <c r="R1207" s="204"/>
      <c r="S1207" s="204"/>
      <c r="T1207" s="205"/>
      <c r="AT1207" s="206" t="s">
        <v>147</v>
      </c>
      <c r="AU1207" s="206" t="s">
        <v>83</v>
      </c>
      <c r="AV1207" s="12" t="s">
        <v>83</v>
      </c>
      <c r="AW1207" s="12" t="s">
        <v>31</v>
      </c>
      <c r="AX1207" s="12" t="s">
        <v>75</v>
      </c>
      <c r="AY1207" s="206" t="s">
        <v>137</v>
      </c>
    </row>
    <row r="1208" spans="1:65" s="13" customFormat="1">
      <c r="B1208" s="207"/>
      <c r="C1208" s="208"/>
      <c r="D1208" s="192" t="s">
        <v>147</v>
      </c>
      <c r="E1208" s="209" t="s">
        <v>1</v>
      </c>
      <c r="F1208" s="210" t="s">
        <v>2713</v>
      </c>
      <c r="G1208" s="208"/>
      <c r="H1208" s="211">
        <v>164</v>
      </c>
      <c r="I1208" s="212"/>
      <c r="J1208" s="208"/>
      <c r="K1208" s="208"/>
      <c r="L1208" s="213"/>
      <c r="M1208" s="214"/>
      <c r="N1208" s="215"/>
      <c r="O1208" s="215"/>
      <c r="P1208" s="215"/>
      <c r="Q1208" s="215"/>
      <c r="R1208" s="215"/>
      <c r="S1208" s="215"/>
      <c r="T1208" s="216"/>
      <c r="AT1208" s="217" t="s">
        <v>147</v>
      </c>
      <c r="AU1208" s="217" t="s">
        <v>83</v>
      </c>
      <c r="AV1208" s="13" t="s">
        <v>85</v>
      </c>
      <c r="AW1208" s="13" t="s">
        <v>31</v>
      </c>
      <c r="AX1208" s="13" t="s">
        <v>75</v>
      </c>
      <c r="AY1208" s="217" t="s">
        <v>137</v>
      </c>
    </row>
    <row r="1209" spans="1:65" s="14" customFormat="1">
      <c r="B1209" s="218"/>
      <c r="C1209" s="219"/>
      <c r="D1209" s="192" t="s">
        <v>147</v>
      </c>
      <c r="E1209" s="220" t="s">
        <v>1</v>
      </c>
      <c r="F1209" s="221" t="s">
        <v>152</v>
      </c>
      <c r="G1209" s="219"/>
      <c r="H1209" s="222">
        <v>276</v>
      </c>
      <c r="I1209" s="223"/>
      <c r="J1209" s="219"/>
      <c r="K1209" s="219"/>
      <c r="L1209" s="224"/>
      <c r="M1209" s="225"/>
      <c r="N1209" s="226"/>
      <c r="O1209" s="226"/>
      <c r="P1209" s="226"/>
      <c r="Q1209" s="226"/>
      <c r="R1209" s="226"/>
      <c r="S1209" s="226"/>
      <c r="T1209" s="227"/>
      <c r="AT1209" s="228" t="s">
        <v>147</v>
      </c>
      <c r="AU1209" s="228" t="s">
        <v>83</v>
      </c>
      <c r="AV1209" s="14" t="s">
        <v>144</v>
      </c>
      <c r="AW1209" s="14" t="s">
        <v>31</v>
      </c>
      <c r="AX1209" s="14" t="s">
        <v>83</v>
      </c>
      <c r="AY1209" s="228" t="s">
        <v>137</v>
      </c>
    </row>
    <row r="1210" spans="1:65" s="2" customFormat="1" ht="16.5" customHeight="1">
      <c r="A1210" s="34"/>
      <c r="B1210" s="35"/>
      <c r="C1210" s="178" t="s">
        <v>754</v>
      </c>
      <c r="D1210" s="178" t="s">
        <v>138</v>
      </c>
      <c r="E1210" s="179" t="s">
        <v>577</v>
      </c>
      <c r="F1210" s="180" t="s">
        <v>578</v>
      </c>
      <c r="G1210" s="181" t="s">
        <v>156</v>
      </c>
      <c r="H1210" s="182">
        <v>276</v>
      </c>
      <c r="I1210" s="183"/>
      <c r="J1210" s="184">
        <f>ROUND(I1210*H1210,2)</f>
        <v>0</v>
      </c>
      <c r="K1210" s="180" t="s">
        <v>142</v>
      </c>
      <c r="L1210" s="185"/>
      <c r="M1210" s="186" t="s">
        <v>1</v>
      </c>
      <c r="N1210" s="187" t="s">
        <v>40</v>
      </c>
      <c r="O1210" s="71"/>
      <c r="P1210" s="188">
        <f>O1210*H1210</f>
        <v>0</v>
      </c>
      <c r="Q1210" s="188">
        <v>1E-4</v>
      </c>
      <c r="R1210" s="188">
        <f>Q1210*H1210</f>
        <v>2.7600000000000003E-2</v>
      </c>
      <c r="S1210" s="188">
        <v>0</v>
      </c>
      <c r="T1210" s="189">
        <f>S1210*H1210</f>
        <v>0</v>
      </c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R1210" s="190" t="s">
        <v>143</v>
      </c>
      <c r="AT1210" s="190" t="s">
        <v>138</v>
      </c>
      <c r="AU1210" s="190" t="s">
        <v>83</v>
      </c>
      <c r="AY1210" s="17" t="s">
        <v>137</v>
      </c>
      <c r="BE1210" s="191">
        <f>IF(N1210="základní",J1210,0)</f>
        <v>0</v>
      </c>
      <c r="BF1210" s="191">
        <f>IF(N1210="snížená",J1210,0)</f>
        <v>0</v>
      </c>
      <c r="BG1210" s="191">
        <f>IF(N1210="zákl. přenesená",J1210,0)</f>
        <v>0</v>
      </c>
      <c r="BH1210" s="191">
        <f>IF(N1210="sníž. přenesená",J1210,0)</f>
        <v>0</v>
      </c>
      <c r="BI1210" s="191">
        <f>IF(N1210="nulová",J1210,0)</f>
        <v>0</v>
      </c>
      <c r="BJ1210" s="17" t="s">
        <v>83</v>
      </c>
      <c r="BK1210" s="191">
        <f>ROUND(I1210*H1210,2)</f>
        <v>0</v>
      </c>
      <c r="BL1210" s="17" t="s">
        <v>144</v>
      </c>
      <c r="BM1210" s="190" t="s">
        <v>2714</v>
      </c>
    </row>
    <row r="1211" spans="1:65" s="2" customFormat="1">
      <c r="A1211" s="34"/>
      <c r="B1211" s="35"/>
      <c r="C1211" s="36"/>
      <c r="D1211" s="192" t="s">
        <v>146</v>
      </c>
      <c r="E1211" s="36"/>
      <c r="F1211" s="193" t="s">
        <v>578</v>
      </c>
      <c r="G1211" s="36"/>
      <c r="H1211" s="36"/>
      <c r="I1211" s="194"/>
      <c r="J1211" s="36"/>
      <c r="K1211" s="36"/>
      <c r="L1211" s="39"/>
      <c r="M1211" s="195"/>
      <c r="N1211" s="196"/>
      <c r="O1211" s="71"/>
      <c r="P1211" s="71"/>
      <c r="Q1211" s="71"/>
      <c r="R1211" s="71"/>
      <c r="S1211" s="71"/>
      <c r="T1211" s="72"/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T1211" s="17" t="s">
        <v>146</v>
      </c>
      <c r="AU1211" s="17" t="s">
        <v>83</v>
      </c>
    </row>
    <row r="1212" spans="1:65" s="12" customFormat="1">
      <c r="B1212" s="197"/>
      <c r="C1212" s="198"/>
      <c r="D1212" s="192" t="s">
        <v>147</v>
      </c>
      <c r="E1212" s="199" t="s">
        <v>1</v>
      </c>
      <c r="F1212" s="200" t="s">
        <v>2428</v>
      </c>
      <c r="G1212" s="198"/>
      <c r="H1212" s="199" t="s">
        <v>1</v>
      </c>
      <c r="I1212" s="201"/>
      <c r="J1212" s="198"/>
      <c r="K1212" s="198"/>
      <c r="L1212" s="202"/>
      <c r="M1212" s="203"/>
      <c r="N1212" s="204"/>
      <c r="O1212" s="204"/>
      <c r="P1212" s="204"/>
      <c r="Q1212" s="204"/>
      <c r="R1212" s="204"/>
      <c r="S1212" s="204"/>
      <c r="T1212" s="205"/>
      <c r="AT1212" s="206" t="s">
        <v>147</v>
      </c>
      <c r="AU1212" s="206" t="s">
        <v>83</v>
      </c>
      <c r="AV1212" s="12" t="s">
        <v>83</v>
      </c>
      <c r="AW1212" s="12" t="s">
        <v>31</v>
      </c>
      <c r="AX1212" s="12" t="s">
        <v>75</v>
      </c>
      <c r="AY1212" s="206" t="s">
        <v>137</v>
      </c>
    </row>
    <row r="1213" spans="1:65" s="13" customFormat="1">
      <c r="B1213" s="207"/>
      <c r="C1213" s="208"/>
      <c r="D1213" s="192" t="s">
        <v>147</v>
      </c>
      <c r="E1213" s="209" t="s">
        <v>1</v>
      </c>
      <c r="F1213" s="210" t="s">
        <v>575</v>
      </c>
      <c r="G1213" s="208"/>
      <c r="H1213" s="211">
        <v>22</v>
      </c>
      <c r="I1213" s="212"/>
      <c r="J1213" s="208"/>
      <c r="K1213" s="208"/>
      <c r="L1213" s="213"/>
      <c r="M1213" s="214"/>
      <c r="N1213" s="215"/>
      <c r="O1213" s="215"/>
      <c r="P1213" s="215"/>
      <c r="Q1213" s="215"/>
      <c r="R1213" s="215"/>
      <c r="S1213" s="215"/>
      <c r="T1213" s="216"/>
      <c r="AT1213" s="217" t="s">
        <v>147</v>
      </c>
      <c r="AU1213" s="217" t="s">
        <v>83</v>
      </c>
      <c r="AV1213" s="13" t="s">
        <v>85</v>
      </c>
      <c r="AW1213" s="13" t="s">
        <v>31</v>
      </c>
      <c r="AX1213" s="13" t="s">
        <v>75</v>
      </c>
      <c r="AY1213" s="217" t="s">
        <v>137</v>
      </c>
    </row>
    <row r="1214" spans="1:65" s="12" customFormat="1">
      <c r="B1214" s="197"/>
      <c r="C1214" s="198"/>
      <c r="D1214" s="192" t="s">
        <v>147</v>
      </c>
      <c r="E1214" s="199" t="s">
        <v>1</v>
      </c>
      <c r="F1214" s="200" t="s">
        <v>2429</v>
      </c>
      <c r="G1214" s="198"/>
      <c r="H1214" s="199" t="s">
        <v>1</v>
      </c>
      <c r="I1214" s="201"/>
      <c r="J1214" s="198"/>
      <c r="K1214" s="198"/>
      <c r="L1214" s="202"/>
      <c r="M1214" s="203"/>
      <c r="N1214" s="204"/>
      <c r="O1214" s="204"/>
      <c r="P1214" s="204"/>
      <c r="Q1214" s="204"/>
      <c r="R1214" s="204"/>
      <c r="S1214" s="204"/>
      <c r="T1214" s="205"/>
      <c r="AT1214" s="206" t="s">
        <v>147</v>
      </c>
      <c r="AU1214" s="206" t="s">
        <v>83</v>
      </c>
      <c r="AV1214" s="12" t="s">
        <v>83</v>
      </c>
      <c r="AW1214" s="12" t="s">
        <v>31</v>
      </c>
      <c r="AX1214" s="12" t="s">
        <v>75</v>
      </c>
      <c r="AY1214" s="206" t="s">
        <v>137</v>
      </c>
    </row>
    <row r="1215" spans="1:65" s="13" customFormat="1">
      <c r="B1215" s="207"/>
      <c r="C1215" s="208"/>
      <c r="D1215" s="192" t="s">
        <v>147</v>
      </c>
      <c r="E1215" s="209" t="s">
        <v>1</v>
      </c>
      <c r="F1215" s="210" t="s">
        <v>2711</v>
      </c>
      <c r="G1215" s="208"/>
      <c r="H1215" s="211">
        <v>36</v>
      </c>
      <c r="I1215" s="212"/>
      <c r="J1215" s="208"/>
      <c r="K1215" s="208"/>
      <c r="L1215" s="213"/>
      <c r="M1215" s="214"/>
      <c r="N1215" s="215"/>
      <c r="O1215" s="215"/>
      <c r="P1215" s="215"/>
      <c r="Q1215" s="215"/>
      <c r="R1215" s="215"/>
      <c r="S1215" s="215"/>
      <c r="T1215" s="216"/>
      <c r="AT1215" s="217" t="s">
        <v>147</v>
      </c>
      <c r="AU1215" s="217" t="s">
        <v>83</v>
      </c>
      <c r="AV1215" s="13" t="s">
        <v>85</v>
      </c>
      <c r="AW1215" s="13" t="s">
        <v>31</v>
      </c>
      <c r="AX1215" s="13" t="s">
        <v>75</v>
      </c>
      <c r="AY1215" s="217" t="s">
        <v>137</v>
      </c>
    </row>
    <row r="1216" spans="1:65" s="12" customFormat="1">
      <c r="B1216" s="197"/>
      <c r="C1216" s="198"/>
      <c r="D1216" s="192" t="s">
        <v>147</v>
      </c>
      <c r="E1216" s="199" t="s">
        <v>1</v>
      </c>
      <c r="F1216" s="200" t="s">
        <v>2574</v>
      </c>
      <c r="G1216" s="198"/>
      <c r="H1216" s="199" t="s">
        <v>1</v>
      </c>
      <c r="I1216" s="201"/>
      <c r="J1216" s="198"/>
      <c r="K1216" s="198"/>
      <c r="L1216" s="202"/>
      <c r="M1216" s="203"/>
      <c r="N1216" s="204"/>
      <c r="O1216" s="204"/>
      <c r="P1216" s="204"/>
      <c r="Q1216" s="204"/>
      <c r="R1216" s="204"/>
      <c r="S1216" s="204"/>
      <c r="T1216" s="205"/>
      <c r="AT1216" s="206" t="s">
        <v>147</v>
      </c>
      <c r="AU1216" s="206" t="s">
        <v>83</v>
      </c>
      <c r="AV1216" s="12" t="s">
        <v>83</v>
      </c>
      <c r="AW1216" s="12" t="s">
        <v>31</v>
      </c>
      <c r="AX1216" s="12" t="s">
        <v>75</v>
      </c>
      <c r="AY1216" s="206" t="s">
        <v>137</v>
      </c>
    </row>
    <row r="1217" spans="1:65" s="13" customFormat="1">
      <c r="B1217" s="207"/>
      <c r="C1217" s="208"/>
      <c r="D1217" s="192" t="s">
        <v>147</v>
      </c>
      <c r="E1217" s="209" t="s">
        <v>1</v>
      </c>
      <c r="F1217" s="210" t="s">
        <v>2712</v>
      </c>
      <c r="G1217" s="208"/>
      <c r="H1217" s="211">
        <v>54</v>
      </c>
      <c r="I1217" s="212"/>
      <c r="J1217" s="208"/>
      <c r="K1217" s="208"/>
      <c r="L1217" s="213"/>
      <c r="M1217" s="214"/>
      <c r="N1217" s="215"/>
      <c r="O1217" s="215"/>
      <c r="P1217" s="215"/>
      <c r="Q1217" s="215"/>
      <c r="R1217" s="215"/>
      <c r="S1217" s="215"/>
      <c r="T1217" s="216"/>
      <c r="AT1217" s="217" t="s">
        <v>147</v>
      </c>
      <c r="AU1217" s="217" t="s">
        <v>83</v>
      </c>
      <c r="AV1217" s="13" t="s">
        <v>85</v>
      </c>
      <c r="AW1217" s="13" t="s">
        <v>31</v>
      </c>
      <c r="AX1217" s="13" t="s">
        <v>75</v>
      </c>
      <c r="AY1217" s="217" t="s">
        <v>137</v>
      </c>
    </row>
    <row r="1218" spans="1:65" s="12" customFormat="1">
      <c r="B1218" s="197"/>
      <c r="C1218" s="198"/>
      <c r="D1218" s="192" t="s">
        <v>147</v>
      </c>
      <c r="E1218" s="199" t="s">
        <v>1</v>
      </c>
      <c r="F1218" s="200" t="s">
        <v>2462</v>
      </c>
      <c r="G1218" s="198"/>
      <c r="H1218" s="199" t="s">
        <v>1</v>
      </c>
      <c r="I1218" s="201"/>
      <c r="J1218" s="198"/>
      <c r="K1218" s="198"/>
      <c r="L1218" s="202"/>
      <c r="M1218" s="203"/>
      <c r="N1218" s="204"/>
      <c r="O1218" s="204"/>
      <c r="P1218" s="204"/>
      <c r="Q1218" s="204"/>
      <c r="R1218" s="204"/>
      <c r="S1218" s="204"/>
      <c r="T1218" s="205"/>
      <c r="AT1218" s="206" t="s">
        <v>147</v>
      </c>
      <c r="AU1218" s="206" t="s">
        <v>83</v>
      </c>
      <c r="AV1218" s="12" t="s">
        <v>83</v>
      </c>
      <c r="AW1218" s="12" t="s">
        <v>31</v>
      </c>
      <c r="AX1218" s="12" t="s">
        <v>75</v>
      </c>
      <c r="AY1218" s="206" t="s">
        <v>137</v>
      </c>
    </row>
    <row r="1219" spans="1:65" s="13" customFormat="1">
      <c r="B1219" s="207"/>
      <c r="C1219" s="208"/>
      <c r="D1219" s="192" t="s">
        <v>147</v>
      </c>
      <c r="E1219" s="209" t="s">
        <v>1</v>
      </c>
      <c r="F1219" s="210" t="s">
        <v>2713</v>
      </c>
      <c r="G1219" s="208"/>
      <c r="H1219" s="211">
        <v>164</v>
      </c>
      <c r="I1219" s="212"/>
      <c r="J1219" s="208"/>
      <c r="K1219" s="208"/>
      <c r="L1219" s="213"/>
      <c r="M1219" s="214"/>
      <c r="N1219" s="215"/>
      <c r="O1219" s="215"/>
      <c r="P1219" s="215"/>
      <c r="Q1219" s="215"/>
      <c r="R1219" s="215"/>
      <c r="S1219" s="215"/>
      <c r="T1219" s="216"/>
      <c r="AT1219" s="217" t="s">
        <v>147</v>
      </c>
      <c r="AU1219" s="217" t="s">
        <v>83</v>
      </c>
      <c r="AV1219" s="13" t="s">
        <v>85</v>
      </c>
      <c r="AW1219" s="13" t="s">
        <v>31</v>
      </c>
      <c r="AX1219" s="13" t="s">
        <v>75</v>
      </c>
      <c r="AY1219" s="217" t="s">
        <v>137</v>
      </c>
    </row>
    <row r="1220" spans="1:65" s="14" customFormat="1">
      <c r="B1220" s="218"/>
      <c r="C1220" s="219"/>
      <c r="D1220" s="192" t="s">
        <v>147</v>
      </c>
      <c r="E1220" s="220" t="s">
        <v>1</v>
      </c>
      <c r="F1220" s="221" t="s">
        <v>152</v>
      </c>
      <c r="G1220" s="219"/>
      <c r="H1220" s="222">
        <v>276</v>
      </c>
      <c r="I1220" s="223"/>
      <c r="J1220" s="219"/>
      <c r="K1220" s="219"/>
      <c r="L1220" s="224"/>
      <c r="M1220" s="225"/>
      <c r="N1220" s="226"/>
      <c r="O1220" s="226"/>
      <c r="P1220" s="226"/>
      <c r="Q1220" s="226"/>
      <c r="R1220" s="226"/>
      <c r="S1220" s="226"/>
      <c r="T1220" s="227"/>
      <c r="AT1220" s="228" t="s">
        <v>147</v>
      </c>
      <c r="AU1220" s="228" t="s">
        <v>83</v>
      </c>
      <c r="AV1220" s="14" t="s">
        <v>144</v>
      </c>
      <c r="AW1220" s="14" t="s">
        <v>31</v>
      </c>
      <c r="AX1220" s="14" t="s">
        <v>83</v>
      </c>
      <c r="AY1220" s="228" t="s">
        <v>137</v>
      </c>
    </row>
    <row r="1221" spans="1:65" s="2" customFormat="1" ht="16.5" customHeight="1">
      <c r="A1221" s="34"/>
      <c r="B1221" s="35"/>
      <c r="C1221" s="178" t="s">
        <v>759</v>
      </c>
      <c r="D1221" s="178" t="s">
        <v>138</v>
      </c>
      <c r="E1221" s="179" t="s">
        <v>581</v>
      </c>
      <c r="F1221" s="180" t="s">
        <v>2715</v>
      </c>
      <c r="G1221" s="181" t="s">
        <v>156</v>
      </c>
      <c r="H1221" s="182">
        <v>552</v>
      </c>
      <c r="I1221" s="183"/>
      <c r="J1221" s="184">
        <f>ROUND(I1221*H1221,2)</f>
        <v>0</v>
      </c>
      <c r="K1221" s="180" t="s">
        <v>142</v>
      </c>
      <c r="L1221" s="185"/>
      <c r="M1221" s="186" t="s">
        <v>1</v>
      </c>
      <c r="N1221" s="187" t="s">
        <v>40</v>
      </c>
      <c r="O1221" s="71"/>
      <c r="P1221" s="188">
        <f>O1221*H1221</f>
        <v>0</v>
      </c>
      <c r="Q1221" s="188">
        <v>1.2E-4</v>
      </c>
      <c r="R1221" s="188">
        <f>Q1221*H1221</f>
        <v>6.6240000000000007E-2</v>
      </c>
      <c r="S1221" s="188">
        <v>0</v>
      </c>
      <c r="T1221" s="189">
        <f>S1221*H1221</f>
        <v>0</v>
      </c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R1221" s="190" t="s">
        <v>143</v>
      </c>
      <c r="AT1221" s="190" t="s">
        <v>138</v>
      </c>
      <c r="AU1221" s="190" t="s">
        <v>83</v>
      </c>
      <c r="AY1221" s="17" t="s">
        <v>137</v>
      </c>
      <c r="BE1221" s="191">
        <f>IF(N1221="základní",J1221,0)</f>
        <v>0</v>
      </c>
      <c r="BF1221" s="191">
        <f>IF(N1221="snížená",J1221,0)</f>
        <v>0</v>
      </c>
      <c r="BG1221" s="191">
        <f>IF(N1221="zákl. přenesená",J1221,0)</f>
        <v>0</v>
      </c>
      <c r="BH1221" s="191">
        <f>IF(N1221="sníž. přenesená",J1221,0)</f>
        <v>0</v>
      </c>
      <c r="BI1221" s="191">
        <f>IF(N1221="nulová",J1221,0)</f>
        <v>0</v>
      </c>
      <c r="BJ1221" s="17" t="s">
        <v>83</v>
      </c>
      <c r="BK1221" s="191">
        <f>ROUND(I1221*H1221,2)</f>
        <v>0</v>
      </c>
      <c r="BL1221" s="17" t="s">
        <v>144</v>
      </c>
      <c r="BM1221" s="190" t="s">
        <v>2716</v>
      </c>
    </row>
    <row r="1222" spans="1:65" s="2" customFormat="1">
      <c r="A1222" s="34"/>
      <c r="B1222" s="35"/>
      <c r="C1222" s="36"/>
      <c r="D1222" s="192" t="s">
        <v>146</v>
      </c>
      <c r="E1222" s="36"/>
      <c r="F1222" s="193" t="s">
        <v>2715</v>
      </c>
      <c r="G1222" s="36"/>
      <c r="H1222" s="36"/>
      <c r="I1222" s="194"/>
      <c r="J1222" s="36"/>
      <c r="K1222" s="36"/>
      <c r="L1222" s="39"/>
      <c r="M1222" s="195"/>
      <c r="N1222" s="196"/>
      <c r="O1222" s="71"/>
      <c r="P1222" s="71"/>
      <c r="Q1222" s="71"/>
      <c r="R1222" s="71"/>
      <c r="S1222" s="71"/>
      <c r="T1222" s="72"/>
      <c r="U1222" s="34"/>
      <c r="V1222" s="34"/>
      <c r="W1222" s="34"/>
      <c r="X1222" s="34"/>
      <c r="Y1222" s="34"/>
      <c r="Z1222" s="34"/>
      <c r="AA1222" s="34"/>
      <c r="AB1222" s="34"/>
      <c r="AC1222" s="34"/>
      <c r="AD1222" s="34"/>
      <c r="AE1222" s="34"/>
      <c r="AT1222" s="17" t="s">
        <v>146</v>
      </c>
      <c r="AU1222" s="17" t="s">
        <v>83</v>
      </c>
    </row>
    <row r="1223" spans="1:65" s="12" customFormat="1">
      <c r="B1223" s="197"/>
      <c r="C1223" s="198"/>
      <c r="D1223" s="192" t="s">
        <v>147</v>
      </c>
      <c r="E1223" s="199" t="s">
        <v>1</v>
      </c>
      <c r="F1223" s="200" t="s">
        <v>2428</v>
      </c>
      <c r="G1223" s="198"/>
      <c r="H1223" s="199" t="s">
        <v>1</v>
      </c>
      <c r="I1223" s="201"/>
      <c r="J1223" s="198"/>
      <c r="K1223" s="198"/>
      <c r="L1223" s="202"/>
      <c r="M1223" s="203"/>
      <c r="N1223" s="204"/>
      <c r="O1223" s="204"/>
      <c r="P1223" s="204"/>
      <c r="Q1223" s="204"/>
      <c r="R1223" s="204"/>
      <c r="S1223" s="204"/>
      <c r="T1223" s="205"/>
      <c r="AT1223" s="206" t="s">
        <v>147</v>
      </c>
      <c r="AU1223" s="206" t="s">
        <v>83</v>
      </c>
      <c r="AV1223" s="12" t="s">
        <v>83</v>
      </c>
      <c r="AW1223" s="12" t="s">
        <v>31</v>
      </c>
      <c r="AX1223" s="12" t="s">
        <v>75</v>
      </c>
      <c r="AY1223" s="206" t="s">
        <v>137</v>
      </c>
    </row>
    <row r="1224" spans="1:65" s="13" customFormat="1">
      <c r="B1224" s="207"/>
      <c r="C1224" s="208"/>
      <c r="D1224" s="192" t="s">
        <v>147</v>
      </c>
      <c r="E1224" s="209" t="s">
        <v>1</v>
      </c>
      <c r="F1224" s="210" t="s">
        <v>584</v>
      </c>
      <c r="G1224" s="208"/>
      <c r="H1224" s="211">
        <v>44</v>
      </c>
      <c r="I1224" s="212"/>
      <c r="J1224" s="208"/>
      <c r="K1224" s="208"/>
      <c r="L1224" s="213"/>
      <c r="M1224" s="214"/>
      <c r="N1224" s="215"/>
      <c r="O1224" s="215"/>
      <c r="P1224" s="215"/>
      <c r="Q1224" s="215"/>
      <c r="R1224" s="215"/>
      <c r="S1224" s="215"/>
      <c r="T1224" s="216"/>
      <c r="AT1224" s="217" t="s">
        <v>147</v>
      </c>
      <c r="AU1224" s="217" t="s">
        <v>83</v>
      </c>
      <c r="AV1224" s="13" t="s">
        <v>85</v>
      </c>
      <c r="AW1224" s="13" t="s">
        <v>31</v>
      </c>
      <c r="AX1224" s="13" t="s">
        <v>75</v>
      </c>
      <c r="AY1224" s="217" t="s">
        <v>137</v>
      </c>
    </row>
    <row r="1225" spans="1:65" s="12" customFormat="1">
      <c r="B1225" s="197"/>
      <c r="C1225" s="198"/>
      <c r="D1225" s="192" t="s">
        <v>147</v>
      </c>
      <c r="E1225" s="199" t="s">
        <v>1</v>
      </c>
      <c r="F1225" s="200" t="s">
        <v>2429</v>
      </c>
      <c r="G1225" s="198"/>
      <c r="H1225" s="199" t="s">
        <v>1</v>
      </c>
      <c r="I1225" s="201"/>
      <c r="J1225" s="198"/>
      <c r="K1225" s="198"/>
      <c r="L1225" s="202"/>
      <c r="M1225" s="203"/>
      <c r="N1225" s="204"/>
      <c r="O1225" s="204"/>
      <c r="P1225" s="204"/>
      <c r="Q1225" s="204"/>
      <c r="R1225" s="204"/>
      <c r="S1225" s="204"/>
      <c r="T1225" s="205"/>
      <c r="AT1225" s="206" t="s">
        <v>147</v>
      </c>
      <c r="AU1225" s="206" t="s">
        <v>83</v>
      </c>
      <c r="AV1225" s="12" t="s">
        <v>83</v>
      </c>
      <c r="AW1225" s="12" t="s">
        <v>31</v>
      </c>
      <c r="AX1225" s="12" t="s">
        <v>75</v>
      </c>
      <c r="AY1225" s="206" t="s">
        <v>137</v>
      </c>
    </row>
    <row r="1226" spans="1:65" s="13" customFormat="1">
      <c r="B1226" s="207"/>
      <c r="C1226" s="208"/>
      <c r="D1226" s="192" t="s">
        <v>147</v>
      </c>
      <c r="E1226" s="209" t="s">
        <v>1</v>
      </c>
      <c r="F1226" s="210" t="s">
        <v>2380</v>
      </c>
      <c r="G1226" s="208"/>
      <c r="H1226" s="211">
        <v>72</v>
      </c>
      <c r="I1226" s="212"/>
      <c r="J1226" s="208"/>
      <c r="K1226" s="208"/>
      <c r="L1226" s="213"/>
      <c r="M1226" s="214"/>
      <c r="N1226" s="215"/>
      <c r="O1226" s="215"/>
      <c r="P1226" s="215"/>
      <c r="Q1226" s="215"/>
      <c r="R1226" s="215"/>
      <c r="S1226" s="215"/>
      <c r="T1226" s="216"/>
      <c r="AT1226" s="217" t="s">
        <v>147</v>
      </c>
      <c r="AU1226" s="217" t="s">
        <v>83</v>
      </c>
      <c r="AV1226" s="13" t="s">
        <v>85</v>
      </c>
      <c r="AW1226" s="13" t="s">
        <v>31</v>
      </c>
      <c r="AX1226" s="13" t="s">
        <v>75</v>
      </c>
      <c r="AY1226" s="217" t="s">
        <v>137</v>
      </c>
    </row>
    <row r="1227" spans="1:65" s="12" customFormat="1">
      <c r="B1227" s="197"/>
      <c r="C1227" s="198"/>
      <c r="D1227" s="192" t="s">
        <v>147</v>
      </c>
      <c r="E1227" s="199" t="s">
        <v>1</v>
      </c>
      <c r="F1227" s="200" t="s">
        <v>2574</v>
      </c>
      <c r="G1227" s="198"/>
      <c r="H1227" s="199" t="s">
        <v>1</v>
      </c>
      <c r="I1227" s="201"/>
      <c r="J1227" s="198"/>
      <c r="K1227" s="198"/>
      <c r="L1227" s="202"/>
      <c r="M1227" s="203"/>
      <c r="N1227" s="204"/>
      <c r="O1227" s="204"/>
      <c r="P1227" s="204"/>
      <c r="Q1227" s="204"/>
      <c r="R1227" s="204"/>
      <c r="S1227" s="204"/>
      <c r="T1227" s="205"/>
      <c r="AT1227" s="206" t="s">
        <v>147</v>
      </c>
      <c r="AU1227" s="206" t="s">
        <v>83</v>
      </c>
      <c r="AV1227" s="12" t="s">
        <v>83</v>
      </c>
      <c r="AW1227" s="12" t="s">
        <v>31</v>
      </c>
      <c r="AX1227" s="12" t="s">
        <v>75</v>
      </c>
      <c r="AY1227" s="206" t="s">
        <v>137</v>
      </c>
    </row>
    <row r="1228" spans="1:65" s="13" customFormat="1">
      <c r="B1228" s="207"/>
      <c r="C1228" s="208"/>
      <c r="D1228" s="192" t="s">
        <v>147</v>
      </c>
      <c r="E1228" s="209" t="s">
        <v>1</v>
      </c>
      <c r="F1228" s="210" t="s">
        <v>2386</v>
      </c>
      <c r="G1228" s="208"/>
      <c r="H1228" s="211">
        <v>108</v>
      </c>
      <c r="I1228" s="212"/>
      <c r="J1228" s="208"/>
      <c r="K1228" s="208"/>
      <c r="L1228" s="213"/>
      <c r="M1228" s="214"/>
      <c r="N1228" s="215"/>
      <c r="O1228" s="215"/>
      <c r="P1228" s="215"/>
      <c r="Q1228" s="215"/>
      <c r="R1228" s="215"/>
      <c r="S1228" s="215"/>
      <c r="T1228" s="216"/>
      <c r="AT1228" s="217" t="s">
        <v>147</v>
      </c>
      <c r="AU1228" s="217" t="s">
        <v>83</v>
      </c>
      <c r="AV1228" s="13" t="s">
        <v>85</v>
      </c>
      <c r="AW1228" s="13" t="s">
        <v>31</v>
      </c>
      <c r="AX1228" s="13" t="s">
        <v>75</v>
      </c>
      <c r="AY1228" s="217" t="s">
        <v>137</v>
      </c>
    </row>
    <row r="1229" spans="1:65" s="12" customFormat="1">
      <c r="B1229" s="197"/>
      <c r="C1229" s="198"/>
      <c r="D1229" s="192" t="s">
        <v>147</v>
      </c>
      <c r="E1229" s="199" t="s">
        <v>1</v>
      </c>
      <c r="F1229" s="200" t="s">
        <v>2462</v>
      </c>
      <c r="G1229" s="198"/>
      <c r="H1229" s="199" t="s">
        <v>1</v>
      </c>
      <c r="I1229" s="201"/>
      <c r="J1229" s="198"/>
      <c r="K1229" s="198"/>
      <c r="L1229" s="202"/>
      <c r="M1229" s="203"/>
      <c r="N1229" s="204"/>
      <c r="O1229" s="204"/>
      <c r="P1229" s="204"/>
      <c r="Q1229" s="204"/>
      <c r="R1229" s="204"/>
      <c r="S1229" s="204"/>
      <c r="T1229" s="205"/>
      <c r="AT1229" s="206" t="s">
        <v>147</v>
      </c>
      <c r="AU1229" s="206" t="s">
        <v>83</v>
      </c>
      <c r="AV1229" s="12" t="s">
        <v>83</v>
      </c>
      <c r="AW1229" s="12" t="s">
        <v>31</v>
      </c>
      <c r="AX1229" s="12" t="s">
        <v>75</v>
      </c>
      <c r="AY1229" s="206" t="s">
        <v>137</v>
      </c>
    </row>
    <row r="1230" spans="1:65" s="13" customFormat="1">
      <c r="B1230" s="207"/>
      <c r="C1230" s="208"/>
      <c r="D1230" s="192" t="s">
        <v>147</v>
      </c>
      <c r="E1230" s="209" t="s">
        <v>1</v>
      </c>
      <c r="F1230" s="210" t="s">
        <v>2717</v>
      </c>
      <c r="G1230" s="208"/>
      <c r="H1230" s="211">
        <v>328</v>
      </c>
      <c r="I1230" s="212"/>
      <c r="J1230" s="208"/>
      <c r="K1230" s="208"/>
      <c r="L1230" s="213"/>
      <c r="M1230" s="214"/>
      <c r="N1230" s="215"/>
      <c r="O1230" s="215"/>
      <c r="P1230" s="215"/>
      <c r="Q1230" s="215"/>
      <c r="R1230" s="215"/>
      <c r="S1230" s="215"/>
      <c r="T1230" s="216"/>
      <c r="AT1230" s="217" t="s">
        <v>147</v>
      </c>
      <c r="AU1230" s="217" t="s">
        <v>83</v>
      </c>
      <c r="AV1230" s="13" t="s">
        <v>85</v>
      </c>
      <c r="AW1230" s="13" t="s">
        <v>31</v>
      </c>
      <c r="AX1230" s="13" t="s">
        <v>75</v>
      </c>
      <c r="AY1230" s="217" t="s">
        <v>137</v>
      </c>
    </row>
    <row r="1231" spans="1:65" s="14" customFormat="1">
      <c r="B1231" s="218"/>
      <c r="C1231" s="219"/>
      <c r="D1231" s="192" t="s">
        <v>147</v>
      </c>
      <c r="E1231" s="220" t="s">
        <v>1</v>
      </c>
      <c r="F1231" s="221" t="s">
        <v>152</v>
      </c>
      <c r="G1231" s="219"/>
      <c r="H1231" s="222">
        <v>552</v>
      </c>
      <c r="I1231" s="223"/>
      <c r="J1231" s="219"/>
      <c r="K1231" s="219"/>
      <c r="L1231" s="224"/>
      <c r="M1231" s="225"/>
      <c r="N1231" s="226"/>
      <c r="O1231" s="226"/>
      <c r="P1231" s="226"/>
      <c r="Q1231" s="226"/>
      <c r="R1231" s="226"/>
      <c r="S1231" s="226"/>
      <c r="T1231" s="227"/>
      <c r="AT1231" s="228" t="s">
        <v>147</v>
      </c>
      <c r="AU1231" s="228" t="s">
        <v>83</v>
      </c>
      <c r="AV1231" s="14" t="s">
        <v>144</v>
      </c>
      <c r="AW1231" s="14" t="s">
        <v>31</v>
      </c>
      <c r="AX1231" s="14" t="s">
        <v>83</v>
      </c>
      <c r="AY1231" s="228" t="s">
        <v>137</v>
      </c>
    </row>
    <row r="1232" spans="1:65" s="2" customFormat="1" ht="21.75" customHeight="1">
      <c r="A1232" s="34"/>
      <c r="B1232" s="35"/>
      <c r="C1232" s="178" t="s">
        <v>764</v>
      </c>
      <c r="D1232" s="178" t="s">
        <v>138</v>
      </c>
      <c r="E1232" s="179" t="s">
        <v>1533</v>
      </c>
      <c r="F1232" s="180" t="s">
        <v>1534</v>
      </c>
      <c r="G1232" s="181" t="s">
        <v>698</v>
      </c>
      <c r="H1232" s="182">
        <v>32.15</v>
      </c>
      <c r="I1232" s="183"/>
      <c r="J1232" s="184">
        <f>ROUND(I1232*H1232,2)</f>
        <v>0</v>
      </c>
      <c r="K1232" s="180" t="s">
        <v>142</v>
      </c>
      <c r="L1232" s="185"/>
      <c r="M1232" s="186" t="s">
        <v>1</v>
      </c>
      <c r="N1232" s="187" t="s">
        <v>40</v>
      </c>
      <c r="O1232" s="71"/>
      <c r="P1232" s="188">
        <f>O1232*H1232</f>
        <v>0</v>
      </c>
      <c r="Q1232" s="188">
        <v>2.234</v>
      </c>
      <c r="R1232" s="188">
        <f>Q1232*H1232</f>
        <v>71.823099999999997</v>
      </c>
      <c r="S1232" s="188">
        <v>0</v>
      </c>
      <c r="T1232" s="189">
        <f>S1232*H1232</f>
        <v>0</v>
      </c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R1232" s="190" t="s">
        <v>143</v>
      </c>
      <c r="AT1232" s="190" t="s">
        <v>138</v>
      </c>
      <c r="AU1232" s="190" t="s">
        <v>83</v>
      </c>
      <c r="AY1232" s="17" t="s">
        <v>137</v>
      </c>
      <c r="BE1232" s="191">
        <f>IF(N1232="základní",J1232,0)</f>
        <v>0</v>
      </c>
      <c r="BF1232" s="191">
        <f>IF(N1232="snížená",J1232,0)</f>
        <v>0</v>
      </c>
      <c r="BG1232" s="191">
        <f>IF(N1232="zákl. přenesená",J1232,0)</f>
        <v>0</v>
      </c>
      <c r="BH1232" s="191">
        <f>IF(N1232="sníž. přenesená",J1232,0)</f>
        <v>0</v>
      </c>
      <c r="BI1232" s="191">
        <f>IF(N1232="nulová",J1232,0)</f>
        <v>0</v>
      </c>
      <c r="BJ1232" s="17" t="s">
        <v>83</v>
      </c>
      <c r="BK1232" s="191">
        <f>ROUND(I1232*H1232,2)</f>
        <v>0</v>
      </c>
      <c r="BL1232" s="17" t="s">
        <v>144</v>
      </c>
      <c r="BM1232" s="190" t="s">
        <v>2718</v>
      </c>
    </row>
    <row r="1233" spans="1:65" s="2" customFormat="1">
      <c r="A1233" s="34"/>
      <c r="B1233" s="35"/>
      <c r="C1233" s="36"/>
      <c r="D1233" s="192" t="s">
        <v>146</v>
      </c>
      <c r="E1233" s="36"/>
      <c r="F1233" s="193" t="s">
        <v>1534</v>
      </c>
      <c r="G1233" s="36"/>
      <c r="H1233" s="36"/>
      <c r="I1233" s="194"/>
      <c r="J1233" s="36"/>
      <c r="K1233" s="36"/>
      <c r="L1233" s="39"/>
      <c r="M1233" s="195"/>
      <c r="N1233" s="196"/>
      <c r="O1233" s="71"/>
      <c r="P1233" s="71"/>
      <c r="Q1233" s="71"/>
      <c r="R1233" s="71"/>
      <c r="S1233" s="71"/>
      <c r="T1233" s="72"/>
      <c r="U1233" s="34"/>
      <c r="V1233" s="34"/>
      <c r="W1233" s="34"/>
      <c r="X1233" s="34"/>
      <c r="Y1233" s="34"/>
      <c r="Z1233" s="34"/>
      <c r="AA1233" s="34"/>
      <c r="AB1233" s="34"/>
      <c r="AC1233" s="34"/>
      <c r="AD1233" s="34"/>
      <c r="AE1233" s="34"/>
      <c r="AT1233" s="17" t="s">
        <v>146</v>
      </c>
      <c r="AU1233" s="17" t="s">
        <v>83</v>
      </c>
    </row>
    <row r="1234" spans="1:65" s="12" customFormat="1">
      <c r="B1234" s="197"/>
      <c r="C1234" s="198"/>
      <c r="D1234" s="192" t="s">
        <v>147</v>
      </c>
      <c r="E1234" s="199" t="s">
        <v>1</v>
      </c>
      <c r="F1234" s="200" t="s">
        <v>1484</v>
      </c>
      <c r="G1234" s="198"/>
      <c r="H1234" s="199" t="s">
        <v>1</v>
      </c>
      <c r="I1234" s="201"/>
      <c r="J1234" s="198"/>
      <c r="K1234" s="198"/>
      <c r="L1234" s="202"/>
      <c r="M1234" s="203"/>
      <c r="N1234" s="204"/>
      <c r="O1234" s="204"/>
      <c r="P1234" s="204"/>
      <c r="Q1234" s="204"/>
      <c r="R1234" s="204"/>
      <c r="S1234" s="204"/>
      <c r="T1234" s="205"/>
      <c r="AT1234" s="206" t="s">
        <v>147</v>
      </c>
      <c r="AU1234" s="206" t="s">
        <v>83</v>
      </c>
      <c r="AV1234" s="12" t="s">
        <v>83</v>
      </c>
      <c r="AW1234" s="12" t="s">
        <v>31</v>
      </c>
      <c r="AX1234" s="12" t="s">
        <v>75</v>
      </c>
      <c r="AY1234" s="206" t="s">
        <v>137</v>
      </c>
    </row>
    <row r="1235" spans="1:65" s="13" customFormat="1">
      <c r="B1235" s="207"/>
      <c r="C1235" s="208"/>
      <c r="D1235" s="192" t="s">
        <v>147</v>
      </c>
      <c r="E1235" s="209" t="s">
        <v>1</v>
      </c>
      <c r="F1235" s="210" t="s">
        <v>2719</v>
      </c>
      <c r="G1235" s="208"/>
      <c r="H1235" s="211">
        <v>12.5</v>
      </c>
      <c r="I1235" s="212"/>
      <c r="J1235" s="208"/>
      <c r="K1235" s="208"/>
      <c r="L1235" s="213"/>
      <c r="M1235" s="214"/>
      <c r="N1235" s="215"/>
      <c r="O1235" s="215"/>
      <c r="P1235" s="215"/>
      <c r="Q1235" s="215"/>
      <c r="R1235" s="215"/>
      <c r="S1235" s="215"/>
      <c r="T1235" s="216"/>
      <c r="AT1235" s="217" t="s">
        <v>147</v>
      </c>
      <c r="AU1235" s="217" t="s">
        <v>83</v>
      </c>
      <c r="AV1235" s="13" t="s">
        <v>85</v>
      </c>
      <c r="AW1235" s="13" t="s">
        <v>31</v>
      </c>
      <c r="AX1235" s="13" t="s">
        <v>75</v>
      </c>
      <c r="AY1235" s="217" t="s">
        <v>137</v>
      </c>
    </row>
    <row r="1236" spans="1:65" s="12" customFormat="1">
      <c r="B1236" s="197"/>
      <c r="C1236" s="198"/>
      <c r="D1236" s="192" t="s">
        <v>147</v>
      </c>
      <c r="E1236" s="199" t="s">
        <v>1</v>
      </c>
      <c r="F1236" s="200" t="s">
        <v>1486</v>
      </c>
      <c r="G1236" s="198"/>
      <c r="H1236" s="199" t="s">
        <v>1</v>
      </c>
      <c r="I1236" s="201"/>
      <c r="J1236" s="198"/>
      <c r="K1236" s="198"/>
      <c r="L1236" s="202"/>
      <c r="M1236" s="203"/>
      <c r="N1236" s="204"/>
      <c r="O1236" s="204"/>
      <c r="P1236" s="204"/>
      <c r="Q1236" s="204"/>
      <c r="R1236" s="204"/>
      <c r="S1236" s="204"/>
      <c r="T1236" s="205"/>
      <c r="AT1236" s="206" t="s">
        <v>147</v>
      </c>
      <c r="AU1236" s="206" t="s">
        <v>83</v>
      </c>
      <c r="AV1236" s="12" t="s">
        <v>83</v>
      </c>
      <c r="AW1236" s="12" t="s">
        <v>31</v>
      </c>
      <c r="AX1236" s="12" t="s">
        <v>75</v>
      </c>
      <c r="AY1236" s="206" t="s">
        <v>137</v>
      </c>
    </row>
    <row r="1237" spans="1:65" s="13" customFormat="1">
      <c r="B1237" s="207"/>
      <c r="C1237" s="208"/>
      <c r="D1237" s="192" t="s">
        <v>147</v>
      </c>
      <c r="E1237" s="209" t="s">
        <v>1</v>
      </c>
      <c r="F1237" s="210" t="s">
        <v>2720</v>
      </c>
      <c r="G1237" s="208"/>
      <c r="H1237" s="211">
        <v>14</v>
      </c>
      <c r="I1237" s="212"/>
      <c r="J1237" s="208"/>
      <c r="K1237" s="208"/>
      <c r="L1237" s="213"/>
      <c r="M1237" s="214"/>
      <c r="N1237" s="215"/>
      <c r="O1237" s="215"/>
      <c r="P1237" s="215"/>
      <c r="Q1237" s="215"/>
      <c r="R1237" s="215"/>
      <c r="S1237" s="215"/>
      <c r="T1237" s="216"/>
      <c r="AT1237" s="217" t="s">
        <v>147</v>
      </c>
      <c r="AU1237" s="217" t="s">
        <v>83</v>
      </c>
      <c r="AV1237" s="13" t="s">
        <v>85</v>
      </c>
      <c r="AW1237" s="13" t="s">
        <v>31</v>
      </c>
      <c r="AX1237" s="13" t="s">
        <v>75</v>
      </c>
      <c r="AY1237" s="217" t="s">
        <v>137</v>
      </c>
    </row>
    <row r="1238" spans="1:65" s="12" customFormat="1">
      <c r="B1238" s="197"/>
      <c r="C1238" s="198"/>
      <c r="D1238" s="192" t="s">
        <v>147</v>
      </c>
      <c r="E1238" s="199" t="s">
        <v>1</v>
      </c>
      <c r="F1238" s="200" t="s">
        <v>2653</v>
      </c>
      <c r="G1238" s="198"/>
      <c r="H1238" s="199" t="s">
        <v>1</v>
      </c>
      <c r="I1238" s="201"/>
      <c r="J1238" s="198"/>
      <c r="K1238" s="198"/>
      <c r="L1238" s="202"/>
      <c r="M1238" s="203"/>
      <c r="N1238" s="204"/>
      <c r="O1238" s="204"/>
      <c r="P1238" s="204"/>
      <c r="Q1238" s="204"/>
      <c r="R1238" s="204"/>
      <c r="S1238" s="204"/>
      <c r="T1238" s="205"/>
      <c r="AT1238" s="206" t="s">
        <v>147</v>
      </c>
      <c r="AU1238" s="206" t="s">
        <v>83</v>
      </c>
      <c r="AV1238" s="12" t="s">
        <v>83</v>
      </c>
      <c r="AW1238" s="12" t="s">
        <v>31</v>
      </c>
      <c r="AX1238" s="12" t="s">
        <v>75</v>
      </c>
      <c r="AY1238" s="206" t="s">
        <v>137</v>
      </c>
    </row>
    <row r="1239" spans="1:65" s="13" customFormat="1">
      <c r="B1239" s="207"/>
      <c r="C1239" s="208"/>
      <c r="D1239" s="192" t="s">
        <v>147</v>
      </c>
      <c r="E1239" s="209" t="s">
        <v>1</v>
      </c>
      <c r="F1239" s="210" t="s">
        <v>2721</v>
      </c>
      <c r="G1239" s="208"/>
      <c r="H1239" s="211">
        <v>1.8</v>
      </c>
      <c r="I1239" s="212"/>
      <c r="J1239" s="208"/>
      <c r="K1239" s="208"/>
      <c r="L1239" s="213"/>
      <c r="M1239" s="214"/>
      <c r="N1239" s="215"/>
      <c r="O1239" s="215"/>
      <c r="P1239" s="215"/>
      <c r="Q1239" s="215"/>
      <c r="R1239" s="215"/>
      <c r="S1239" s="215"/>
      <c r="T1239" s="216"/>
      <c r="AT1239" s="217" t="s">
        <v>147</v>
      </c>
      <c r="AU1239" s="217" t="s">
        <v>83</v>
      </c>
      <c r="AV1239" s="13" t="s">
        <v>85</v>
      </c>
      <c r="AW1239" s="13" t="s">
        <v>31</v>
      </c>
      <c r="AX1239" s="13" t="s">
        <v>75</v>
      </c>
      <c r="AY1239" s="217" t="s">
        <v>137</v>
      </c>
    </row>
    <row r="1240" spans="1:65" s="12" customFormat="1">
      <c r="B1240" s="197"/>
      <c r="C1240" s="198"/>
      <c r="D1240" s="192" t="s">
        <v>147</v>
      </c>
      <c r="E1240" s="199" t="s">
        <v>1</v>
      </c>
      <c r="F1240" s="200" t="s">
        <v>2654</v>
      </c>
      <c r="G1240" s="198"/>
      <c r="H1240" s="199" t="s">
        <v>1</v>
      </c>
      <c r="I1240" s="201"/>
      <c r="J1240" s="198"/>
      <c r="K1240" s="198"/>
      <c r="L1240" s="202"/>
      <c r="M1240" s="203"/>
      <c r="N1240" s="204"/>
      <c r="O1240" s="204"/>
      <c r="P1240" s="204"/>
      <c r="Q1240" s="204"/>
      <c r="R1240" s="204"/>
      <c r="S1240" s="204"/>
      <c r="T1240" s="205"/>
      <c r="AT1240" s="206" t="s">
        <v>147</v>
      </c>
      <c r="AU1240" s="206" t="s">
        <v>83</v>
      </c>
      <c r="AV1240" s="12" t="s">
        <v>83</v>
      </c>
      <c r="AW1240" s="12" t="s">
        <v>31</v>
      </c>
      <c r="AX1240" s="12" t="s">
        <v>75</v>
      </c>
      <c r="AY1240" s="206" t="s">
        <v>137</v>
      </c>
    </row>
    <row r="1241" spans="1:65" s="13" customFormat="1">
      <c r="B1241" s="207"/>
      <c r="C1241" s="208"/>
      <c r="D1241" s="192" t="s">
        <v>147</v>
      </c>
      <c r="E1241" s="209" t="s">
        <v>1</v>
      </c>
      <c r="F1241" s="210" t="s">
        <v>2722</v>
      </c>
      <c r="G1241" s="208"/>
      <c r="H1241" s="211">
        <v>3.85</v>
      </c>
      <c r="I1241" s="212"/>
      <c r="J1241" s="208"/>
      <c r="K1241" s="208"/>
      <c r="L1241" s="213"/>
      <c r="M1241" s="214"/>
      <c r="N1241" s="215"/>
      <c r="O1241" s="215"/>
      <c r="P1241" s="215"/>
      <c r="Q1241" s="215"/>
      <c r="R1241" s="215"/>
      <c r="S1241" s="215"/>
      <c r="T1241" s="216"/>
      <c r="AT1241" s="217" t="s">
        <v>147</v>
      </c>
      <c r="AU1241" s="217" t="s">
        <v>83</v>
      </c>
      <c r="AV1241" s="13" t="s">
        <v>85</v>
      </c>
      <c r="AW1241" s="13" t="s">
        <v>31</v>
      </c>
      <c r="AX1241" s="13" t="s">
        <v>75</v>
      </c>
      <c r="AY1241" s="217" t="s">
        <v>137</v>
      </c>
    </row>
    <row r="1242" spans="1:65" s="14" customFormat="1">
      <c r="B1242" s="218"/>
      <c r="C1242" s="219"/>
      <c r="D1242" s="192" t="s">
        <v>147</v>
      </c>
      <c r="E1242" s="220" t="s">
        <v>1</v>
      </c>
      <c r="F1242" s="221" t="s">
        <v>152</v>
      </c>
      <c r="G1242" s="219"/>
      <c r="H1242" s="222">
        <v>32.15</v>
      </c>
      <c r="I1242" s="223"/>
      <c r="J1242" s="219"/>
      <c r="K1242" s="219"/>
      <c r="L1242" s="224"/>
      <c r="M1242" s="225"/>
      <c r="N1242" s="226"/>
      <c r="O1242" s="226"/>
      <c r="P1242" s="226"/>
      <c r="Q1242" s="226"/>
      <c r="R1242" s="226"/>
      <c r="S1242" s="226"/>
      <c r="T1242" s="227"/>
      <c r="AT1242" s="228" t="s">
        <v>147</v>
      </c>
      <c r="AU1242" s="228" t="s">
        <v>83</v>
      </c>
      <c r="AV1242" s="14" t="s">
        <v>144</v>
      </c>
      <c r="AW1242" s="14" t="s">
        <v>31</v>
      </c>
      <c r="AX1242" s="14" t="s">
        <v>83</v>
      </c>
      <c r="AY1242" s="228" t="s">
        <v>137</v>
      </c>
    </row>
    <row r="1243" spans="1:65" s="2" customFormat="1" ht="24.2" customHeight="1">
      <c r="A1243" s="34"/>
      <c r="B1243" s="35"/>
      <c r="C1243" s="178" t="s">
        <v>769</v>
      </c>
      <c r="D1243" s="178" t="s">
        <v>138</v>
      </c>
      <c r="E1243" s="179" t="s">
        <v>625</v>
      </c>
      <c r="F1243" s="180" t="s">
        <v>626</v>
      </c>
      <c r="G1243" s="181" t="s">
        <v>608</v>
      </c>
      <c r="H1243" s="182">
        <v>126.19</v>
      </c>
      <c r="I1243" s="183"/>
      <c r="J1243" s="184">
        <f>ROUND(I1243*H1243,2)</f>
        <v>0</v>
      </c>
      <c r="K1243" s="180" t="s">
        <v>142</v>
      </c>
      <c r="L1243" s="185"/>
      <c r="M1243" s="186" t="s">
        <v>1</v>
      </c>
      <c r="N1243" s="187" t="s">
        <v>40</v>
      </c>
      <c r="O1243" s="71"/>
      <c r="P1243" s="188">
        <f>O1243*H1243</f>
        <v>0</v>
      </c>
      <c r="Q1243" s="188">
        <v>1</v>
      </c>
      <c r="R1243" s="188">
        <f>Q1243*H1243</f>
        <v>126.19</v>
      </c>
      <c r="S1243" s="188">
        <v>0</v>
      </c>
      <c r="T1243" s="189">
        <f>S1243*H1243</f>
        <v>0</v>
      </c>
      <c r="U1243" s="34"/>
      <c r="V1243" s="34"/>
      <c r="W1243" s="34"/>
      <c r="X1243" s="34"/>
      <c r="Y1243" s="34"/>
      <c r="Z1243" s="34"/>
      <c r="AA1243" s="34"/>
      <c r="AB1243" s="34"/>
      <c r="AC1243" s="34"/>
      <c r="AD1243" s="34"/>
      <c r="AE1243" s="34"/>
      <c r="AR1243" s="190" t="s">
        <v>143</v>
      </c>
      <c r="AT1243" s="190" t="s">
        <v>138</v>
      </c>
      <c r="AU1243" s="190" t="s">
        <v>83</v>
      </c>
      <c r="AY1243" s="17" t="s">
        <v>137</v>
      </c>
      <c r="BE1243" s="191">
        <f>IF(N1243="základní",J1243,0)</f>
        <v>0</v>
      </c>
      <c r="BF1243" s="191">
        <f>IF(N1243="snížená",J1243,0)</f>
        <v>0</v>
      </c>
      <c r="BG1243" s="191">
        <f>IF(N1243="zákl. přenesená",J1243,0)</f>
        <v>0</v>
      </c>
      <c r="BH1243" s="191">
        <f>IF(N1243="sníž. přenesená",J1243,0)</f>
        <v>0</v>
      </c>
      <c r="BI1243" s="191">
        <f>IF(N1243="nulová",J1243,0)</f>
        <v>0</v>
      </c>
      <c r="BJ1243" s="17" t="s">
        <v>83</v>
      </c>
      <c r="BK1243" s="191">
        <f>ROUND(I1243*H1243,2)</f>
        <v>0</v>
      </c>
      <c r="BL1243" s="17" t="s">
        <v>144</v>
      </c>
      <c r="BM1243" s="190" t="s">
        <v>2723</v>
      </c>
    </row>
    <row r="1244" spans="1:65" s="2" customFormat="1" ht="19.5">
      <c r="A1244" s="34"/>
      <c r="B1244" s="35"/>
      <c r="C1244" s="36"/>
      <c r="D1244" s="192" t="s">
        <v>146</v>
      </c>
      <c r="E1244" s="36"/>
      <c r="F1244" s="193" t="s">
        <v>626</v>
      </c>
      <c r="G1244" s="36"/>
      <c r="H1244" s="36"/>
      <c r="I1244" s="194"/>
      <c r="J1244" s="36"/>
      <c r="K1244" s="36"/>
      <c r="L1244" s="39"/>
      <c r="M1244" s="195"/>
      <c r="N1244" s="196"/>
      <c r="O1244" s="71"/>
      <c r="P1244" s="71"/>
      <c r="Q1244" s="71"/>
      <c r="R1244" s="71"/>
      <c r="S1244" s="71"/>
      <c r="T1244" s="72"/>
      <c r="U1244" s="34"/>
      <c r="V1244" s="34"/>
      <c r="W1244" s="34"/>
      <c r="X1244" s="34"/>
      <c r="Y1244" s="34"/>
      <c r="Z1244" s="34"/>
      <c r="AA1244" s="34"/>
      <c r="AB1244" s="34"/>
      <c r="AC1244" s="34"/>
      <c r="AD1244" s="34"/>
      <c r="AE1244" s="34"/>
      <c r="AT1244" s="17" t="s">
        <v>146</v>
      </c>
      <c r="AU1244" s="17" t="s">
        <v>83</v>
      </c>
    </row>
    <row r="1245" spans="1:65" s="12" customFormat="1">
      <c r="B1245" s="197"/>
      <c r="C1245" s="198"/>
      <c r="D1245" s="192" t="s">
        <v>147</v>
      </c>
      <c r="E1245" s="199" t="s">
        <v>1</v>
      </c>
      <c r="F1245" s="200" t="s">
        <v>2724</v>
      </c>
      <c r="G1245" s="198"/>
      <c r="H1245" s="199" t="s">
        <v>1</v>
      </c>
      <c r="I1245" s="201"/>
      <c r="J1245" s="198"/>
      <c r="K1245" s="198"/>
      <c r="L1245" s="202"/>
      <c r="M1245" s="203"/>
      <c r="N1245" s="204"/>
      <c r="O1245" s="204"/>
      <c r="P1245" s="204"/>
      <c r="Q1245" s="204"/>
      <c r="R1245" s="204"/>
      <c r="S1245" s="204"/>
      <c r="T1245" s="205"/>
      <c r="AT1245" s="206" t="s">
        <v>147</v>
      </c>
      <c r="AU1245" s="206" t="s">
        <v>83</v>
      </c>
      <c r="AV1245" s="12" t="s">
        <v>83</v>
      </c>
      <c r="AW1245" s="12" t="s">
        <v>31</v>
      </c>
      <c r="AX1245" s="12" t="s">
        <v>75</v>
      </c>
      <c r="AY1245" s="206" t="s">
        <v>137</v>
      </c>
    </row>
    <row r="1246" spans="1:65" s="13" customFormat="1">
      <c r="B1246" s="207"/>
      <c r="C1246" s="208"/>
      <c r="D1246" s="192" t="s">
        <v>147</v>
      </c>
      <c r="E1246" s="209" t="s">
        <v>1</v>
      </c>
      <c r="F1246" s="210" t="s">
        <v>2725</v>
      </c>
      <c r="G1246" s="208"/>
      <c r="H1246" s="211">
        <v>35.1</v>
      </c>
      <c r="I1246" s="212"/>
      <c r="J1246" s="208"/>
      <c r="K1246" s="208"/>
      <c r="L1246" s="213"/>
      <c r="M1246" s="214"/>
      <c r="N1246" s="215"/>
      <c r="O1246" s="215"/>
      <c r="P1246" s="215"/>
      <c r="Q1246" s="215"/>
      <c r="R1246" s="215"/>
      <c r="S1246" s="215"/>
      <c r="T1246" s="216"/>
      <c r="AT1246" s="217" t="s">
        <v>147</v>
      </c>
      <c r="AU1246" s="217" t="s">
        <v>83</v>
      </c>
      <c r="AV1246" s="13" t="s">
        <v>85</v>
      </c>
      <c r="AW1246" s="13" t="s">
        <v>31</v>
      </c>
      <c r="AX1246" s="13" t="s">
        <v>75</v>
      </c>
      <c r="AY1246" s="217" t="s">
        <v>137</v>
      </c>
    </row>
    <row r="1247" spans="1:65" s="12" customFormat="1">
      <c r="B1247" s="197"/>
      <c r="C1247" s="198"/>
      <c r="D1247" s="192" t="s">
        <v>147</v>
      </c>
      <c r="E1247" s="199" t="s">
        <v>1</v>
      </c>
      <c r="F1247" s="200" t="s">
        <v>2726</v>
      </c>
      <c r="G1247" s="198"/>
      <c r="H1247" s="199" t="s">
        <v>1</v>
      </c>
      <c r="I1247" s="201"/>
      <c r="J1247" s="198"/>
      <c r="K1247" s="198"/>
      <c r="L1247" s="202"/>
      <c r="M1247" s="203"/>
      <c r="N1247" s="204"/>
      <c r="O1247" s="204"/>
      <c r="P1247" s="204"/>
      <c r="Q1247" s="204"/>
      <c r="R1247" s="204"/>
      <c r="S1247" s="204"/>
      <c r="T1247" s="205"/>
      <c r="AT1247" s="206" t="s">
        <v>147</v>
      </c>
      <c r="AU1247" s="206" t="s">
        <v>83</v>
      </c>
      <c r="AV1247" s="12" t="s">
        <v>83</v>
      </c>
      <c r="AW1247" s="12" t="s">
        <v>31</v>
      </c>
      <c r="AX1247" s="12" t="s">
        <v>75</v>
      </c>
      <c r="AY1247" s="206" t="s">
        <v>137</v>
      </c>
    </row>
    <row r="1248" spans="1:65" s="13" customFormat="1">
      <c r="B1248" s="207"/>
      <c r="C1248" s="208"/>
      <c r="D1248" s="192" t="s">
        <v>147</v>
      </c>
      <c r="E1248" s="209" t="s">
        <v>1</v>
      </c>
      <c r="F1248" s="210" t="s">
        <v>2727</v>
      </c>
      <c r="G1248" s="208"/>
      <c r="H1248" s="211">
        <v>20.79</v>
      </c>
      <c r="I1248" s="212"/>
      <c r="J1248" s="208"/>
      <c r="K1248" s="208"/>
      <c r="L1248" s="213"/>
      <c r="M1248" s="214"/>
      <c r="N1248" s="215"/>
      <c r="O1248" s="215"/>
      <c r="P1248" s="215"/>
      <c r="Q1248" s="215"/>
      <c r="R1248" s="215"/>
      <c r="S1248" s="215"/>
      <c r="T1248" s="216"/>
      <c r="AT1248" s="217" t="s">
        <v>147</v>
      </c>
      <c r="AU1248" s="217" t="s">
        <v>83</v>
      </c>
      <c r="AV1248" s="13" t="s">
        <v>85</v>
      </c>
      <c r="AW1248" s="13" t="s">
        <v>31</v>
      </c>
      <c r="AX1248" s="13" t="s">
        <v>75</v>
      </c>
      <c r="AY1248" s="217" t="s">
        <v>137</v>
      </c>
    </row>
    <row r="1249" spans="1:65" s="12" customFormat="1">
      <c r="B1249" s="197"/>
      <c r="C1249" s="198"/>
      <c r="D1249" s="192" t="s">
        <v>147</v>
      </c>
      <c r="E1249" s="199" t="s">
        <v>1</v>
      </c>
      <c r="F1249" s="200" t="s">
        <v>2728</v>
      </c>
      <c r="G1249" s="198"/>
      <c r="H1249" s="199" t="s">
        <v>1</v>
      </c>
      <c r="I1249" s="201"/>
      <c r="J1249" s="198"/>
      <c r="K1249" s="198"/>
      <c r="L1249" s="202"/>
      <c r="M1249" s="203"/>
      <c r="N1249" s="204"/>
      <c r="O1249" s="204"/>
      <c r="P1249" s="204"/>
      <c r="Q1249" s="204"/>
      <c r="R1249" s="204"/>
      <c r="S1249" s="204"/>
      <c r="T1249" s="205"/>
      <c r="AT1249" s="206" t="s">
        <v>147</v>
      </c>
      <c r="AU1249" s="206" t="s">
        <v>83</v>
      </c>
      <c r="AV1249" s="12" t="s">
        <v>83</v>
      </c>
      <c r="AW1249" s="12" t="s">
        <v>31</v>
      </c>
      <c r="AX1249" s="12" t="s">
        <v>75</v>
      </c>
      <c r="AY1249" s="206" t="s">
        <v>137</v>
      </c>
    </row>
    <row r="1250" spans="1:65" s="13" customFormat="1">
      <c r="B1250" s="207"/>
      <c r="C1250" s="208"/>
      <c r="D1250" s="192" t="s">
        <v>147</v>
      </c>
      <c r="E1250" s="209" t="s">
        <v>1</v>
      </c>
      <c r="F1250" s="210" t="s">
        <v>2729</v>
      </c>
      <c r="G1250" s="208"/>
      <c r="H1250" s="211">
        <v>0.375</v>
      </c>
      <c r="I1250" s="212"/>
      <c r="J1250" s="208"/>
      <c r="K1250" s="208"/>
      <c r="L1250" s="213"/>
      <c r="M1250" s="214"/>
      <c r="N1250" s="215"/>
      <c r="O1250" s="215"/>
      <c r="P1250" s="215"/>
      <c r="Q1250" s="215"/>
      <c r="R1250" s="215"/>
      <c r="S1250" s="215"/>
      <c r="T1250" s="216"/>
      <c r="AT1250" s="217" t="s">
        <v>147</v>
      </c>
      <c r="AU1250" s="217" t="s">
        <v>83</v>
      </c>
      <c r="AV1250" s="13" t="s">
        <v>85</v>
      </c>
      <c r="AW1250" s="13" t="s">
        <v>31</v>
      </c>
      <c r="AX1250" s="13" t="s">
        <v>75</v>
      </c>
      <c r="AY1250" s="217" t="s">
        <v>137</v>
      </c>
    </row>
    <row r="1251" spans="1:65" s="12" customFormat="1">
      <c r="B1251" s="197"/>
      <c r="C1251" s="198"/>
      <c r="D1251" s="192" t="s">
        <v>147</v>
      </c>
      <c r="E1251" s="199" t="s">
        <v>1</v>
      </c>
      <c r="F1251" s="200" t="s">
        <v>2730</v>
      </c>
      <c r="G1251" s="198"/>
      <c r="H1251" s="199" t="s">
        <v>1</v>
      </c>
      <c r="I1251" s="201"/>
      <c r="J1251" s="198"/>
      <c r="K1251" s="198"/>
      <c r="L1251" s="202"/>
      <c r="M1251" s="203"/>
      <c r="N1251" s="204"/>
      <c r="O1251" s="204"/>
      <c r="P1251" s="204"/>
      <c r="Q1251" s="204"/>
      <c r="R1251" s="204"/>
      <c r="S1251" s="204"/>
      <c r="T1251" s="205"/>
      <c r="AT1251" s="206" t="s">
        <v>147</v>
      </c>
      <c r="AU1251" s="206" t="s">
        <v>83</v>
      </c>
      <c r="AV1251" s="12" t="s">
        <v>83</v>
      </c>
      <c r="AW1251" s="12" t="s">
        <v>31</v>
      </c>
      <c r="AX1251" s="12" t="s">
        <v>75</v>
      </c>
      <c r="AY1251" s="206" t="s">
        <v>137</v>
      </c>
    </row>
    <row r="1252" spans="1:65" s="13" customFormat="1">
      <c r="B1252" s="207"/>
      <c r="C1252" s="208"/>
      <c r="D1252" s="192" t="s">
        <v>147</v>
      </c>
      <c r="E1252" s="209" t="s">
        <v>1</v>
      </c>
      <c r="F1252" s="210" t="s">
        <v>2731</v>
      </c>
      <c r="G1252" s="208"/>
      <c r="H1252" s="211">
        <v>0.75</v>
      </c>
      <c r="I1252" s="212"/>
      <c r="J1252" s="208"/>
      <c r="K1252" s="208"/>
      <c r="L1252" s="213"/>
      <c r="M1252" s="214"/>
      <c r="N1252" s="215"/>
      <c r="O1252" s="215"/>
      <c r="P1252" s="215"/>
      <c r="Q1252" s="215"/>
      <c r="R1252" s="215"/>
      <c r="S1252" s="215"/>
      <c r="T1252" s="216"/>
      <c r="AT1252" s="217" t="s">
        <v>147</v>
      </c>
      <c r="AU1252" s="217" t="s">
        <v>83</v>
      </c>
      <c r="AV1252" s="13" t="s">
        <v>85</v>
      </c>
      <c r="AW1252" s="13" t="s">
        <v>31</v>
      </c>
      <c r="AX1252" s="13" t="s">
        <v>75</v>
      </c>
      <c r="AY1252" s="217" t="s">
        <v>137</v>
      </c>
    </row>
    <row r="1253" spans="1:65" s="12" customFormat="1">
      <c r="B1253" s="197"/>
      <c r="C1253" s="198"/>
      <c r="D1253" s="192" t="s">
        <v>147</v>
      </c>
      <c r="E1253" s="199" t="s">
        <v>1</v>
      </c>
      <c r="F1253" s="200" t="s">
        <v>2732</v>
      </c>
      <c r="G1253" s="198"/>
      <c r="H1253" s="199" t="s">
        <v>1</v>
      </c>
      <c r="I1253" s="201"/>
      <c r="J1253" s="198"/>
      <c r="K1253" s="198"/>
      <c r="L1253" s="202"/>
      <c r="M1253" s="203"/>
      <c r="N1253" s="204"/>
      <c r="O1253" s="204"/>
      <c r="P1253" s="204"/>
      <c r="Q1253" s="204"/>
      <c r="R1253" s="204"/>
      <c r="S1253" s="204"/>
      <c r="T1253" s="205"/>
      <c r="AT1253" s="206" t="s">
        <v>147</v>
      </c>
      <c r="AU1253" s="206" t="s">
        <v>83</v>
      </c>
      <c r="AV1253" s="12" t="s">
        <v>83</v>
      </c>
      <c r="AW1253" s="12" t="s">
        <v>31</v>
      </c>
      <c r="AX1253" s="12" t="s">
        <v>75</v>
      </c>
      <c r="AY1253" s="206" t="s">
        <v>137</v>
      </c>
    </row>
    <row r="1254" spans="1:65" s="13" customFormat="1">
      <c r="B1254" s="207"/>
      <c r="C1254" s="208"/>
      <c r="D1254" s="192" t="s">
        <v>147</v>
      </c>
      <c r="E1254" s="209" t="s">
        <v>1</v>
      </c>
      <c r="F1254" s="210" t="s">
        <v>2733</v>
      </c>
      <c r="G1254" s="208"/>
      <c r="H1254" s="211">
        <v>2.9249999999999998</v>
      </c>
      <c r="I1254" s="212"/>
      <c r="J1254" s="208"/>
      <c r="K1254" s="208"/>
      <c r="L1254" s="213"/>
      <c r="M1254" s="214"/>
      <c r="N1254" s="215"/>
      <c r="O1254" s="215"/>
      <c r="P1254" s="215"/>
      <c r="Q1254" s="215"/>
      <c r="R1254" s="215"/>
      <c r="S1254" s="215"/>
      <c r="T1254" s="216"/>
      <c r="AT1254" s="217" t="s">
        <v>147</v>
      </c>
      <c r="AU1254" s="217" t="s">
        <v>83</v>
      </c>
      <c r="AV1254" s="13" t="s">
        <v>85</v>
      </c>
      <c r="AW1254" s="13" t="s">
        <v>31</v>
      </c>
      <c r="AX1254" s="13" t="s">
        <v>75</v>
      </c>
      <c r="AY1254" s="217" t="s">
        <v>137</v>
      </c>
    </row>
    <row r="1255" spans="1:65" s="12" customFormat="1">
      <c r="B1255" s="197"/>
      <c r="C1255" s="198"/>
      <c r="D1255" s="192" t="s">
        <v>147</v>
      </c>
      <c r="E1255" s="199" t="s">
        <v>1</v>
      </c>
      <c r="F1255" s="200" t="s">
        <v>2734</v>
      </c>
      <c r="G1255" s="198"/>
      <c r="H1255" s="199" t="s">
        <v>1</v>
      </c>
      <c r="I1255" s="201"/>
      <c r="J1255" s="198"/>
      <c r="K1255" s="198"/>
      <c r="L1255" s="202"/>
      <c r="M1255" s="203"/>
      <c r="N1255" s="204"/>
      <c r="O1255" s="204"/>
      <c r="P1255" s="204"/>
      <c r="Q1255" s="204"/>
      <c r="R1255" s="204"/>
      <c r="S1255" s="204"/>
      <c r="T1255" s="205"/>
      <c r="AT1255" s="206" t="s">
        <v>147</v>
      </c>
      <c r="AU1255" s="206" t="s">
        <v>83</v>
      </c>
      <c r="AV1255" s="12" t="s">
        <v>83</v>
      </c>
      <c r="AW1255" s="12" t="s">
        <v>31</v>
      </c>
      <c r="AX1255" s="12" t="s">
        <v>75</v>
      </c>
      <c r="AY1255" s="206" t="s">
        <v>137</v>
      </c>
    </row>
    <row r="1256" spans="1:65" s="12" customFormat="1">
      <c r="B1256" s="197"/>
      <c r="C1256" s="198"/>
      <c r="D1256" s="192" t="s">
        <v>147</v>
      </c>
      <c r="E1256" s="199" t="s">
        <v>1</v>
      </c>
      <c r="F1256" s="200" t="s">
        <v>1484</v>
      </c>
      <c r="G1256" s="198"/>
      <c r="H1256" s="199" t="s">
        <v>1</v>
      </c>
      <c r="I1256" s="201"/>
      <c r="J1256" s="198"/>
      <c r="K1256" s="198"/>
      <c r="L1256" s="202"/>
      <c r="M1256" s="203"/>
      <c r="N1256" s="204"/>
      <c r="O1256" s="204"/>
      <c r="P1256" s="204"/>
      <c r="Q1256" s="204"/>
      <c r="R1256" s="204"/>
      <c r="S1256" s="204"/>
      <c r="T1256" s="205"/>
      <c r="AT1256" s="206" t="s">
        <v>147</v>
      </c>
      <c r="AU1256" s="206" t="s">
        <v>83</v>
      </c>
      <c r="AV1256" s="12" t="s">
        <v>83</v>
      </c>
      <c r="AW1256" s="12" t="s">
        <v>31</v>
      </c>
      <c r="AX1256" s="12" t="s">
        <v>75</v>
      </c>
      <c r="AY1256" s="206" t="s">
        <v>137</v>
      </c>
    </row>
    <row r="1257" spans="1:65" s="13" customFormat="1">
      <c r="B1257" s="207"/>
      <c r="C1257" s="208"/>
      <c r="D1257" s="192" t="s">
        <v>147</v>
      </c>
      <c r="E1257" s="209" t="s">
        <v>1</v>
      </c>
      <c r="F1257" s="210" t="s">
        <v>2735</v>
      </c>
      <c r="G1257" s="208"/>
      <c r="H1257" s="211">
        <v>31.25</v>
      </c>
      <c r="I1257" s="212"/>
      <c r="J1257" s="208"/>
      <c r="K1257" s="208"/>
      <c r="L1257" s="213"/>
      <c r="M1257" s="214"/>
      <c r="N1257" s="215"/>
      <c r="O1257" s="215"/>
      <c r="P1257" s="215"/>
      <c r="Q1257" s="215"/>
      <c r="R1257" s="215"/>
      <c r="S1257" s="215"/>
      <c r="T1257" s="216"/>
      <c r="AT1257" s="217" t="s">
        <v>147</v>
      </c>
      <c r="AU1257" s="217" t="s">
        <v>83</v>
      </c>
      <c r="AV1257" s="13" t="s">
        <v>85</v>
      </c>
      <c r="AW1257" s="13" t="s">
        <v>31</v>
      </c>
      <c r="AX1257" s="13" t="s">
        <v>75</v>
      </c>
      <c r="AY1257" s="217" t="s">
        <v>137</v>
      </c>
    </row>
    <row r="1258" spans="1:65" s="12" customFormat="1">
      <c r="B1258" s="197"/>
      <c r="C1258" s="198"/>
      <c r="D1258" s="192" t="s">
        <v>147</v>
      </c>
      <c r="E1258" s="199" t="s">
        <v>1</v>
      </c>
      <c r="F1258" s="200" t="s">
        <v>1486</v>
      </c>
      <c r="G1258" s="198"/>
      <c r="H1258" s="199" t="s">
        <v>1</v>
      </c>
      <c r="I1258" s="201"/>
      <c r="J1258" s="198"/>
      <c r="K1258" s="198"/>
      <c r="L1258" s="202"/>
      <c r="M1258" s="203"/>
      <c r="N1258" s="204"/>
      <c r="O1258" s="204"/>
      <c r="P1258" s="204"/>
      <c r="Q1258" s="204"/>
      <c r="R1258" s="204"/>
      <c r="S1258" s="204"/>
      <c r="T1258" s="205"/>
      <c r="AT1258" s="206" t="s">
        <v>147</v>
      </c>
      <c r="AU1258" s="206" t="s">
        <v>83</v>
      </c>
      <c r="AV1258" s="12" t="s">
        <v>83</v>
      </c>
      <c r="AW1258" s="12" t="s">
        <v>31</v>
      </c>
      <c r="AX1258" s="12" t="s">
        <v>75</v>
      </c>
      <c r="AY1258" s="206" t="s">
        <v>137</v>
      </c>
    </row>
    <row r="1259" spans="1:65" s="13" customFormat="1">
      <c r="B1259" s="207"/>
      <c r="C1259" s="208"/>
      <c r="D1259" s="192" t="s">
        <v>147</v>
      </c>
      <c r="E1259" s="209" t="s">
        <v>1</v>
      </c>
      <c r="F1259" s="210" t="s">
        <v>2736</v>
      </c>
      <c r="G1259" s="208"/>
      <c r="H1259" s="211">
        <v>35</v>
      </c>
      <c r="I1259" s="212"/>
      <c r="J1259" s="208"/>
      <c r="K1259" s="208"/>
      <c r="L1259" s="213"/>
      <c r="M1259" s="214"/>
      <c r="N1259" s="215"/>
      <c r="O1259" s="215"/>
      <c r="P1259" s="215"/>
      <c r="Q1259" s="215"/>
      <c r="R1259" s="215"/>
      <c r="S1259" s="215"/>
      <c r="T1259" s="216"/>
      <c r="AT1259" s="217" t="s">
        <v>147</v>
      </c>
      <c r="AU1259" s="217" t="s">
        <v>83</v>
      </c>
      <c r="AV1259" s="13" t="s">
        <v>85</v>
      </c>
      <c r="AW1259" s="13" t="s">
        <v>31</v>
      </c>
      <c r="AX1259" s="13" t="s">
        <v>75</v>
      </c>
      <c r="AY1259" s="217" t="s">
        <v>137</v>
      </c>
    </row>
    <row r="1260" spans="1:65" s="14" customFormat="1">
      <c r="B1260" s="218"/>
      <c r="C1260" s="219"/>
      <c r="D1260" s="192" t="s">
        <v>147</v>
      </c>
      <c r="E1260" s="220" t="s">
        <v>1</v>
      </c>
      <c r="F1260" s="221" t="s">
        <v>152</v>
      </c>
      <c r="G1260" s="219"/>
      <c r="H1260" s="222">
        <v>126.19</v>
      </c>
      <c r="I1260" s="223"/>
      <c r="J1260" s="219"/>
      <c r="K1260" s="219"/>
      <c r="L1260" s="224"/>
      <c r="M1260" s="225"/>
      <c r="N1260" s="226"/>
      <c r="O1260" s="226"/>
      <c r="P1260" s="226"/>
      <c r="Q1260" s="226"/>
      <c r="R1260" s="226"/>
      <c r="S1260" s="226"/>
      <c r="T1260" s="227"/>
      <c r="AT1260" s="228" t="s">
        <v>147</v>
      </c>
      <c r="AU1260" s="228" t="s">
        <v>83</v>
      </c>
      <c r="AV1260" s="14" t="s">
        <v>144</v>
      </c>
      <c r="AW1260" s="14" t="s">
        <v>31</v>
      </c>
      <c r="AX1260" s="14" t="s">
        <v>83</v>
      </c>
      <c r="AY1260" s="228" t="s">
        <v>137</v>
      </c>
    </row>
    <row r="1261" spans="1:65" s="2" customFormat="1" ht="24.2" customHeight="1">
      <c r="A1261" s="34"/>
      <c r="B1261" s="35"/>
      <c r="C1261" s="178" t="s">
        <v>774</v>
      </c>
      <c r="D1261" s="178" t="s">
        <v>138</v>
      </c>
      <c r="E1261" s="179" t="s">
        <v>643</v>
      </c>
      <c r="F1261" s="180" t="s">
        <v>644</v>
      </c>
      <c r="G1261" s="181" t="s">
        <v>608</v>
      </c>
      <c r="H1261" s="182">
        <v>57.015000000000001</v>
      </c>
      <c r="I1261" s="183"/>
      <c r="J1261" s="184">
        <f>ROUND(I1261*H1261,2)</f>
        <v>0</v>
      </c>
      <c r="K1261" s="180" t="s">
        <v>142</v>
      </c>
      <c r="L1261" s="185"/>
      <c r="M1261" s="186" t="s">
        <v>1</v>
      </c>
      <c r="N1261" s="187" t="s">
        <v>40</v>
      </c>
      <c r="O1261" s="71"/>
      <c r="P1261" s="188">
        <f>O1261*H1261</f>
        <v>0</v>
      </c>
      <c r="Q1261" s="188">
        <v>1</v>
      </c>
      <c r="R1261" s="188">
        <f>Q1261*H1261</f>
        <v>57.015000000000001</v>
      </c>
      <c r="S1261" s="188">
        <v>0</v>
      </c>
      <c r="T1261" s="189">
        <f>S1261*H1261</f>
        <v>0</v>
      </c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R1261" s="190" t="s">
        <v>143</v>
      </c>
      <c r="AT1261" s="190" t="s">
        <v>138</v>
      </c>
      <c r="AU1261" s="190" t="s">
        <v>83</v>
      </c>
      <c r="AY1261" s="17" t="s">
        <v>137</v>
      </c>
      <c r="BE1261" s="191">
        <f>IF(N1261="základní",J1261,0)</f>
        <v>0</v>
      </c>
      <c r="BF1261" s="191">
        <f>IF(N1261="snížená",J1261,0)</f>
        <v>0</v>
      </c>
      <c r="BG1261" s="191">
        <f>IF(N1261="zákl. přenesená",J1261,0)</f>
        <v>0</v>
      </c>
      <c r="BH1261" s="191">
        <f>IF(N1261="sníž. přenesená",J1261,0)</f>
        <v>0</v>
      </c>
      <c r="BI1261" s="191">
        <f>IF(N1261="nulová",J1261,0)</f>
        <v>0</v>
      </c>
      <c r="BJ1261" s="17" t="s">
        <v>83</v>
      </c>
      <c r="BK1261" s="191">
        <f>ROUND(I1261*H1261,2)</f>
        <v>0</v>
      </c>
      <c r="BL1261" s="17" t="s">
        <v>144</v>
      </c>
      <c r="BM1261" s="190" t="s">
        <v>2737</v>
      </c>
    </row>
    <row r="1262" spans="1:65" s="2" customFormat="1" ht="19.5">
      <c r="A1262" s="34"/>
      <c r="B1262" s="35"/>
      <c r="C1262" s="36"/>
      <c r="D1262" s="192" t="s">
        <v>146</v>
      </c>
      <c r="E1262" s="36"/>
      <c r="F1262" s="193" t="s">
        <v>644</v>
      </c>
      <c r="G1262" s="36"/>
      <c r="H1262" s="36"/>
      <c r="I1262" s="194"/>
      <c r="J1262" s="36"/>
      <c r="K1262" s="36"/>
      <c r="L1262" s="39"/>
      <c r="M1262" s="195"/>
      <c r="N1262" s="196"/>
      <c r="O1262" s="71"/>
      <c r="P1262" s="71"/>
      <c r="Q1262" s="71"/>
      <c r="R1262" s="71"/>
      <c r="S1262" s="71"/>
      <c r="T1262" s="72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T1262" s="17" t="s">
        <v>146</v>
      </c>
      <c r="AU1262" s="17" t="s">
        <v>83</v>
      </c>
    </row>
    <row r="1263" spans="1:65" s="12" customFormat="1">
      <c r="B1263" s="197"/>
      <c r="C1263" s="198"/>
      <c r="D1263" s="192" t="s">
        <v>147</v>
      </c>
      <c r="E1263" s="199" t="s">
        <v>1</v>
      </c>
      <c r="F1263" s="200" t="s">
        <v>2738</v>
      </c>
      <c r="G1263" s="198"/>
      <c r="H1263" s="199" t="s">
        <v>1</v>
      </c>
      <c r="I1263" s="201"/>
      <c r="J1263" s="198"/>
      <c r="K1263" s="198"/>
      <c r="L1263" s="202"/>
      <c r="M1263" s="203"/>
      <c r="N1263" s="204"/>
      <c r="O1263" s="204"/>
      <c r="P1263" s="204"/>
      <c r="Q1263" s="204"/>
      <c r="R1263" s="204"/>
      <c r="S1263" s="204"/>
      <c r="T1263" s="205"/>
      <c r="AT1263" s="206" t="s">
        <v>147</v>
      </c>
      <c r="AU1263" s="206" t="s">
        <v>83</v>
      </c>
      <c r="AV1263" s="12" t="s">
        <v>83</v>
      </c>
      <c r="AW1263" s="12" t="s">
        <v>31</v>
      </c>
      <c r="AX1263" s="12" t="s">
        <v>75</v>
      </c>
      <c r="AY1263" s="206" t="s">
        <v>137</v>
      </c>
    </row>
    <row r="1264" spans="1:65" s="13" customFormat="1">
      <c r="B1264" s="207"/>
      <c r="C1264" s="208"/>
      <c r="D1264" s="192" t="s">
        <v>147</v>
      </c>
      <c r="E1264" s="209" t="s">
        <v>1</v>
      </c>
      <c r="F1264" s="210" t="s">
        <v>2725</v>
      </c>
      <c r="G1264" s="208"/>
      <c r="H1264" s="211">
        <v>35.1</v>
      </c>
      <c r="I1264" s="212"/>
      <c r="J1264" s="208"/>
      <c r="K1264" s="208"/>
      <c r="L1264" s="213"/>
      <c r="M1264" s="214"/>
      <c r="N1264" s="215"/>
      <c r="O1264" s="215"/>
      <c r="P1264" s="215"/>
      <c r="Q1264" s="215"/>
      <c r="R1264" s="215"/>
      <c r="S1264" s="215"/>
      <c r="T1264" s="216"/>
      <c r="AT1264" s="217" t="s">
        <v>147</v>
      </c>
      <c r="AU1264" s="217" t="s">
        <v>83</v>
      </c>
      <c r="AV1264" s="13" t="s">
        <v>85</v>
      </c>
      <c r="AW1264" s="13" t="s">
        <v>31</v>
      </c>
      <c r="AX1264" s="13" t="s">
        <v>75</v>
      </c>
      <c r="AY1264" s="217" t="s">
        <v>137</v>
      </c>
    </row>
    <row r="1265" spans="1:65" s="12" customFormat="1">
      <c r="B1265" s="197"/>
      <c r="C1265" s="198"/>
      <c r="D1265" s="192" t="s">
        <v>147</v>
      </c>
      <c r="E1265" s="199" t="s">
        <v>1</v>
      </c>
      <c r="F1265" s="200" t="s">
        <v>2726</v>
      </c>
      <c r="G1265" s="198"/>
      <c r="H1265" s="199" t="s">
        <v>1</v>
      </c>
      <c r="I1265" s="201"/>
      <c r="J1265" s="198"/>
      <c r="K1265" s="198"/>
      <c r="L1265" s="202"/>
      <c r="M1265" s="203"/>
      <c r="N1265" s="204"/>
      <c r="O1265" s="204"/>
      <c r="P1265" s="204"/>
      <c r="Q1265" s="204"/>
      <c r="R1265" s="204"/>
      <c r="S1265" s="204"/>
      <c r="T1265" s="205"/>
      <c r="AT1265" s="206" t="s">
        <v>147</v>
      </c>
      <c r="AU1265" s="206" t="s">
        <v>83</v>
      </c>
      <c r="AV1265" s="12" t="s">
        <v>83</v>
      </c>
      <c r="AW1265" s="12" t="s">
        <v>31</v>
      </c>
      <c r="AX1265" s="12" t="s">
        <v>75</v>
      </c>
      <c r="AY1265" s="206" t="s">
        <v>137</v>
      </c>
    </row>
    <row r="1266" spans="1:65" s="13" customFormat="1">
      <c r="B1266" s="207"/>
      <c r="C1266" s="208"/>
      <c r="D1266" s="192" t="s">
        <v>147</v>
      </c>
      <c r="E1266" s="209" t="s">
        <v>1</v>
      </c>
      <c r="F1266" s="210" t="s">
        <v>2727</v>
      </c>
      <c r="G1266" s="208"/>
      <c r="H1266" s="211">
        <v>20.79</v>
      </c>
      <c r="I1266" s="212"/>
      <c r="J1266" s="208"/>
      <c r="K1266" s="208"/>
      <c r="L1266" s="213"/>
      <c r="M1266" s="214"/>
      <c r="N1266" s="215"/>
      <c r="O1266" s="215"/>
      <c r="P1266" s="215"/>
      <c r="Q1266" s="215"/>
      <c r="R1266" s="215"/>
      <c r="S1266" s="215"/>
      <c r="T1266" s="216"/>
      <c r="AT1266" s="217" t="s">
        <v>147</v>
      </c>
      <c r="AU1266" s="217" t="s">
        <v>83</v>
      </c>
      <c r="AV1266" s="13" t="s">
        <v>85</v>
      </c>
      <c r="AW1266" s="13" t="s">
        <v>31</v>
      </c>
      <c r="AX1266" s="13" t="s">
        <v>75</v>
      </c>
      <c r="AY1266" s="217" t="s">
        <v>137</v>
      </c>
    </row>
    <row r="1267" spans="1:65" s="12" customFormat="1">
      <c r="B1267" s="197"/>
      <c r="C1267" s="198"/>
      <c r="D1267" s="192" t="s">
        <v>147</v>
      </c>
      <c r="E1267" s="199" t="s">
        <v>1</v>
      </c>
      <c r="F1267" s="200" t="s">
        <v>2728</v>
      </c>
      <c r="G1267" s="198"/>
      <c r="H1267" s="199" t="s">
        <v>1</v>
      </c>
      <c r="I1267" s="201"/>
      <c r="J1267" s="198"/>
      <c r="K1267" s="198"/>
      <c r="L1267" s="202"/>
      <c r="M1267" s="203"/>
      <c r="N1267" s="204"/>
      <c r="O1267" s="204"/>
      <c r="P1267" s="204"/>
      <c r="Q1267" s="204"/>
      <c r="R1267" s="204"/>
      <c r="S1267" s="204"/>
      <c r="T1267" s="205"/>
      <c r="AT1267" s="206" t="s">
        <v>147</v>
      </c>
      <c r="AU1267" s="206" t="s">
        <v>83</v>
      </c>
      <c r="AV1267" s="12" t="s">
        <v>83</v>
      </c>
      <c r="AW1267" s="12" t="s">
        <v>31</v>
      </c>
      <c r="AX1267" s="12" t="s">
        <v>75</v>
      </c>
      <c r="AY1267" s="206" t="s">
        <v>137</v>
      </c>
    </row>
    <row r="1268" spans="1:65" s="13" customFormat="1">
      <c r="B1268" s="207"/>
      <c r="C1268" s="208"/>
      <c r="D1268" s="192" t="s">
        <v>147</v>
      </c>
      <c r="E1268" s="209" t="s">
        <v>1</v>
      </c>
      <c r="F1268" s="210" t="s">
        <v>2729</v>
      </c>
      <c r="G1268" s="208"/>
      <c r="H1268" s="211">
        <v>0.375</v>
      </c>
      <c r="I1268" s="212"/>
      <c r="J1268" s="208"/>
      <c r="K1268" s="208"/>
      <c r="L1268" s="213"/>
      <c r="M1268" s="214"/>
      <c r="N1268" s="215"/>
      <c r="O1268" s="215"/>
      <c r="P1268" s="215"/>
      <c r="Q1268" s="215"/>
      <c r="R1268" s="215"/>
      <c r="S1268" s="215"/>
      <c r="T1268" s="216"/>
      <c r="AT1268" s="217" t="s">
        <v>147</v>
      </c>
      <c r="AU1268" s="217" t="s">
        <v>83</v>
      </c>
      <c r="AV1268" s="13" t="s">
        <v>85</v>
      </c>
      <c r="AW1268" s="13" t="s">
        <v>31</v>
      </c>
      <c r="AX1268" s="13" t="s">
        <v>75</v>
      </c>
      <c r="AY1268" s="217" t="s">
        <v>137</v>
      </c>
    </row>
    <row r="1269" spans="1:65" s="12" customFormat="1">
      <c r="B1269" s="197"/>
      <c r="C1269" s="198"/>
      <c r="D1269" s="192" t="s">
        <v>147</v>
      </c>
      <c r="E1269" s="199" t="s">
        <v>1</v>
      </c>
      <c r="F1269" s="200" t="s">
        <v>2730</v>
      </c>
      <c r="G1269" s="198"/>
      <c r="H1269" s="199" t="s">
        <v>1</v>
      </c>
      <c r="I1269" s="201"/>
      <c r="J1269" s="198"/>
      <c r="K1269" s="198"/>
      <c r="L1269" s="202"/>
      <c r="M1269" s="203"/>
      <c r="N1269" s="204"/>
      <c r="O1269" s="204"/>
      <c r="P1269" s="204"/>
      <c r="Q1269" s="204"/>
      <c r="R1269" s="204"/>
      <c r="S1269" s="204"/>
      <c r="T1269" s="205"/>
      <c r="AT1269" s="206" t="s">
        <v>147</v>
      </c>
      <c r="AU1269" s="206" t="s">
        <v>83</v>
      </c>
      <c r="AV1269" s="12" t="s">
        <v>83</v>
      </c>
      <c r="AW1269" s="12" t="s">
        <v>31</v>
      </c>
      <c r="AX1269" s="12" t="s">
        <v>75</v>
      </c>
      <c r="AY1269" s="206" t="s">
        <v>137</v>
      </c>
    </row>
    <row r="1270" spans="1:65" s="13" customFormat="1">
      <c r="B1270" s="207"/>
      <c r="C1270" s="208"/>
      <c r="D1270" s="192" t="s">
        <v>147</v>
      </c>
      <c r="E1270" s="209" t="s">
        <v>1</v>
      </c>
      <c r="F1270" s="210" t="s">
        <v>2731</v>
      </c>
      <c r="G1270" s="208"/>
      <c r="H1270" s="211">
        <v>0.75</v>
      </c>
      <c r="I1270" s="212"/>
      <c r="J1270" s="208"/>
      <c r="K1270" s="208"/>
      <c r="L1270" s="213"/>
      <c r="M1270" s="214"/>
      <c r="N1270" s="215"/>
      <c r="O1270" s="215"/>
      <c r="P1270" s="215"/>
      <c r="Q1270" s="215"/>
      <c r="R1270" s="215"/>
      <c r="S1270" s="215"/>
      <c r="T1270" s="216"/>
      <c r="AT1270" s="217" t="s">
        <v>147</v>
      </c>
      <c r="AU1270" s="217" t="s">
        <v>83</v>
      </c>
      <c r="AV1270" s="13" t="s">
        <v>85</v>
      </c>
      <c r="AW1270" s="13" t="s">
        <v>31</v>
      </c>
      <c r="AX1270" s="13" t="s">
        <v>75</v>
      </c>
      <c r="AY1270" s="217" t="s">
        <v>137</v>
      </c>
    </row>
    <row r="1271" spans="1:65" s="14" customFormat="1">
      <c r="B1271" s="218"/>
      <c r="C1271" s="219"/>
      <c r="D1271" s="192" t="s">
        <v>147</v>
      </c>
      <c r="E1271" s="220" t="s">
        <v>1</v>
      </c>
      <c r="F1271" s="221" t="s">
        <v>152</v>
      </c>
      <c r="G1271" s="219"/>
      <c r="H1271" s="222">
        <v>57.015000000000001</v>
      </c>
      <c r="I1271" s="223"/>
      <c r="J1271" s="219"/>
      <c r="K1271" s="219"/>
      <c r="L1271" s="224"/>
      <c r="M1271" s="225"/>
      <c r="N1271" s="226"/>
      <c r="O1271" s="226"/>
      <c r="P1271" s="226"/>
      <c r="Q1271" s="226"/>
      <c r="R1271" s="226"/>
      <c r="S1271" s="226"/>
      <c r="T1271" s="227"/>
      <c r="AT1271" s="228" t="s">
        <v>147</v>
      </c>
      <c r="AU1271" s="228" t="s">
        <v>83</v>
      </c>
      <c r="AV1271" s="14" t="s">
        <v>144</v>
      </c>
      <c r="AW1271" s="14" t="s">
        <v>31</v>
      </c>
      <c r="AX1271" s="14" t="s">
        <v>83</v>
      </c>
      <c r="AY1271" s="228" t="s">
        <v>137</v>
      </c>
    </row>
    <row r="1272" spans="1:65" s="2" customFormat="1" ht="16.5" customHeight="1">
      <c r="A1272" s="34"/>
      <c r="B1272" s="35"/>
      <c r="C1272" s="178" t="s">
        <v>784</v>
      </c>
      <c r="D1272" s="178" t="s">
        <v>138</v>
      </c>
      <c r="E1272" s="179" t="s">
        <v>655</v>
      </c>
      <c r="F1272" s="180" t="s">
        <v>656</v>
      </c>
      <c r="G1272" s="181" t="s">
        <v>657</v>
      </c>
      <c r="H1272" s="182">
        <v>30</v>
      </c>
      <c r="I1272" s="183"/>
      <c r="J1272" s="184">
        <f>ROUND(I1272*H1272,2)</f>
        <v>0</v>
      </c>
      <c r="K1272" s="180" t="s">
        <v>142</v>
      </c>
      <c r="L1272" s="185"/>
      <c r="M1272" s="186" t="s">
        <v>1</v>
      </c>
      <c r="N1272" s="187" t="s">
        <v>40</v>
      </c>
      <c r="O1272" s="71"/>
      <c r="P1272" s="188">
        <f>O1272*H1272</f>
        <v>0</v>
      </c>
      <c r="Q1272" s="188">
        <v>1E-3</v>
      </c>
      <c r="R1272" s="188">
        <f>Q1272*H1272</f>
        <v>0.03</v>
      </c>
      <c r="S1272" s="188">
        <v>0</v>
      </c>
      <c r="T1272" s="189">
        <f>S1272*H1272</f>
        <v>0</v>
      </c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R1272" s="190" t="s">
        <v>143</v>
      </c>
      <c r="AT1272" s="190" t="s">
        <v>138</v>
      </c>
      <c r="AU1272" s="190" t="s">
        <v>83</v>
      </c>
      <c r="AY1272" s="17" t="s">
        <v>137</v>
      </c>
      <c r="BE1272" s="191">
        <f>IF(N1272="základní",J1272,0)</f>
        <v>0</v>
      </c>
      <c r="BF1272" s="191">
        <f>IF(N1272="snížená",J1272,0)</f>
        <v>0</v>
      </c>
      <c r="BG1272" s="191">
        <f>IF(N1272="zákl. přenesená",J1272,0)</f>
        <v>0</v>
      </c>
      <c r="BH1272" s="191">
        <f>IF(N1272="sníž. přenesená",J1272,0)</f>
        <v>0</v>
      </c>
      <c r="BI1272" s="191">
        <f>IF(N1272="nulová",J1272,0)</f>
        <v>0</v>
      </c>
      <c r="BJ1272" s="17" t="s">
        <v>83</v>
      </c>
      <c r="BK1272" s="191">
        <f>ROUND(I1272*H1272,2)</f>
        <v>0</v>
      </c>
      <c r="BL1272" s="17" t="s">
        <v>144</v>
      </c>
      <c r="BM1272" s="190" t="s">
        <v>2739</v>
      </c>
    </row>
    <row r="1273" spans="1:65" s="2" customFormat="1">
      <c r="A1273" s="34"/>
      <c r="B1273" s="35"/>
      <c r="C1273" s="36"/>
      <c r="D1273" s="192" t="s">
        <v>146</v>
      </c>
      <c r="E1273" s="36"/>
      <c r="F1273" s="193" t="s">
        <v>656</v>
      </c>
      <c r="G1273" s="36"/>
      <c r="H1273" s="36"/>
      <c r="I1273" s="194"/>
      <c r="J1273" s="36"/>
      <c r="K1273" s="36"/>
      <c r="L1273" s="39"/>
      <c r="M1273" s="195"/>
      <c r="N1273" s="196"/>
      <c r="O1273" s="71"/>
      <c r="P1273" s="71"/>
      <c r="Q1273" s="71"/>
      <c r="R1273" s="71"/>
      <c r="S1273" s="71"/>
      <c r="T1273" s="72"/>
      <c r="U1273" s="34"/>
      <c r="V1273" s="34"/>
      <c r="W1273" s="34"/>
      <c r="X1273" s="34"/>
      <c r="Y1273" s="34"/>
      <c r="Z1273" s="34"/>
      <c r="AA1273" s="34"/>
      <c r="AB1273" s="34"/>
      <c r="AC1273" s="34"/>
      <c r="AD1273" s="34"/>
      <c r="AE1273" s="34"/>
      <c r="AT1273" s="17" t="s">
        <v>146</v>
      </c>
      <c r="AU1273" s="17" t="s">
        <v>83</v>
      </c>
    </row>
    <row r="1274" spans="1:65" s="13" customFormat="1">
      <c r="B1274" s="207"/>
      <c r="C1274" s="208"/>
      <c r="D1274" s="192" t="s">
        <v>147</v>
      </c>
      <c r="E1274" s="209" t="s">
        <v>1</v>
      </c>
      <c r="F1274" s="210" t="s">
        <v>300</v>
      </c>
      <c r="G1274" s="208"/>
      <c r="H1274" s="211">
        <v>30</v>
      </c>
      <c r="I1274" s="212"/>
      <c r="J1274" s="208"/>
      <c r="K1274" s="208"/>
      <c r="L1274" s="213"/>
      <c r="M1274" s="214"/>
      <c r="N1274" s="215"/>
      <c r="O1274" s="215"/>
      <c r="P1274" s="215"/>
      <c r="Q1274" s="215"/>
      <c r="R1274" s="215"/>
      <c r="S1274" s="215"/>
      <c r="T1274" s="216"/>
      <c r="AT1274" s="217" t="s">
        <v>147</v>
      </c>
      <c r="AU1274" s="217" t="s">
        <v>83</v>
      </c>
      <c r="AV1274" s="13" t="s">
        <v>85</v>
      </c>
      <c r="AW1274" s="13" t="s">
        <v>31</v>
      </c>
      <c r="AX1274" s="13" t="s">
        <v>75</v>
      </c>
      <c r="AY1274" s="217" t="s">
        <v>137</v>
      </c>
    </row>
    <row r="1275" spans="1:65" s="14" customFormat="1">
      <c r="B1275" s="218"/>
      <c r="C1275" s="219"/>
      <c r="D1275" s="192" t="s">
        <v>147</v>
      </c>
      <c r="E1275" s="220" t="s">
        <v>1</v>
      </c>
      <c r="F1275" s="221" t="s">
        <v>152</v>
      </c>
      <c r="G1275" s="219"/>
      <c r="H1275" s="222">
        <v>30</v>
      </c>
      <c r="I1275" s="223"/>
      <c r="J1275" s="219"/>
      <c r="K1275" s="219"/>
      <c r="L1275" s="224"/>
      <c r="M1275" s="225"/>
      <c r="N1275" s="226"/>
      <c r="O1275" s="226"/>
      <c r="P1275" s="226"/>
      <c r="Q1275" s="226"/>
      <c r="R1275" s="226"/>
      <c r="S1275" s="226"/>
      <c r="T1275" s="227"/>
      <c r="AT1275" s="228" t="s">
        <v>147</v>
      </c>
      <c r="AU1275" s="228" t="s">
        <v>83</v>
      </c>
      <c r="AV1275" s="14" t="s">
        <v>144</v>
      </c>
      <c r="AW1275" s="14" t="s">
        <v>31</v>
      </c>
      <c r="AX1275" s="14" t="s">
        <v>83</v>
      </c>
      <c r="AY1275" s="228" t="s">
        <v>137</v>
      </c>
    </row>
    <row r="1276" spans="1:65" s="2" customFormat="1" ht="16.5" customHeight="1">
      <c r="A1276" s="34"/>
      <c r="B1276" s="35"/>
      <c r="C1276" s="178" t="s">
        <v>792</v>
      </c>
      <c r="D1276" s="178" t="s">
        <v>138</v>
      </c>
      <c r="E1276" s="179" t="s">
        <v>1544</v>
      </c>
      <c r="F1276" s="180" t="s">
        <v>1545</v>
      </c>
      <c r="G1276" s="181" t="s">
        <v>608</v>
      </c>
      <c r="H1276" s="182">
        <v>6.43</v>
      </c>
      <c r="I1276" s="183"/>
      <c r="J1276" s="184">
        <f>ROUND(I1276*H1276,2)</f>
        <v>0</v>
      </c>
      <c r="K1276" s="180" t="s">
        <v>1</v>
      </c>
      <c r="L1276" s="185"/>
      <c r="M1276" s="186" t="s">
        <v>1</v>
      </c>
      <c r="N1276" s="187" t="s">
        <v>40</v>
      </c>
      <c r="O1276" s="71"/>
      <c r="P1276" s="188">
        <f>O1276*H1276</f>
        <v>0</v>
      </c>
      <c r="Q1276" s="188">
        <v>1</v>
      </c>
      <c r="R1276" s="188">
        <f>Q1276*H1276</f>
        <v>6.43</v>
      </c>
      <c r="S1276" s="188">
        <v>0</v>
      </c>
      <c r="T1276" s="189">
        <f>S1276*H1276</f>
        <v>0</v>
      </c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R1276" s="190" t="s">
        <v>143</v>
      </c>
      <c r="AT1276" s="190" t="s">
        <v>138</v>
      </c>
      <c r="AU1276" s="190" t="s">
        <v>83</v>
      </c>
      <c r="AY1276" s="17" t="s">
        <v>137</v>
      </c>
      <c r="BE1276" s="191">
        <f>IF(N1276="základní",J1276,0)</f>
        <v>0</v>
      </c>
      <c r="BF1276" s="191">
        <f>IF(N1276="snížená",J1276,0)</f>
        <v>0</v>
      </c>
      <c r="BG1276" s="191">
        <f>IF(N1276="zákl. přenesená",J1276,0)</f>
        <v>0</v>
      </c>
      <c r="BH1276" s="191">
        <f>IF(N1276="sníž. přenesená",J1276,0)</f>
        <v>0</v>
      </c>
      <c r="BI1276" s="191">
        <f>IF(N1276="nulová",J1276,0)</f>
        <v>0</v>
      </c>
      <c r="BJ1276" s="17" t="s">
        <v>83</v>
      </c>
      <c r="BK1276" s="191">
        <f>ROUND(I1276*H1276,2)</f>
        <v>0</v>
      </c>
      <c r="BL1276" s="17" t="s">
        <v>144</v>
      </c>
      <c r="BM1276" s="190" t="s">
        <v>2740</v>
      </c>
    </row>
    <row r="1277" spans="1:65" s="2" customFormat="1">
      <c r="A1277" s="34"/>
      <c r="B1277" s="35"/>
      <c r="C1277" s="36"/>
      <c r="D1277" s="192" t="s">
        <v>146</v>
      </c>
      <c r="E1277" s="36"/>
      <c r="F1277" s="193" t="s">
        <v>1545</v>
      </c>
      <c r="G1277" s="36"/>
      <c r="H1277" s="36"/>
      <c r="I1277" s="194"/>
      <c r="J1277" s="36"/>
      <c r="K1277" s="36"/>
      <c r="L1277" s="39"/>
      <c r="M1277" s="195"/>
      <c r="N1277" s="196"/>
      <c r="O1277" s="71"/>
      <c r="P1277" s="71"/>
      <c r="Q1277" s="71"/>
      <c r="R1277" s="71"/>
      <c r="S1277" s="71"/>
      <c r="T1277" s="72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T1277" s="17" t="s">
        <v>146</v>
      </c>
      <c r="AU1277" s="17" t="s">
        <v>83</v>
      </c>
    </row>
    <row r="1278" spans="1:65" s="12" customFormat="1">
      <c r="B1278" s="197"/>
      <c r="C1278" s="198"/>
      <c r="D1278" s="192" t="s">
        <v>147</v>
      </c>
      <c r="E1278" s="199" t="s">
        <v>1</v>
      </c>
      <c r="F1278" s="200" t="s">
        <v>1525</v>
      </c>
      <c r="G1278" s="198"/>
      <c r="H1278" s="199" t="s">
        <v>1</v>
      </c>
      <c r="I1278" s="201"/>
      <c r="J1278" s="198"/>
      <c r="K1278" s="198"/>
      <c r="L1278" s="202"/>
      <c r="M1278" s="203"/>
      <c r="N1278" s="204"/>
      <c r="O1278" s="204"/>
      <c r="P1278" s="204"/>
      <c r="Q1278" s="204"/>
      <c r="R1278" s="204"/>
      <c r="S1278" s="204"/>
      <c r="T1278" s="205"/>
      <c r="AT1278" s="206" t="s">
        <v>147</v>
      </c>
      <c r="AU1278" s="206" t="s">
        <v>83</v>
      </c>
      <c r="AV1278" s="12" t="s">
        <v>83</v>
      </c>
      <c r="AW1278" s="12" t="s">
        <v>31</v>
      </c>
      <c r="AX1278" s="12" t="s">
        <v>75</v>
      </c>
      <c r="AY1278" s="206" t="s">
        <v>137</v>
      </c>
    </row>
    <row r="1279" spans="1:65" s="13" customFormat="1">
      <c r="B1279" s="207"/>
      <c r="C1279" s="208"/>
      <c r="D1279" s="192" t="s">
        <v>147</v>
      </c>
      <c r="E1279" s="209" t="s">
        <v>1</v>
      </c>
      <c r="F1279" s="210" t="s">
        <v>2741</v>
      </c>
      <c r="G1279" s="208"/>
      <c r="H1279" s="211">
        <v>2.5</v>
      </c>
      <c r="I1279" s="212"/>
      <c r="J1279" s="208"/>
      <c r="K1279" s="208"/>
      <c r="L1279" s="213"/>
      <c r="M1279" s="214"/>
      <c r="N1279" s="215"/>
      <c r="O1279" s="215"/>
      <c r="P1279" s="215"/>
      <c r="Q1279" s="215"/>
      <c r="R1279" s="215"/>
      <c r="S1279" s="215"/>
      <c r="T1279" s="216"/>
      <c r="AT1279" s="217" t="s">
        <v>147</v>
      </c>
      <c r="AU1279" s="217" t="s">
        <v>83</v>
      </c>
      <c r="AV1279" s="13" t="s">
        <v>85</v>
      </c>
      <c r="AW1279" s="13" t="s">
        <v>31</v>
      </c>
      <c r="AX1279" s="13" t="s">
        <v>75</v>
      </c>
      <c r="AY1279" s="217" t="s">
        <v>137</v>
      </c>
    </row>
    <row r="1280" spans="1:65" s="12" customFormat="1">
      <c r="B1280" s="197"/>
      <c r="C1280" s="198"/>
      <c r="D1280" s="192" t="s">
        <v>147</v>
      </c>
      <c r="E1280" s="199" t="s">
        <v>1</v>
      </c>
      <c r="F1280" s="200" t="s">
        <v>1527</v>
      </c>
      <c r="G1280" s="198"/>
      <c r="H1280" s="199" t="s">
        <v>1</v>
      </c>
      <c r="I1280" s="201"/>
      <c r="J1280" s="198"/>
      <c r="K1280" s="198"/>
      <c r="L1280" s="202"/>
      <c r="M1280" s="203"/>
      <c r="N1280" s="204"/>
      <c r="O1280" s="204"/>
      <c r="P1280" s="204"/>
      <c r="Q1280" s="204"/>
      <c r="R1280" s="204"/>
      <c r="S1280" s="204"/>
      <c r="T1280" s="205"/>
      <c r="AT1280" s="206" t="s">
        <v>147</v>
      </c>
      <c r="AU1280" s="206" t="s">
        <v>83</v>
      </c>
      <c r="AV1280" s="12" t="s">
        <v>83</v>
      </c>
      <c r="AW1280" s="12" t="s">
        <v>31</v>
      </c>
      <c r="AX1280" s="12" t="s">
        <v>75</v>
      </c>
      <c r="AY1280" s="206" t="s">
        <v>137</v>
      </c>
    </row>
    <row r="1281" spans="1:65" s="13" customFormat="1">
      <c r="B1281" s="207"/>
      <c r="C1281" s="208"/>
      <c r="D1281" s="192" t="s">
        <v>147</v>
      </c>
      <c r="E1281" s="209" t="s">
        <v>1</v>
      </c>
      <c r="F1281" s="210" t="s">
        <v>2742</v>
      </c>
      <c r="G1281" s="208"/>
      <c r="H1281" s="211">
        <v>2.8</v>
      </c>
      <c r="I1281" s="212"/>
      <c r="J1281" s="208"/>
      <c r="K1281" s="208"/>
      <c r="L1281" s="213"/>
      <c r="M1281" s="214"/>
      <c r="N1281" s="215"/>
      <c r="O1281" s="215"/>
      <c r="P1281" s="215"/>
      <c r="Q1281" s="215"/>
      <c r="R1281" s="215"/>
      <c r="S1281" s="215"/>
      <c r="T1281" s="216"/>
      <c r="AT1281" s="217" t="s">
        <v>147</v>
      </c>
      <c r="AU1281" s="217" t="s">
        <v>83</v>
      </c>
      <c r="AV1281" s="13" t="s">
        <v>85</v>
      </c>
      <c r="AW1281" s="13" t="s">
        <v>31</v>
      </c>
      <c r="AX1281" s="13" t="s">
        <v>75</v>
      </c>
      <c r="AY1281" s="217" t="s">
        <v>137</v>
      </c>
    </row>
    <row r="1282" spans="1:65" s="12" customFormat="1">
      <c r="B1282" s="197"/>
      <c r="C1282" s="198"/>
      <c r="D1282" s="192" t="s">
        <v>147</v>
      </c>
      <c r="E1282" s="199" t="s">
        <v>1</v>
      </c>
      <c r="F1282" s="200" t="s">
        <v>2653</v>
      </c>
      <c r="G1282" s="198"/>
      <c r="H1282" s="199" t="s">
        <v>1</v>
      </c>
      <c r="I1282" s="201"/>
      <c r="J1282" s="198"/>
      <c r="K1282" s="198"/>
      <c r="L1282" s="202"/>
      <c r="M1282" s="203"/>
      <c r="N1282" s="204"/>
      <c r="O1282" s="204"/>
      <c r="P1282" s="204"/>
      <c r="Q1282" s="204"/>
      <c r="R1282" s="204"/>
      <c r="S1282" s="204"/>
      <c r="T1282" s="205"/>
      <c r="AT1282" s="206" t="s">
        <v>147</v>
      </c>
      <c r="AU1282" s="206" t="s">
        <v>83</v>
      </c>
      <c r="AV1282" s="12" t="s">
        <v>83</v>
      </c>
      <c r="AW1282" s="12" t="s">
        <v>31</v>
      </c>
      <c r="AX1282" s="12" t="s">
        <v>75</v>
      </c>
      <c r="AY1282" s="206" t="s">
        <v>137</v>
      </c>
    </row>
    <row r="1283" spans="1:65" s="13" customFormat="1">
      <c r="B1283" s="207"/>
      <c r="C1283" s="208"/>
      <c r="D1283" s="192" t="s">
        <v>147</v>
      </c>
      <c r="E1283" s="209" t="s">
        <v>1</v>
      </c>
      <c r="F1283" s="210" t="s">
        <v>2743</v>
      </c>
      <c r="G1283" s="208"/>
      <c r="H1283" s="211">
        <v>0.36</v>
      </c>
      <c r="I1283" s="212"/>
      <c r="J1283" s="208"/>
      <c r="K1283" s="208"/>
      <c r="L1283" s="213"/>
      <c r="M1283" s="214"/>
      <c r="N1283" s="215"/>
      <c r="O1283" s="215"/>
      <c r="P1283" s="215"/>
      <c r="Q1283" s="215"/>
      <c r="R1283" s="215"/>
      <c r="S1283" s="215"/>
      <c r="T1283" s="216"/>
      <c r="AT1283" s="217" t="s">
        <v>147</v>
      </c>
      <c r="AU1283" s="217" t="s">
        <v>83</v>
      </c>
      <c r="AV1283" s="13" t="s">
        <v>85</v>
      </c>
      <c r="AW1283" s="13" t="s">
        <v>31</v>
      </c>
      <c r="AX1283" s="13" t="s">
        <v>75</v>
      </c>
      <c r="AY1283" s="217" t="s">
        <v>137</v>
      </c>
    </row>
    <row r="1284" spans="1:65" s="12" customFormat="1">
      <c r="B1284" s="197"/>
      <c r="C1284" s="198"/>
      <c r="D1284" s="192" t="s">
        <v>147</v>
      </c>
      <c r="E1284" s="199" t="s">
        <v>1</v>
      </c>
      <c r="F1284" s="200" t="s">
        <v>2654</v>
      </c>
      <c r="G1284" s="198"/>
      <c r="H1284" s="199" t="s">
        <v>1</v>
      </c>
      <c r="I1284" s="201"/>
      <c r="J1284" s="198"/>
      <c r="K1284" s="198"/>
      <c r="L1284" s="202"/>
      <c r="M1284" s="203"/>
      <c r="N1284" s="204"/>
      <c r="O1284" s="204"/>
      <c r="P1284" s="204"/>
      <c r="Q1284" s="204"/>
      <c r="R1284" s="204"/>
      <c r="S1284" s="204"/>
      <c r="T1284" s="205"/>
      <c r="AT1284" s="206" t="s">
        <v>147</v>
      </c>
      <c r="AU1284" s="206" t="s">
        <v>83</v>
      </c>
      <c r="AV1284" s="12" t="s">
        <v>83</v>
      </c>
      <c r="AW1284" s="12" t="s">
        <v>31</v>
      </c>
      <c r="AX1284" s="12" t="s">
        <v>75</v>
      </c>
      <c r="AY1284" s="206" t="s">
        <v>137</v>
      </c>
    </row>
    <row r="1285" spans="1:65" s="13" customFormat="1">
      <c r="B1285" s="207"/>
      <c r="C1285" s="208"/>
      <c r="D1285" s="192" t="s">
        <v>147</v>
      </c>
      <c r="E1285" s="209" t="s">
        <v>1</v>
      </c>
      <c r="F1285" s="210" t="s">
        <v>2744</v>
      </c>
      <c r="G1285" s="208"/>
      <c r="H1285" s="211">
        <v>0.77</v>
      </c>
      <c r="I1285" s="212"/>
      <c r="J1285" s="208"/>
      <c r="K1285" s="208"/>
      <c r="L1285" s="213"/>
      <c r="M1285" s="214"/>
      <c r="N1285" s="215"/>
      <c r="O1285" s="215"/>
      <c r="P1285" s="215"/>
      <c r="Q1285" s="215"/>
      <c r="R1285" s="215"/>
      <c r="S1285" s="215"/>
      <c r="T1285" s="216"/>
      <c r="AT1285" s="217" t="s">
        <v>147</v>
      </c>
      <c r="AU1285" s="217" t="s">
        <v>83</v>
      </c>
      <c r="AV1285" s="13" t="s">
        <v>85</v>
      </c>
      <c r="AW1285" s="13" t="s">
        <v>31</v>
      </c>
      <c r="AX1285" s="13" t="s">
        <v>75</v>
      </c>
      <c r="AY1285" s="217" t="s">
        <v>137</v>
      </c>
    </row>
    <row r="1286" spans="1:65" s="14" customFormat="1">
      <c r="B1286" s="218"/>
      <c r="C1286" s="219"/>
      <c r="D1286" s="192" t="s">
        <v>147</v>
      </c>
      <c r="E1286" s="220" t="s">
        <v>1</v>
      </c>
      <c r="F1286" s="221" t="s">
        <v>152</v>
      </c>
      <c r="G1286" s="219"/>
      <c r="H1286" s="222">
        <v>6.43</v>
      </c>
      <c r="I1286" s="223"/>
      <c r="J1286" s="219"/>
      <c r="K1286" s="219"/>
      <c r="L1286" s="224"/>
      <c r="M1286" s="225"/>
      <c r="N1286" s="226"/>
      <c r="O1286" s="226"/>
      <c r="P1286" s="226"/>
      <c r="Q1286" s="226"/>
      <c r="R1286" s="226"/>
      <c r="S1286" s="226"/>
      <c r="T1286" s="227"/>
      <c r="AT1286" s="228" t="s">
        <v>147</v>
      </c>
      <c r="AU1286" s="228" t="s">
        <v>83</v>
      </c>
      <c r="AV1286" s="14" t="s">
        <v>144</v>
      </c>
      <c r="AW1286" s="14" t="s">
        <v>31</v>
      </c>
      <c r="AX1286" s="14" t="s">
        <v>83</v>
      </c>
      <c r="AY1286" s="228" t="s">
        <v>137</v>
      </c>
    </row>
    <row r="1287" spans="1:65" s="2" customFormat="1" ht="16.5" customHeight="1">
      <c r="A1287" s="34"/>
      <c r="B1287" s="35"/>
      <c r="C1287" s="178" t="s">
        <v>797</v>
      </c>
      <c r="D1287" s="178" t="s">
        <v>138</v>
      </c>
      <c r="E1287" s="179" t="s">
        <v>606</v>
      </c>
      <c r="F1287" s="180" t="s">
        <v>2745</v>
      </c>
      <c r="G1287" s="181" t="s">
        <v>608</v>
      </c>
      <c r="H1287" s="182">
        <v>3253.152</v>
      </c>
      <c r="I1287" s="183"/>
      <c r="J1287" s="184">
        <f>ROUND(I1287*H1287,2)</f>
        <v>0</v>
      </c>
      <c r="K1287" s="180" t="s">
        <v>142</v>
      </c>
      <c r="L1287" s="185"/>
      <c r="M1287" s="186" t="s">
        <v>1</v>
      </c>
      <c r="N1287" s="187" t="s">
        <v>40</v>
      </c>
      <c r="O1287" s="71"/>
      <c r="P1287" s="188">
        <f>O1287*H1287</f>
        <v>0</v>
      </c>
      <c r="Q1287" s="188">
        <v>1</v>
      </c>
      <c r="R1287" s="188">
        <f>Q1287*H1287</f>
        <v>3253.152</v>
      </c>
      <c r="S1287" s="188">
        <v>0</v>
      </c>
      <c r="T1287" s="189">
        <f>S1287*H1287</f>
        <v>0</v>
      </c>
      <c r="U1287" s="34"/>
      <c r="V1287" s="34"/>
      <c r="W1287" s="34"/>
      <c r="X1287" s="34"/>
      <c r="Y1287" s="34"/>
      <c r="Z1287" s="34"/>
      <c r="AA1287" s="34"/>
      <c r="AB1287" s="34"/>
      <c r="AC1287" s="34"/>
      <c r="AD1287" s="34"/>
      <c r="AE1287" s="34"/>
      <c r="AR1287" s="190" t="s">
        <v>143</v>
      </c>
      <c r="AT1287" s="190" t="s">
        <v>138</v>
      </c>
      <c r="AU1287" s="190" t="s">
        <v>83</v>
      </c>
      <c r="AY1287" s="17" t="s">
        <v>137</v>
      </c>
      <c r="BE1287" s="191">
        <f>IF(N1287="základní",J1287,0)</f>
        <v>0</v>
      </c>
      <c r="BF1287" s="191">
        <f>IF(N1287="snížená",J1287,0)</f>
        <v>0</v>
      </c>
      <c r="BG1287" s="191">
        <f>IF(N1287="zákl. přenesená",J1287,0)</f>
        <v>0</v>
      </c>
      <c r="BH1287" s="191">
        <f>IF(N1287="sníž. přenesená",J1287,0)</f>
        <v>0</v>
      </c>
      <c r="BI1287" s="191">
        <f>IF(N1287="nulová",J1287,0)</f>
        <v>0</v>
      </c>
      <c r="BJ1287" s="17" t="s">
        <v>83</v>
      </c>
      <c r="BK1287" s="191">
        <f>ROUND(I1287*H1287,2)</f>
        <v>0</v>
      </c>
      <c r="BL1287" s="17" t="s">
        <v>144</v>
      </c>
      <c r="BM1287" s="190" t="s">
        <v>2746</v>
      </c>
    </row>
    <row r="1288" spans="1:65" s="2" customFormat="1">
      <c r="A1288" s="34"/>
      <c r="B1288" s="35"/>
      <c r="C1288" s="36"/>
      <c r="D1288" s="192" t="s">
        <v>146</v>
      </c>
      <c r="E1288" s="36"/>
      <c r="F1288" s="193" t="s">
        <v>2745</v>
      </c>
      <c r="G1288" s="36"/>
      <c r="H1288" s="36"/>
      <c r="I1288" s="194"/>
      <c r="J1288" s="36"/>
      <c r="K1288" s="36"/>
      <c r="L1288" s="39"/>
      <c r="M1288" s="195"/>
      <c r="N1288" s="196"/>
      <c r="O1288" s="71"/>
      <c r="P1288" s="71"/>
      <c r="Q1288" s="71"/>
      <c r="R1288" s="71"/>
      <c r="S1288" s="71"/>
      <c r="T1288" s="72"/>
      <c r="U1288" s="34"/>
      <c r="V1288" s="34"/>
      <c r="W1288" s="34"/>
      <c r="X1288" s="34"/>
      <c r="Y1288" s="34"/>
      <c r="Z1288" s="34"/>
      <c r="AA1288" s="34"/>
      <c r="AB1288" s="34"/>
      <c r="AC1288" s="34"/>
      <c r="AD1288" s="34"/>
      <c r="AE1288" s="34"/>
      <c r="AT1288" s="17" t="s">
        <v>146</v>
      </c>
      <c r="AU1288" s="17" t="s">
        <v>83</v>
      </c>
    </row>
    <row r="1289" spans="1:65" s="13" customFormat="1">
      <c r="B1289" s="207"/>
      <c r="C1289" s="208"/>
      <c r="D1289" s="192" t="s">
        <v>147</v>
      </c>
      <c r="E1289" s="209" t="s">
        <v>1</v>
      </c>
      <c r="F1289" s="210" t="s">
        <v>2747</v>
      </c>
      <c r="G1289" s="208"/>
      <c r="H1289" s="211">
        <v>56.16</v>
      </c>
      <c r="I1289" s="212"/>
      <c r="J1289" s="208"/>
      <c r="K1289" s="208"/>
      <c r="L1289" s="213"/>
      <c r="M1289" s="214"/>
      <c r="N1289" s="215"/>
      <c r="O1289" s="215"/>
      <c r="P1289" s="215"/>
      <c r="Q1289" s="215"/>
      <c r="R1289" s="215"/>
      <c r="S1289" s="215"/>
      <c r="T1289" s="216"/>
      <c r="AT1289" s="217" t="s">
        <v>147</v>
      </c>
      <c r="AU1289" s="217" t="s">
        <v>83</v>
      </c>
      <c r="AV1289" s="13" t="s">
        <v>85</v>
      </c>
      <c r="AW1289" s="13" t="s">
        <v>31</v>
      </c>
      <c r="AX1289" s="13" t="s">
        <v>75</v>
      </c>
      <c r="AY1289" s="217" t="s">
        <v>137</v>
      </c>
    </row>
    <row r="1290" spans="1:65" s="12" customFormat="1">
      <c r="B1290" s="197"/>
      <c r="C1290" s="198"/>
      <c r="D1290" s="192" t="s">
        <v>147</v>
      </c>
      <c r="E1290" s="199" t="s">
        <v>1</v>
      </c>
      <c r="F1290" s="200" t="s">
        <v>2748</v>
      </c>
      <c r="G1290" s="198"/>
      <c r="H1290" s="199" t="s">
        <v>1</v>
      </c>
      <c r="I1290" s="201"/>
      <c r="J1290" s="198"/>
      <c r="K1290" s="198"/>
      <c r="L1290" s="202"/>
      <c r="M1290" s="203"/>
      <c r="N1290" s="204"/>
      <c r="O1290" s="204"/>
      <c r="P1290" s="204"/>
      <c r="Q1290" s="204"/>
      <c r="R1290" s="204"/>
      <c r="S1290" s="204"/>
      <c r="T1290" s="205"/>
      <c r="AT1290" s="206" t="s">
        <v>147</v>
      </c>
      <c r="AU1290" s="206" t="s">
        <v>83</v>
      </c>
      <c r="AV1290" s="12" t="s">
        <v>83</v>
      </c>
      <c r="AW1290" s="12" t="s">
        <v>31</v>
      </c>
      <c r="AX1290" s="12" t="s">
        <v>75</v>
      </c>
      <c r="AY1290" s="206" t="s">
        <v>137</v>
      </c>
    </row>
    <row r="1291" spans="1:65" s="13" customFormat="1">
      <c r="B1291" s="207"/>
      <c r="C1291" s="208"/>
      <c r="D1291" s="192" t="s">
        <v>147</v>
      </c>
      <c r="E1291" s="209" t="s">
        <v>1</v>
      </c>
      <c r="F1291" s="210" t="s">
        <v>2749</v>
      </c>
      <c r="G1291" s="208"/>
      <c r="H1291" s="211">
        <v>73.218000000000004</v>
      </c>
      <c r="I1291" s="212"/>
      <c r="J1291" s="208"/>
      <c r="K1291" s="208"/>
      <c r="L1291" s="213"/>
      <c r="M1291" s="214"/>
      <c r="N1291" s="215"/>
      <c r="O1291" s="215"/>
      <c r="P1291" s="215"/>
      <c r="Q1291" s="215"/>
      <c r="R1291" s="215"/>
      <c r="S1291" s="215"/>
      <c r="T1291" s="216"/>
      <c r="AT1291" s="217" t="s">
        <v>147</v>
      </c>
      <c r="AU1291" s="217" t="s">
        <v>83</v>
      </c>
      <c r="AV1291" s="13" t="s">
        <v>85</v>
      </c>
      <c r="AW1291" s="13" t="s">
        <v>31</v>
      </c>
      <c r="AX1291" s="13" t="s">
        <v>75</v>
      </c>
      <c r="AY1291" s="217" t="s">
        <v>137</v>
      </c>
    </row>
    <row r="1292" spans="1:65" s="12" customFormat="1">
      <c r="B1292" s="197"/>
      <c r="C1292" s="198"/>
      <c r="D1292" s="192" t="s">
        <v>147</v>
      </c>
      <c r="E1292" s="199" t="s">
        <v>1</v>
      </c>
      <c r="F1292" s="200" t="s">
        <v>2524</v>
      </c>
      <c r="G1292" s="198"/>
      <c r="H1292" s="199" t="s">
        <v>1</v>
      </c>
      <c r="I1292" s="201"/>
      <c r="J1292" s="198"/>
      <c r="K1292" s="198"/>
      <c r="L1292" s="202"/>
      <c r="M1292" s="203"/>
      <c r="N1292" s="204"/>
      <c r="O1292" s="204"/>
      <c r="P1292" s="204"/>
      <c r="Q1292" s="204"/>
      <c r="R1292" s="204"/>
      <c r="S1292" s="204"/>
      <c r="T1292" s="205"/>
      <c r="AT1292" s="206" t="s">
        <v>147</v>
      </c>
      <c r="AU1292" s="206" t="s">
        <v>83</v>
      </c>
      <c r="AV1292" s="12" t="s">
        <v>83</v>
      </c>
      <c r="AW1292" s="12" t="s">
        <v>31</v>
      </c>
      <c r="AX1292" s="12" t="s">
        <v>75</v>
      </c>
      <c r="AY1292" s="206" t="s">
        <v>137</v>
      </c>
    </row>
    <row r="1293" spans="1:65" s="13" customFormat="1">
      <c r="B1293" s="207"/>
      <c r="C1293" s="208"/>
      <c r="D1293" s="192" t="s">
        <v>147</v>
      </c>
      <c r="E1293" s="209" t="s">
        <v>1</v>
      </c>
      <c r="F1293" s="210" t="s">
        <v>2750</v>
      </c>
      <c r="G1293" s="208"/>
      <c r="H1293" s="211">
        <v>70.847999999999999</v>
      </c>
      <c r="I1293" s="212"/>
      <c r="J1293" s="208"/>
      <c r="K1293" s="208"/>
      <c r="L1293" s="213"/>
      <c r="M1293" s="214"/>
      <c r="N1293" s="215"/>
      <c r="O1293" s="215"/>
      <c r="P1293" s="215"/>
      <c r="Q1293" s="215"/>
      <c r="R1293" s="215"/>
      <c r="S1293" s="215"/>
      <c r="T1293" s="216"/>
      <c r="AT1293" s="217" t="s">
        <v>147</v>
      </c>
      <c r="AU1293" s="217" t="s">
        <v>83</v>
      </c>
      <c r="AV1293" s="13" t="s">
        <v>85</v>
      </c>
      <c r="AW1293" s="13" t="s">
        <v>31</v>
      </c>
      <c r="AX1293" s="13" t="s">
        <v>75</v>
      </c>
      <c r="AY1293" s="217" t="s">
        <v>137</v>
      </c>
    </row>
    <row r="1294" spans="1:65" s="12" customFormat="1">
      <c r="B1294" s="197"/>
      <c r="C1294" s="198"/>
      <c r="D1294" s="192" t="s">
        <v>147</v>
      </c>
      <c r="E1294" s="199" t="s">
        <v>1</v>
      </c>
      <c r="F1294" s="200" t="s">
        <v>2526</v>
      </c>
      <c r="G1294" s="198"/>
      <c r="H1294" s="199" t="s">
        <v>1</v>
      </c>
      <c r="I1294" s="201"/>
      <c r="J1294" s="198"/>
      <c r="K1294" s="198"/>
      <c r="L1294" s="202"/>
      <c r="M1294" s="203"/>
      <c r="N1294" s="204"/>
      <c r="O1294" s="204"/>
      <c r="P1294" s="204"/>
      <c r="Q1294" s="204"/>
      <c r="R1294" s="204"/>
      <c r="S1294" s="204"/>
      <c r="T1294" s="205"/>
      <c r="AT1294" s="206" t="s">
        <v>147</v>
      </c>
      <c r="AU1294" s="206" t="s">
        <v>83</v>
      </c>
      <c r="AV1294" s="12" t="s">
        <v>83</v>
      </c>
      <c r="AW1294" s="12" t="s">
        <v>31</v>
      </c>
      <c r="AX1294" s="12" t="s">
        <v>75</v>
      </c>
      <c r="AY1294" s="206" t="s">
        <v>137</v>
      </c>
    </row>
    <row r="1295" spans="1:65" s="13" customFormat="1">
      <c r="B1295" s="207"/>
      <c r="C1295" s="208"/>
      <c r="D1295" s="192" t="s">
        <v>147</v>
      </c>
      <c r="E1295" s="209" t="s">
        <v>1</v>
      </c>
      <c r="F1295" s="210" t="s">
        <v>2750</v>
      </c>
      <c r="G1295" s="208"/>
      <c r="H1295" s="211">
        <v>70.847999999999999</v>
      </c>
      <c r="I1295" s="212"/>
      <c r="J1295" s="208"/>
      <c r="K1295" s="208"/>
      <c r="L1295" s="213"/>
      <c r="M1295" s="214"/>
      <c r="N1295" s="215"/>
      <c r="O1295" s="215"/>
      <c r="P1295" s="215"/>
      <c r="Q1295" s="215"/>
      <c r="R1295" s="215"/>
      <c r="S1295" s="215"/>
      <c r="T1295" s="216"/>
      <c r="AT1295" s="217" t="s">
        <v>147</v>
      </c>
      <c r="AU1295" s="217" t="s">
        <v>83</v>
      </c>
      <c r="AV1295" s="13" t="s">
        <v>85</v>
      </c>
      <c r="AW1295" s="13" t="s">
        <v>31</v>
      </c>
      <c r="AX1295" s="13" t="s">
        <v>75</v>
      </c>
      <c r="AY1295" s="217" t="s">
        <v>137</v>
      </c>
    </row>
    <row r="1296" spans="1:65" s="12" customFormat="1">
      <c r="B1296" s="197"/>
      <c r="C1296" s="198"/>
      <c r="D1296" s="192" t="s">
        <v>147</v>
      </c>
      <c r="E1296" s="199" t="s">
        <v>1</v>
      </c>
      <c r="F1296" s="200" t="s">
        <v>2528</v>
      </c>
      <c r="G1296" s="198"/>
      <c r="H1296" s="199" t="s">
        <v>1</v>
      </c>
      <c r="I1296" s="201"/>
      <c r="J1296" s="198"/>
      <c r="K1296" s="198"/>
      <c r="L1296" s="202"/>
      <c r="M1296" s="203"/>
      <c r="N1296" s="204"/>
      <c r="O1296" s="204"/>
      <c r="P1296" s="204"/>
      <c r="Q1296" s="204"/>
      <c r="R1296" s="204"/>
      <c r="S1296" s="204"/>
      <c r="T1296" s="205"/>
      <c r="AT1296" s="206" t="s">
        <v>147</v>
      </c>
      <c r="AU1296" s="206" t="s">
        <v>83</v>
      </c>
      <c r="AV1296" s="12" t="s">
        <v>83</v>
      </c>
      <c r="AW1296" s="12" t="s">
        <v>31</v>
      </c>
      <c r="AX1296" s="12" t="s">
        <v>75</v>
      </c>
      <c r="AY1296" s="206" t="s">
        <v>137</v>
      </c>
    </row>
    <row r="1297" spans="2:51" s="13" customFormat="1">
      <c r="B1297" s="207"/>
      <c r="C1297" s="208"/>
      <c r="D1297" s="192" t="s">
        <v>147</v>
      </c>
      <c r="E1297" s="209" t="s">
        <v>1</v>
      </c>
      <c r="F1297" s="210" t="s">
        <v>2751</v>
      </c>
      <c r="G1297" s="208"/>
      <c r="H1297" s="211">
        <v>73.727999999999994</v>
      </c>
      <c r="I1297" s="212"/>
      <c r="J1297" s="208"/>
      <c r="K1297" s="208"/>
      <c r="L1297" s="213"/>
      <c r="M1297" s="214"/>
      <c r="N1297" s="215"/>
      <c r="O1297" s="215"/>
      <c r="P1297" s="215"/>
      <c r="Q1297" s="215"/>
      <c r="R1297" s="215"/>
      <c r="S1297" s="215"/>
      <c r="T1297" s="216"/>
      <c r="AT1297" s="217" t="s">
        <v>147</v>
      </c>
      <c r="AU1297" s="217" t="s">
        <v>83</v>
      </c>
      <c r="AV1297" s="13" t="s">
        <v>85</v>
      </c>
      <c r="AW1297" s="13" t="s">
        <v>31</v>
      </c>
      <c r="AX1297" s="13" t="s">
        <v>75</v>
      </c>
      <c r="AY1297" s="217" t="s">
        <v>137</v>
      </c>
    </row>
    <row r="1298" spans="2:51" s="12" customFormat="1">
      <c r="B1298" s="197"/>
      <c r="C1298" s="198"/>
      <c r="D1298" s="192" t="s">
        <v>147</v>
      </c>
      <c r="E1298" s="199" t="s">
        <v>1</v>
      </c>
      <c r="F1298" s="200" t="s">
        <v>1416</v>
      </c>
      <c r="G1298" s="198"/>
      <c r="H1298" s="199" t="s">
        <v>1</v>
      </c>
      <c r="I1298" s="201"/>
      <c r="J1298" s="198"/>
      <c r="K1298" s="198"/>
      <c r="L1298" s="202"/>
      <c r="M1298" s="203"/>
      <c r="N1298" s="204"/>
      <c r="O1298" s="204"/>
      <c r="P1298" s="204"/>
      <c r="Q1298" s="204"/>
      <c r="R1298" s="204"/>
      <c r="S1298" s="204"/>
      <c r="T1298" s="205"/>
      <c r="AT1298" s="206" t="s">
        <v>147</v>
      </c>
      <c r="AU1298" s="206" t="s">
        <v>83</v>
      </c>
      <c r="AV1298" s="12" t="s">
        <v>83</v>
      </c>
      <c r="AW1298" s="12" t="s">
        <v>31</v>
      </c>
      <c r="AX1298" s="12" t="s">
        <v>75</v>
      </c>
      <c r="AY1298" s="206" t="s">
        <v>137</v>
      </c>
    </row>
    <row r="1299" spans="2:51" s="13" customFormat="1">
      <c r="B1299" s="207"/>
      <c r="C1299" s="208"/>
      <c r="D1299" s="192" t="s">
        <v>147</v>
      </c>
      <c r="E1299" s="209" t="s">
        <v>1</v>
      </c>
      <c r="F1299" s="210" t="s">
        <v>2752</v>
      </c>
      <c r="G1299" s="208"/>
      <c r="H1299" s="211">
        <v>72.287999999999997</v>
      </c>
      <c r="I1299" s="212"/>
      <c r="J1299" s="208"/>
      <c r="K1299" s="208"/>
      <c r="L1299" s="213"/>
      <c r="M1299" s="214"/>
      <c r="N1299" s="215"/>
      <c r="O1299" s="215"/>
      <c r="P1299" s="215"/>
      <c r="Q1299" s="215"/>
      <c r="R1299" s="215"/>
      <c r="S1299" s="215"/>
      <c r="T1299" s="216"/>
      <c r="AT1299" s="217" t="s">
        <v>147</v>
      </c>
      <c r="AU1299" s="217" t="s">
        <v>83</v>
      </c>
      <c r="AV1299" s="13" t="s">
        <v>85</v>
      </c>
      <c r="AW1299" s="13" t="s">
        <v>31</v>
      </c>
      <c r="AX1299" s="13" t="s">
        <v>75</v>
      </c>
      <c r="AY1299" s="217" t="s">
        <v>137</v>
      </c>
    </row>
    <row r="1300" spans="2:51" s="12" customFormat="1">
      <c r="B1300" s="197"/>
      <c r="C1300" s="198"/>
      <c r="D1300" s="192" t="s">
        <v>147</v>
      </c>
      <c r="E1300" s="199" t="s">
        <v>1</v>
      </c>
      <c r="F1300" s="200" t="s">
        <v>2531</v>
      </c>
      <c r="G1300" s="198"/>
      <c r="H1300" s="199" t="s">
        <v>1</v>
      </c>
      <c r="I1300" s="201"/>
      <c r="J1300" s="198"/>
      <c r="K1300" s="198"/>
      <c r="L1300" s="202"/>
      <c r="M1300" s="203"/>
      <c r="N1300" s="204"/>
      <c r="O1300" s="204"/>
      <c r="P1300" s="204"/>
      <c r="Q1300" s="204"/>
      <c r="R1300" s="204"/>
      <c r="S1300" s="204"/>
      <c r="T1300" s="205"/>
      <c r="AT1300" s="206" t="s">
        <v>147</v>
      </c>
      <c r="AU1300" s="206" t="s">
        <v>83</v>
      </c>
      <c r="AV1300" s="12" t="s">
        <v>83</v>
      </c>
      <c r="AW1300" s="12" t="s">
        <v>31</v>
      </c>
      <c r="AX1300" s="12" t="s">
        <v>75</v>
      </c>
      <c r="AY1300" s="206" t="s">
        <v>137</v>
      </c>
    </row>
    <row r="1301" spans="2:51" s="13" customFormat="1">
      <c r="B1301" s="207"/>
      <c r="C1301" s="208"/>
      <c r="D1301" s="192" t="s">
        <v>147</v>
      </c>
      <c r="E1301" s="209" t="s">
        <v>1</v>
      </c>
      <c r="F1301" s="210" t="s">
        <v>2753</v>
      </c>
      <c r="G1301" s="208"/>
      <c r="H1301" s="211">
        <v>71.567999999999998</v>
      </c>
      <c r="I1301" s="212"/>
      <c r="J1301" s="208"/>
      <c r="K1301" s="208"/>
      <c r="L1301" s="213"/>
      <c r="M1301" s="214"/>
      <c r="N1301" s="215"/>
      <c r="O1301" s="215"/>
      <c r="P1301" s="215"/>
      <c r="Q1301" s="215"/>
      <c r="R1301" s="215"/>
      <c r="S1301" s="215"/>
      <c r="T1301" s="216"/>
      <c r="AT1301" s="217" t="s">
        <v>147</v>
      </c>
      <c r="AU1301" s="217" t="s">
        <v>83</v>
      </c>
      <c r="AV1301" s="13" t="s">
        <v>85</v>
      </c>
      <c r="AW1301" s="13" t="s">
        <v>31</v>
      </c>
      <c r="AX1301" s="13" t="s">
        <v>75</v>
      </c>
      <c r="AY1301" s="217" t="s">
        <v>137</v>
      </c>
    </row>
    <row r="1302" spans="2:51" s="12" customFormat="1">
      <c r="B1302" s="197"/>
      <c r="C1302" s="198"/>
      <c r="D1302" s="192" t="s">
        <v>147</v>
      </c>
      <c r="E1302" s="199" t="s">
        <v>1</v>
      </c>
      <c r="F1302" s="200" t="s">
        <v>2435</v>
      </c>
      <c r="G1302" s="198"/>
      <c r="H1302" s="199" t="s">
        <v>1</v>
      </c>
      <c r="I1302" s="201"/>
      <c r="J1302" s="198"/>
      <c r="K1302" s="198"/>
      <c r="L1302" s="202"/>
      <c r="M1302" s="203"/>
      <c r="N1302" s="204"/>
      <c r="O1302" s="204"/>
      <c r="P1302" s="204"/>
      <c r="Q1302" s="204"/>
      <c r="R1302" s="204"/>
      <c r="S1302" s="204"/>
      <c r="T1302" s="205"/>
      <c r="AT1302" s="206" t="s">
        <v>147</v>
      </c>
      <c r="AU1302" s="206" t="s">
        <v>83</v>
      </c>
      <c r="AV1302" s="12" t="s">
        <v>83</v>
      </c>
      <c r="AW1302" s="12" t="s">
        <v>31</v>
      </c>
      <c r="AX1302" s="12" t="s">
        <v>75</v>
      </c>
      <c r="AY1302" s="206" t="s">
        <v>137</v>
      </c>
    </row>
    <row r="1303" spans="2:51" s="13" customFormat="1">
      <c r="B1303" s="207"/>
      <c r="C1303" s="208"/>
      <c r="D1303" s="192" t="s">
        <v>147</v>
      </c>
      <c r="E1303" s="209" t="s">
        <v>1</v>
      </c>
      <c r="F1303" s="210" t="s">
        <v>2754</v>
      </c>
      <c r="G1303" s="208"/>
      <c r="H1303" s="211">
        <v>7.8760000000000003</v>
      </c>
      <c r="I1303" s="212"/>
      <c r="J1303" s="208"/>
      <c r="K1303" s="208"/>
      <c r="L1303" s="213"/>
      <c r="M1303" s="214"/>
      <c r="N1303" s="215"/>
      <c r="O1303" s="215"/>
      <c r="P1303" s="215"/>
      <c r="Q1303" s="215"/>
      <c r="R1303" s="215"/>
      <c r="S1303" s="215"/>
      <c r="T1303" s="216"/>
      <c r="AT1303" s="217" t="s">
        <v>147</v>
      </c>
      <c r="AU1303" s="217" t="s">
        <v>83</v>
      </c>
      <c r="AV1303" s="13" t="s">
        <v>85</v>
      </c>
      <c r="AW1303" s="13" t="s">
        <v>31</v>
      </c>
      <c r="AX1303" s="13" t="s">
        <v>75</v>
      </c>
      <c r="AY1303" s="217" t="s">
        <v>137</v>
      </c>
    </row>
    <row r="1304" spans="2:51" s="12" customFormat="1">
      <c r="B1304" s="197"/>
      <c r="C1304" s="198"/>
      <c r="D1304" s="192" t="s">
        <v>147</v>
      </c>
      <c r="E1304" s="199" t="s">
        <v>1</v>
      </c>
      <c r="F1304" s="200" t="s">
        <v>2543</v>
      </c>
      <c r="G1304" s="198"/>
      <c r="H1304" s="199" t="s">
        <v>1</v>
      </c>
      <c r="I1304" s="201"/>
      <c r="J1304" s="198"/>
      <c r="K1304" s="198"/>
      <c r="L1304" s="202"/>
      <c r="M1304" s="203"/>
      <c r="N1304" s="204"/>
      <c r="O1304" s="204"/>
      <c r="P1304" s="204"/>
      <c r="Q1304" s="204"/>
      <c r="R1304" s="204"/>
      <c r="S1304" s="204"/>
      <c r="T1304" s="205"/>
      <c r="AT1304" s="206" t="s">
        <v>147</v>
      </c>
      <c r="AU1304" s="206" t="s">
        <v>83</v>
      </c>
      <c r="AV1304" s="12" t="s">
        <v>83</v>
      </c>
      <c r="AW1304" s="12" t="s">
        <v>31</v>
      </c>
      <c r="AX1304" s="12" t="s">
        <v>75</v>
      </c>
      <c r="AY1304" s="206" t="s">
        <v>137</v>
      </c>
    </row>
    <row r="1305" spans="2:51" s="13" customFormat="1">
      <c r="B1305" s="207"/>
      <c r="C1305" s="208"/>
      <c r="D1305" s="192" t="s">
        <v>147</v>
      </c>
      <c r="E1305" s="209" t="s">
        <v>1</v>
      </c>
      <c r="F1305" s="210" t="s">
        <v>2755</v>
      </c>
      <c r="G1305" s="208"/>
      <c r="H1305" s="211">
        <v>232.053</v>
      </c>
      <c r="I1305" s="212"/>
      <c r="J1305" s="208"/>
      <c r="K1305" s="208"/>
      <c r="L1305" s="213"/>
      <c r="M1305" s="214"/>
      <c r="N1305" s="215"/>
      <c r="O1305" s="215"/>
      <c r="P1305" s="215"/>
      <c r="Q1305" s="215"/>
      <c r="R1305" s="215"/>
      <c r="S1305" s="215"/>
      <c r="T1305" s="216"/>
      <c r="AT1305" s="217" t="s">
        <v>147</v>
      </c>
      <c r="AU1305" s="217" t="s">
        <v>83</v>
      </c>
      <c r="AV1305" s="13" t="s">
        <v>85</v>
      </c>
      <c r="AW1305" s="13" t="s">
        <v>31</v>
      </c>
      <c r="AX1305" s="13" t="s">
        <v>75</v>
      </c>
      <c r="AY1305" s="217" t="s">
        <v>137</v>
      </c>
    </row>
    <row r="1306" spans="2:51" s="12" customFormat="1">
      <c r="B1306" s="197"/>
      <c r="C1306" s="198"/>
      <c r="D1306" s="192" t="s">
        <v>147</v>
      </c>
      <c r="E1306" s="199" t="s">
        <v>1</v>
      </c>
      <c r="F1306" s="200" t="s">
        <v>2462</v>
      </c>
      <c r="G1306" s="198"/>
      <c r="H1306" s="199" t="s">
        <v>1</v>
      </c>
      <c r="I1306" s="201"/>
      <c r="J1306" s="198"/>
      <c r="K1306" s="198"/>
      <c r="L1306" s="202"/>
      <c r="M1306" s="203"/>
      <c r="N1306" s="204"/>
      <c r="O1306" s="204"/>
      <c r="P1306" s="204"/>
      <c r="Q1306" s="204"/>
      <c r="R1306" s="204"/>
      <c r="S1306" s="204"/>
      <c r="T1306" s="205"/>
      <c r="AT1306" s="206" t="s">
        <v>147</v>
      </c>
      <c r="AU1306" s="206" t="s">
        <v>83</v>
      </c>
      <c r="AV1306" s="12" t="s">
        <v>83</v>
      </c>
      <c r="AW1306" s="12" t="s">
        <v>31</v>
      </c>
      <c r="AX1306" s="12" t="s">
        <v>75</v>
      </c>
      <c r="AY1306" s="206" t="s">
        <v>137</v>
      </c>
    </row>
    <row r="1307" spans="2:51" s="13" customFormat="1">
      <c r="B1307" s="207"/>
      <c r="C1307" s="208"/>
      <c r="D1307" s="192" t="s">
        <v>147</v>
      </c>
      <c r="E1307" s="209" t="s">
        <v>1</v>
      </c>
      <c r="F1307" s="210" t="s">
        <v>2756</v>
      </c>
      <c r="G1307" s="208"/>
      <c r="H1307" s="211">
        <v>157.20500000000001</v>
      </c>
      <c r="I1307" s="212"/>
      <c r="J1307" s="208"/>
      <c r="K1307" s="208"/>
      <c r="L1307" s="213"/>
      <c r="M1307" s="214"/>
      <c r="N1307" s="215"/>
      <c r="O1307" s="215"/>
      <c r="P1307" s="215"/>
      <c r="Q1307" s="215"/>
      <c r="R1307" s="215"/>
      <c r="S1307" s="215"/>
      <c r="T1307" s="216"/>
      <c r="AT1307" s="217" t="s">
        <v>147</v>
      </c>
      <c r="AU1307" s="217" t="s">
        <v>83</v>
      </c>
      <c r="AV1307" s="13" t="s">
        <v>85</v>
      </c>
      <c r="AW1307" s="13" t="s">
        <v>31</v>
      </c>
      <c r="AX1307" s="13" t="s">
        <v>75</v>
      </c>
      <c r="AY1307" s="217" t="s">
        <v>137</v>
      </c>
    </row>
    <row r="1308" spans="2:51" s="12" customFormat="1">
      <c r="B1308" s="197"/>
      <c r="C1308" s="198"/>
      <c r="D1308" s="192" t="s">
        <v>147</v>
      </c>
      <c r="E1308" s="199" t="s">
        <v>1</v>
      </c>
      <c r="F1308" s="200" t="s">
        <v>1301</v>
      </c>
      <c r="G1308" s="198"/>
      <c r="H1308" s="199" t="s">
        <v>1</v>
      </c>
      <c r="I1308" s="201"/>
      <c r="J1308" s="198"/>
      <c r="K1308" s="198"/>
      <c r="L1308" s="202"/>
      <c r="M1308" s="203"/>
      <c r="N1308" s="204"/>
      <c r="O1308" s="204"/>
      <c r="P1308" s="204"/>
      <c r="Q1308" s="204"/>
      <c r="R1308" s="204"/>
      <c r="S1308" s="204"/>
      <c r="T1308" s="205"/>
      <c r="AT1308" s="206" t="s">
        <v>147</v>
      </c>
      <c r="AU1308" s="206" t="s">
        <v>83</v>
      </c>
      <c r="AV1308" s="12" t="s">
        <v>83</v>
      </c>
      <c r="AW1308" s="12" t="s">
        <v>31</v>
      </c>
      <c r="AX1308" s="12" t="s">
        <v>75</v>
      </c>
      <c r="AY1308" s="206" t="s">
        <v>137</v>
      </c>
    </row>
    <row r="1309" spans="2:51" s="13" customFormat="1">
      <c r="B1309" s="207"/>
      <c r="C1309" s="208"/>
      <c r="D1309" s="192" t="s">
        <v>147</v>
      </c>
      <c r="E1309" s="209" t="s">
        <v>1</v>
      </c>
      <c r="F1309" s="210" t="s">
        <v>2757</v>
      </c>
      <c r="G1309" s="208"/>
      <c r="H1309" s="211">
        <v>632.16</v>
      </c>
      <c r="I1309" s="212"/>
      <c r="J1309" s="208"/>
      <c r="K1309" s="208"/>
      <c r="L1309" s="213"/>
      <c r="M1309" s="214"/>
      <c r="N1309" s="215"/>
      <c r="O1309" s="215"/>
      <c r="P1309" s="215"/>
      <c r="Q1309" s="215"/>
      <c r="R1309" s="215"/>
      <c r="S1309" s="215"/>
      <c r="T1309" s="216"/>
      <c r="AT1309" s="217" t="s">
        <v>147</v>
      </c>
      <c r="AU1309" s="217" t="s">
        <v>83</v>
      </c>
      <c r="AV1309" s="13" t="s">
        <v>85</v>
      </c>
      <c r="AW1309" s="13" t="s">
        <v>31</v>
      </c>
      <c r="AX1309" s="13" t="s">
        <v>75</v>
      </c>
      <c r="AY1309" s="217" t="s">
        <v>137</v>
      </c>
    </row>
    <row r="1310" spans="2:51" s="12" customFormat="1">
      <c r="B1310" s="197"/>
      <c r="C1310" s="198"/>
      <c r="D1310" s="192" t="s">
        <v>147</v>
      </c>
      <c r="E1310" s="199" t="s">
        <v>1</v>
      </c>
      <c r="F1310" s="200" t="s">
        <v>1304</v>
      </c>
      <c r="G1310" s="198"/>
      <c r="H1310" s="199" t="s">
        <v>1</v>
      </c>
      <c r="I1310" s="201"/>
      <c r="J1310" s="198"/>
      <c r="K1310" s="198"/>
      <c r="L1310" s="202"/>
      <c r="M1310" s="203"/>
      <c r="N1310" s="204"/>
      <c r="O1310" s="204"/>
      <c r="P1310" s="204"/>
      <c r="Q1310" s="204"/>
      <c r="R1310" s="204"/>
      <c r="S1310" s="204"/>
      <c r="T1310" s="205"/>
      <c r="AT1310" s="206" t="s">
        <v>147</v>
      </c>
      <c r="AU1310" s="206" t="s">
        <v>83</v>
      </c>
      <c r="AV1310" s="12" t="s">
        <v>83</v>
      </c>
      <c r="AW1310" s="12" t="s">
        <v>31</v>
      </c>
      <c r="AX1310" s="12" t="s">
        <v>75</v>
      </c>
      <c r="AY1310" s="206" t="s">
        <v>137</v>
      </c>
    </row>
    <row r="1311" spans="2:51" s="13" customFormat="1">
      <c r="B1311" s="207"/>
      <c r="C1311" s="208"/>
      <c r="D1311" s="192" t="s">
        <v>147</v>
      </c>
      <c r="E1311" s="209" t="s">
        <v>1</v>
      </c>
      <c r="F1311" s="210" t="s">
        <v>2758</v>
      </c>
      <c r="G1311" s="208"/>
      <c r="H1311" s="211">
        <v>5.76</v>
      </c>
      <c r="I1311" s="212"/>
      <c r="J1311" s="208"/>
      <c r="K1311" s="208"/>
      <c r="L1311" s="213"/>
      <c r="M1311" s="214"/>
      <c r="N1311" s="215"/>
      <c r="O1311" s="215"/>
      <c r="P1311" s="215"/>
      <c r="Q1311" s="215"/>
      <c r="R1311" s="215"/>
      <c r="S1311" s="215"/>
      <c r="T1311" s="216"/>
      <c r="AT1311" s="217" t="s">
        <v>147</v>
      </c>
      <c r="AU1311" s="217" t="s">
        <v>83</v>
      </c>
      <c r="AV1311" s="13" t="s">
        <v>85</v>
      </c>
      <c r="AW1311" s="13" t="s">
        <v>31</v>
      </c>
      <c r="AX1311" s="13" t="s">
        <v>75</v>
      </c>
      <c r="AY1311" s="217" t="s">
        <v>137</v>
      </c>
    </row>
    <row r="1312" spans="2:51" s="13" customFormat="1">
      <c r="B1312" s="207"/>
      <c r="C1312" s="208"/>
      <c r="D1312" s="192" t="s">
        <v>147</v>
      </c>
      <c r="E1312" s="209" t="s">
        <v>1</v>
      </c>
      <c r="F1312" s="210" t="s">
        <v>2759</v>
      </c>
      <c r="G1312" s="208"/>
      <c r="H1312" s="211">
        <v>856.8</v>
      </c>
      <c r="I1312" s="212"/>
      <c r="J1312" s="208"/>
      <c r="K1312" s="208"/>
      <c r="L1312" s="213"/>
      <c r="M1312" s="214"/>
      <c r="N1312" s="215"/>
      <c r="O1312" s="215"/>
      <c r="P1312" s="215"/>
      <c r="Q1312" s="215"/>
      <c r="R1312" s="215"/>
      <c r="S1312" s="215"/>
      <c r="T1312" s="216"/>
      <c r="AT1312" s="217" t="s">
        <v>147</v>
      </c>
      <c r="AU1312" s="217" t="s">
        <v>83</v>
      </c>
      <c r="AV1312" s="13" t="s">
        <v>85</v>
      </c>
      <c r="AW1312" s="13" t="s">
        <v>31</v>
      </c>
      <c r="AX1312" s="13" t="s">
        <v>75</v>
      </c>
      <c r="AY1312" s="217" t="s">
        <v>137</v>
      </c>
    </row>
    <row r="1313" spans="1:65" s="13" customFormat="1">
      <c r="B1313" s="207"/>
      <c r="C1313" s="208"/>
      <c r="D1313" s="192" t="s">
        <v>147</v>
      </c>
      <c r="E1313" s="209" t="s">
        <v>1</v>
      </c>
      <c r="F1313" s="210" t="s">
        <v>2760</v>
      </c>
      <c r="G1313" s="208"/>
      <c r="H1313" s="211">
        <v>20.7</v>
      </c>
      <c r="I1313" s="212"/>
      <c r="J1313" s="208"/>
      <c r="K1313" s="208"/>
      <c r="L1313" s="213"/>
      <c r="M1313" s="214"/>
      <c r="N1313" s="215"/>
      <c r="O1313" s="215"/>
      <c r="P1313" s="215"/>
      <c r="Q1313" s="215"/>
      <c r="R1313" s="215"/>
      <c r="S1313" s="215"/>
      <c r="T1313" s="216"/>
      <c r="AT1313" s="217" t="s">
        <v>147</v>
      </c>
      <c r="AU1313" s="217" t="s">
        <v>83</v>
      </c>
      <c r="AV1313" s="13" t="s">
        <v>85</v>
      </c>
      <c r="AW1313" s="13" t="s">
        <v>31</v>
      </c>
      <c r="AX1313" s="13" t="s">
        <v>75</v>
      </c>
      <c r="AY1313" s="217" t="s">
        <v>137</v>
      </c>
    </row>
    <row r="1314" spans="1:65" s="12" customFormat="1">
      <c r="B1314" s="197"/>
      <c r="C1314" s="198"/>
      <c r="D1314" s="192" t="s">
        <v>147</v>
      </c>
      <c r="E1314" s="199" t="s">
        <v>1</v>
      </c>
      <c r="F1314" s="200" t="s">
        <v>2397</v>
      </c>
      <c r="G1314" s="198"/>
      <c r="H1314" s="199" t="s">
        <v>1</v>
      </c>
      <c r="I1314" s="201"/>
      <c r="J1314" s="198"/>
      <c r="K1314" s="198"/>
      <c r="L1314" s="202"/>
      <c r="M1314" s="203"/>
      <c r="N1314" s="204"/>
      <c r="O1314" s="204"/>
      <c r="P1314" s="204"/>
      <c r="Q1314" s="204"/>
      <c r="R1314" s="204"/>
      <c r="S1314" s="204"/>
      <c r="T1314" s="205"/>
      <c r="AT1314" s="206" t="s">
        <v>147</v>
      </c>
      <c r="AU1314" s="206" t="s">
        <v>83</v>
      </c>
      <c r="AV1314" s="12" t="s">
        <v>83</v>
      </c>
      <c r="AW1314" s="12" t="s">
        <v>31</v>
      </c>
      <c r="AX1314" s="12" t="s">
        <v>75</v>
      </c>
      <c r="AY1314" s="206" t="s">
        <v>137</v>
      </c>
    </row>
    <row r="1315" spans="1:65" s="13" customFormat="1">
      <c r="B1315" s="207"/>
      <c r="C1315" s="208"/>
      <c r="D1315" s="192" t="s">
        <v>147</v>
      </c>
      <c r="E1315" s="209" t="s">
        <v>1</v>
      </c>
      <c r="F1315" s="210" t="s">
        <v>2761</v>
      </c>
      <c r="G1315" s="208"/>
      <c r="H1315" s="211">
        <v>309.06</v>
      </c>
      <c r="I1315" s="212"/>
      <c r="J1315" s="208"/>
      <c r="K1315" s="208"/>
      <c r="L1315" s="213"/>
      <c r="M1315" s="214"/>
      <c r="N1315" s="215"/>
      <c r="O1315" s="215"/>
      <c r="P1315" s="215"/>
      <c r="Q1315" s="215"/>
      <c r="R1315" s="215"/>
      <c r="S1315" s="215"/>
      <c r="T1315" s="216"/>
      <c r="AT1315" s="217" t="s">
        <v>147</v>
      </c>
      <c r="AU1315" s="217" t="s">
        <v>83</v>
      </c>
      <c r="AV1315" s="13" t="s">
        <v>85</v>
      </c>
      <c r="AW1315" s="13" t="s">
        <v>31</v>
      </c>
      <c r="AX1315" s="13" t="s">
        <v>75</v>
      </c>
      <c r="AY1315" s="217" t="s">
        <v>137</v>
      </c>
    </row>
    <row r="1316" spans="1:65" s="12" customFormat="1">
      <c r="B1316" s="197"/>
      <c r="C1316" s="198"/>
      <c r="D1316" s="192" t="s">
        <v>147</v>
      </c>
      <c r="E1316" s="199" t="s">
        <v>1</v>
      </c>
      <c r="F1316" s="200" t="s">
        <v>1305</v>
      </c>
      <c r="G1316" s="198"/>
      <c r="H1316" s="199" t="s">
        <v>1</v>
      </c>
      <c r="I1316" s="201"/>
      <c r="J1316" s="198"/>
      <c r="K1316" s="198"/>
      <c r="L1316" s="202"/>
      <c r="M1316" s="203"/>
      <c r="N1316" s="204"/>
      <c r="O1316" s="204"/>
      <c r="P1316" s="204"/>
      <c r="Q1316" s="204"/>
      <c r="R1316" s="204"/>
      <c r="S1316" s="204"/>
      <c r="T1316" s="205"/>
      <c r="AT1316" s="206" t="s">
        <v>147</v>
      </c>
      <c r="AU1316" s="206" t="s">
        <v>83</v>
      </c>
      <c r="AV1316" s="12" t="s">
        <v>83</v>
      </c>
      <c r="AW1316" s="12" t="s">
        <v>31</v>
      </c>
      <c r="AX1316" s="12" t="s">
        <v>75</v>
      </c>
      <c r="AY1316" s="206" t="s">
        <v>137</v>
      </c>
    </row>
    <row r="1317" spans="1:65" s="13" customFormat="1">
      <c r="B1317" s="207"/>
      <c r="C1317" s="208"/>
      <c r="D1317" s="192" t="s">
        <v>147</v>
      </c>
      <c r="E1317" s="209" t="s">
        <v>1</v>
      </c>
      <c r="F1317" s="210" t="s">
        <v>2762</v>
      </c>
      <c r="G1317" s="208"/>
      <c r="H1317" s="211">
        <v>491.04</v>
      </c>
      <c r="I1317" s="212"/>
      <c r="J1317" s="208"/>
      <c r="K1317" s="208"/>
      <c r="L1317" s="213"/>
      <c r="M1317" s="214"/>
      <c r="N1317" s="215"/>
      <c r="O1317" s="215"/>
      <c r="P1317" s="215"/>
      <c r="Q1317" s="215"/>
      <c r="R1317" s="215"/>
      <c r="S1317" s="215"/>
      <c r="T1317" s="216"/>
      <c r="AT1317" s="217" t="s">
        <v>147</v>
      </c>
      <c r="AU1317" s="217" t="s">
        <v>83</v>
      </c>
      <c r="AV1317" s="13" t="s">
        <v>85</v>
      </c>
      <c r="AW1317" s="13" t="s">
        <v>31</v>
      </c>
      <c r="AX1317" s="13" t="s">
        <v>75</v>
      </c>
      <c r="AY1317" s="217" t="s">
        <v>137</v>
      </c>
    </row>
    <row r="1318" spans="1:65" s="12" customFormat="1">
      <c r="B1318" s="197"/>
      <c r="C1318" s="198"/>
      <c r="D1318" s="192" t="s">
        <v>147</v>
      </c>
      <c r="E1318" s="199" t="s">
        <v>1</v>
      </c>
      <c r="F1318" s="200" t="s">
        <v>2763</v>
      </c>
      <c r="G1318" s="198"/>
      <c r="H1318" s="199" t="s">
        <v>1</v>
      </c>
      <c r="I1318" s="201"/>
      <c r="J1318" s="198"/>
      <c r="K1318" s="198"/>
      <c r="L1318" s="202"/>
      <c r="M1318" s="203"/>
      <c r="N1318" s="204"/>
      <c r="O1318" s="204"/>
      <c r="P1318" s="204"/>
      <c r="Q1318" s="204"/>
      <c r="R1318" s="204"/>
      <c r="S1318" s="204"/>
      <c r="T1318" s="205"/>
      <c r="AT1318" s="206" t="s">
        <v>147</v>
      </c>
      <c r="AU1318" s="206" t="s">
        <v>83</v>
      </c>
      <c r="AV1318" s="12" t="s">
        <v>83</v>
      </c>
      <c r="AW1318" s="12" t="s">
        <v>31</v>
      </c>
      <c r="AX1318" s="12" t="s">
        <v>75</v>
      </c>
      <c r="AY1318" s="206" t="s">
        <v>137</v>
      </c>
    </row>
    <row r="1319" spans="1:65" s="13" customFormat="1">
      <c r="B1319" s="207"/>
      <c r="C1319" s="208"/>
      <c r="D1319" s="192" t="s">
        <v>147</v>
      </c>
      <c r="E1319" s="209" t="s">
        <v>1</v>
      </c>
      <c r="F1319" s="210" t="s">
        <v>2764</v>
      </c>
      <c r="G1319" s="208"/>
      <c r="H1319" s="211">
        <v>25.92</v>
      </c>
      <c r="I1319" s="212"/>
      <c r="J1319" s="208"/>
      <c r="K1319" s="208"/>
      <c r="L1319" s="213"/>
      <c r="M1319" s="214"/>
      <c r="N1319" s="215"/>
      <c r="O1319" s="215"/>
      <c r="P1319" s="215"/>
      <c r="Q1319" s="215"/>
      <c r="R1319" s="215"/>
      <c r="S1319" s="215"/>
      <c r="T1319" s="216"/>
      <c r="AT1319" s="217" t="s">
        <v>147</v>
      </c>
      <c r="AU1319" s="217" t="s">
        <v>83</v>
      </c>
      <c r="AV1319" s="13" t="s">
        <v>85</v>
      </c>
      <c r="AW1319" s="13" t="s">
        <v>31</v>
      </c>
      <c r="AX1319" s="13" t="s">
        <v>75</v>
      </c>
      <c r="AY1319" s="217" t="s">
        <v>137</v>
      </c>
    </row>
    <row r="1320" spans="1:65" s="12" customFormat="1">
      <c r="B1320" s="197"/>
      <c r="C1320" s="198"/>
      <c r="D1320" s="192" t="s">
        <v>147</v>
      </c>
      <c r="E1320" s="199" t="s">
        <v>1</v>
      </c>
      <c r="F1320" s="200" t="s">
        <v>2765</v>
      </c>
      <c r="G1320" s="198"/>
      <c r="H1320" s="199" t="s">
        <v>1</v>
      </c>
      <c r="I1320" s="201"/>
      <c r="J1320" s="198"/>
      <c r="K1320" s="198"/>
      <c r="L1320" s="202"/>
      <c r="M1320" s="203"/>
      <c r="N1320" s="204"/>
      <c r="O1320" s="204"/>
      <c r="P1320" s="204"/>
      <c r="Q1320" s="204"/>
      <c r="R1320" s="204"/>
      <c r="S1320" s="204"/>
      <c r="T1320" s="205"/>
      <c r="AT1320" s="206" t="s">
        <v>147</v>
      </c>
      <c r="AU1320" s="206" t="s">
        <v>83</v>
      </c>
      <c r="AV1320" s="12" t="s">
        <v>83</v>
      </c>
      <c r="AW1320" s="12" t="s">
        <v>31</v>
      </c>
      <c r="AX1320" s="12" t="s">
        <v>75</v>
      </c>
      <c r="AY1320" s="206" t="s">
        <v>137</v>
      </c>
    </row>
    <row r="1321" spans="1:65" s="13" customFormat="1">
      <c r="B1321" s="207"/>
      <c r="C1321" s="208"/>
      <c r="D1321" s="192" t="s">
        <v>147</v>
      </c>
      <c r="E1321" s="209" t="s">
        <v>1</v>
      </c>
      <c r="F1321" s="210" t="s">
        <v>2764</v>
      </c>
      <c r="G1321" s="208"/>
      <c r="H1321" s="211">
        <v>25.92</v>
      </c>
      <c r="I1321" s="212"/>
      <c r="J1321" s="208"/>
      <c r="K1321" s="208"/>
      <c r="L1321" s="213"/>
      <c r="M1321" s="214"/>
      <c r="N1321" s="215"/>
      <c r="O1321" s="215"/>
      <c r="P1321" s="215"/>
      <c r="Q1321" s="215"/>
      <c r="R1321" s="215"/>
      <c r="S1321" s="215"/>
      <c r="T1321" s="216"/>
      <c r="AT1321" s="217" t="s">
        <v>147</v>
      </c>
      <c r="AU1321" s="217" t="s">
        <v>83</v>
      </c>
      <c r="AV1321" s="13" t="s">
        <v>85</v>
      </c>
      <c r="AW1321" s="13" t="s">
        <v>31</v>
      </c>
      <c r="AX1321" s="13" t="s">
        <v>75</v>
      </c>
      <c r="AY1321" s="217" t="s">
        <v>137</v>
      </c>
    </row>
    <row r="1322" spans="1:65" s="14" customFormat="1">
      <c r="B1322" s="218"/>
      <c r="C1322" s="219"/>
      <c r="D1322" s="192" t="s">
        <v>147</v>
      </c>
      <c r="E1322" s="220" t="s">
        <v>1</v>
      </c>
      <c r="F1322" s="221" t="s">
        <v>152</v>
      </c>
      <c r="G1322" s="219"/>
      <c r="H1322" s="222">
        <v>3253.152</v>
      </c>
      <c r="I1322" s="223"/>
      <c r="J1322" s="219"/>
      <c r="K1322" s="219"/>
      <c r="L1322" s="224"/>
      <c r="M1322" s="225"/>
      <c r="N1322" s="226"/>
      <c r="O1322" s="226"/>
      <c r="P1322" s="226"/>
      <c r="Q1322" s="226"/>
      <c r="R1322" s="226"/>
      <c r="S1322" s="226"/>
      <c r="T1322" s="227"/>
      <c r="AT1322" s="228" t="s">
        <v>147</v>
      </c>
      <c r="AU1322" s="228" t="s">
        <v>83</v>
      </c>
      <c r="AV1322" s="14" t="s">
        <v>144</v>
      </c>
      <c r="AW1322" s="14" t="s">
        <v>31</v>
      </c>
      <c r="AX1322" s="14" t="s">
        <v>83</v>
      </c>
      <c r="AY1322" s="228" t="s">
        <v>137</v>
      </c>
    </row>
    <row r="1323" spans="1:65" s="2" customFormat="1" ht="16.5" customHeight="1">
      <c r="A1323" s="34"/>
      <c r="B1323" s="35"/>
      <c r="C1323" s="178" t="s">
        <v>802</v>
      </c>
      <c r="D1323" s="178" t="s">
        <v>138</v>
      </c>
      <c r="E1323" s="179" t="s">
        <v>620</v>
      </c>
      <c r="F1323" s="180" t="s">
        <v>621</v>
      </c>
      <c r="G1323" s="181" t="s">
        <v>608</v>
      </c>
      <c r="H1323" s="182">
        <v>45.2</v>
      </c>
      <c r="I1323" s="183"/>
      <c r="J1323" s="184">
        <f>ROUND(I1323*H1323,2)</f>
        <v>0</v>
      </c>
      <c r="K1323" s="180" t="s">
        <v>142</v>
      </c>
      <c r="L1323" s="185"/>
      <c r="M1323" s="186" t="s">
        <v>1</v>
      </c>
      <c r="N1323" s="187" t="s">
        <v>40</v>
      </c>
      <c r="O1323" s="71"/>
      <c r="P1323" s="188">
        <f>O1323*H1323</f>
        <v>0</v>
      </c>
      <c r="Q1323" s="188">
        <v>1</v>
      </c>
      <c r="R1323" s="188">
        <f>Q1323*H1323</f>
        <v>45.2</v>
      </c>
      <c r="S1323" s="188">
        <v>0</v>
      </c>
      <c r="T1323" s="189">
        <f>S1323*H1323</f>
        <v>0</v>
      </c>
      <c r="U1323" s="34"/>
      <c r="V1323" s="34"/>
      <c r="W1323" s="34"/>
      <c r="X1323" s="34"/>
      <c r="Y1323" s="34"/>
      <c r="Z1323" s="34"/>
      <c r="AA1323" s="34"/>
      <c r="AB1323" s="34"/>
      <c r="AC1323" s="34"/>
      <c r="AD1323" s="34"/>
      <c r="AE1323" s="34"/>
      <c r="AR1323" s="190" t="s">
        <v>143</v>
      </c>
      <c r="AT1323" s="190" t="s">
        <v>138</v>
      </c>
      <c r="AU1323" s="190" t="s">
        <v>83</v>
      </c>
      <c r="AY1323" s="17" t="s">
        <v>137</v>
      </c>
      <c r="BE1323" s="191">
        <f>IF(N1323="základní",J1323,0)</f>
        <v>0</v>
      </c>
      <c r="BF1323" s="191">
        <f>IF(N1323="snížená",J1323,0)</f>
        <v>0</v>
      </c>
      <c r="BG1323" s="191">
        <f>IF(N1323="zákl. přenesená",J1323,0)</f>
        <v>0</v>
      </c>
      <c r="BH1323" s="191">
        <f>IF(N1323="sníž. přenesená",J1323,0)</f>
        <v>0</v>
      </c>
      <c r="BI1323" s="191">
        <f>IF(N1323="nulová",J1323,0)</f>
        <v>0</v>
      </c>
      <c r="BJ1323" s="17" t="s">
        <v>83</v>
      </c>
      <c r="BK1323" s="191">
        <f>ROUND(I1323*H1323,2)</f>
        <v>0</v>
      </c>
      <c r="BL1323" s="17" t="s">
        <v>144</v>
      </c>
      <c r="BM1323" s="190" t="s">
        <v>2766</v>
      </c>
    </row>
    <row r="1324" spans="1:65" s="2" customFormat="1">
      <c r="A1324" s="34"/>
      <c r="B1324" s="35"/>
      <c r="C1324" s="36"/>
      <c r="D1324" s="192" t="s">
        <v>146</v>
      </c>
      <c r="E1324" s="36"/>
      <c r="F1324" s="193" t="s">
        <v>621</v>
      </c>
      <c r="G1324" s="36"/>
      <c r="H1324" s="36"/>
      <c r="I1324" s="194"/>
      <c r="J1324" s="36"/>
      <c r="K1324" s="36"/>
      <c r="L1324" s="39"/>
      <c r="M1324" s="195"/>
      <c r="N1324" s="196"/>
      <c r="O1324" s="71"/>
      <c r="P1324" s="71"/>
      <c r="Q1324" s="71"/>
      <c r="R1324" s="71"/>
      <c r="S1324" s="71"/>
      <c r="T1324" s="72"/>
      <c r="U1324" s="34"/>
      <c r="V1324" s="34"/>
      <c r="W1324" s="34"/>
      <c r="X1324" s="34"/>
      <c r="Y1324" s="34"/>
      <c r="Z1324" s="34"/>
      <c r="AA1324" s="34"/>
      <c r="AB1324" s="34"/>
      <c r="AC1324" s="34"/>
      <c r="AD1324" s="34"/>
      <c r="AE1324" s="34"/>
      <c r="AT1324" s="17" t="s">
        <v>146</v>
      </c>
      <c r="AU1324" s="17" t="s">
        <v>83</v>
      </c>
    </row>
    <row r="1325" spans="1:65" s="12" customFormat="1">
      <c r="B1325" s="197"/>
      <c r="C1325" s="198"/>
      <c r="D1325" s="192" t="s">
        <v>147</v>
      </c>
      <c r="E1325" s="199" t="s">
        <v>1</v>
      </c>
      <c r="F1325" s="200" t="s">
        <v>1564</v>
      </c>
      <c r="G1325" s="198"/>
      <c r="H1325" s="199" t="s">
        <v>1</v>
      </c>
      <c r="I1325" s="201"/>
      <c r="J1325" s="198"/>
      <c r="K1325" s="198"/>
      <c r="L1325" s="202"/>
      <c r="M1325" s="203"/>
      <c r="N1325" s="204"/>
      <c r="O1325" s="204"/>
      <c r="P1325" s="204"/>
      <c r="Q1325" s="204"/>
      <c r="R1325" s="204"/>
      <c r="S1325" s="204"/>
      <c r="T1325" s="205"/>
      <c r="AT1325" s="206" t="s">
        <v>147</v>
      </c>
      <c r="AU1325" s="206" t="s">
        <v>83</v>
      </c>
      <c r="AV1325" s="12" t="s">
        <v>83</v>
      </c>
      <c r="AW1325" s="12" t="s">
        <v>31</v>
      </c>
      <c r="AX1325" s="12" t="s">
        <v>75</v>
      </c>
      <c r="AY1325" s="206" t="s">
        <v>137</v>
      </c>
    </row>
    <row r="1326" spans="1:65" s="12" customFormat="1">
      <c r="B1326" s="197"/>
      <c r="C1326" s="198"/>
      <c r="D1326" s="192" t="s">
        <v>147</v>
      </c>
      <c r="E1326" s="199" t="s">
        <v>1</v>
      </c>
      <c r="F1326" s="200" t="s">
        <v>2767</v>
      </c>
      <c r="G1326" s="198"/>
      <c r="H1326" s="199" t="s">
        <v>1</v>
      </c>
      <c r="I1326" s="201"/>
      <c r="J1326" s="198"/>
      <c r="K1326" s="198"/>
      <c r="L1326" s="202"/>
      <c r="M1326" s="203"/>
      <c r="N1326" s="204"/>
      <c r="O1326" s="204"/>
      <c r="P1326" s="204"/>
      <c r="Q1326" s="204"/>
      <c r="R1326" s="204"/>
      <c r="S1326" s="204"/>
      <c r="T1326" s="205"/>
      <c r="AT1326" s="206" t="s">
        <v>147</v>
      </c>
      <c r="AU1326" s="206" t="s">
        <v>83</v>
      </c>
      <c r="AV1326" s="12" t="s">
        <v>83</v>
      </c>
      <c r="AW1326" s="12" t="s">
        <v>31</v>
      </c>
      <c r="AX1326" s="12" t="s">
        <v>75</v>
      </c>
      <c r="AY1326" s="206" t="s">
        <v>137</v>
      </c>
    </row>
    <row r="1327" spans="1:65" s="13" customFormat="1">
      <c r="B1327" s="207"/>
      <c r="C1327" s="208"/>
      <c r="D1327" s="192" t="s">
        <v>147</v>
      </c>
      <c r="E1327" s="209" t="s">
        <v>1</v>
      </c>
      <c r="F1327" s="210" t="s">
        <v>2768</v>
      </c>
      <c r="G1327" s="208"/>
      <c r="H1327" s="211">
        <v>3.2</v>
      </c>
      <c r="I1327" s="212"/>
      <c r="J1327" s="208"/>
      <c r="K1327" s="208"/>
      <c r="L1327" s="213"/>
      <c r="M1327" s="214"/>
      <c r="N1327" s="215"/>
      <c r="O1327" s="215"/>
      <c r="P1327" s="215"/>
      <c r="Q1327" s="215"/>
      <c r="R1327" s="215"/>
      <c r="S1327" s="215"/>
      <c r="T1327" s="216"/>
      <c r="AT1327" s="217" t="s">
        <v>147</v>
      </c>
      <c r="AU1327" s="217" t="s">
        <v>83</v>
      </c>
      <c r="AV1327" s="13" t="s">
        <v>85</v>
      </c>
      <c r="AW1327" s="13" t="s">
        <v>31</v>
      </c>
      <c r="AX1327" s="13" t="s">
        <v>75</v>
      </c>
      <c r="AY1327" s="217" t="s">
        <v>137</v>
      </c>
    </row>
    <row r="1328" spans="1:65" s="12" customFormat="1">
      <c r="B1328" s="197"/>
      <c r="C1328" s="198"/>
      <c r="D1328" s="192" t="s">
        <v>147</v>
      </c>
      <c r="E1328" s="199" t="s">
        <v>1</v>
      </c>
      <c r="F1328" s="200" t="s">
        <v>1575</v>
      </c>
      <c r="G1328" s="198"/>
      <c r="H1328" s="199" t="s">
        <v>1</v>
      </c>
      <c r="I1328" s="201"/>
      <c r="J1328" s="198"/>
      <c r="K1328" s="198"/>
      <c r="L1328" s="202"/>
      <c r="M1328" s="203"/>
      <c r="N1328" s="204"/>
      <c r="O1328" s="204"/>
      <c r="P1328" s="204"/>
      <c r="Q1328" s="204"/>
      <c r="R1328" s="204"/>
      <c r="S1328" s="204"/>
      <c r="T1328" s="205"/>
      <c r="AT1328" s="206" t="s">
        <v>147</v>
      </c>
      <c r="AU1328" s="206" t="s">
        <v>83</v>
      </c>
      <c r="AV1328" s="12" t="s">
        <v>83</v>
      </c>
      <c r="AW1328" s="12" t="s">
        <v>31</v>
      </c>
      <c r="AX1328" s="12" t="s">
        <v>75</v>
      </c>
      <c r="AY1328" s="206" t="s">
        <v>137</v>
      </c>
    </row>
    <row r="1329" spans="1:65" s="13" customFormat="1">
      <c r="B1329" s="207"/>
      <c r="C1329" s="208"/>
      <c r="D1329" s="192" t="s">
        <v>147</v>
      </c>
      <c r="E1329" s="209" t="s">
        <v>1</v>
      </c>
      <c r="F1329" s="210" t="s">
        <v>1471</v>
      </c>
      <c r="G1329" s="208"/>
      <c r="H1329" s="211">
        <v>4</v>
      </c>
      <c r="I1329" s="212"/>
      <c r="J1329" s="208"/>
      <c r="K1329" s="208"/>
      <c r="L1329" s="213"/>
      <c r="M1329" s="214"/>
      <c r="N1329" s="215"/>
      <c r="O1329" s="215"/>
      <c r="P1329" s="215"/>
      <c r="Q1329" s="215"/>
      <c r="R1329" s="215"/>
      <c r="S1329" s="215"/>
      <c r="T1329" s="216"/>
      <c r="AT1329" s="217" t="s">
        <v>147</v>
      </c>
      <c r="AU1329" s="217" t="s">
        <v>83</v>
      </c>
      <c r="AV1329" s="13" t="s">
        <v>85</v>
      </c>
      <c r="AW1329" s="13" t="s">
        <v>31</v>
      </c>
      <c r="AX1329" s="13" t="s">
        <v>75</v>
      </c>
      <c r="AY1329" s="217" t="s">
        <v>137</v>
      </c>
    </row>
    <row r="1330" spans="1:65" s="12" customFormat="1">
      <c r="B1330" s="197"/>
      <c r="C1330" s="198"/>
      <c r="D1330" s="192" t="s">
        <v>147</v>
      </c>
      <c r="E1330" s="199" t="s">
        <v>1</v>
      </c>
      <c r="F1330" s="200" t="s">
        <v>2769</v>
      </c>
      <c r="G1330" s="198"/>
      <c r="H1330" s="199" t="s">
        <v>1</v>
      </c>
      <c r="I1330" s="201"/>
      <c r="J1330" s="198"/>
      <c r="K1330" s="198"/>
      <c r="L1330" s="202"/>
      <c r="M1330" s="203"/>
      <c r="N1330" s="204"/>
      <c r="O1330" s="204"/>
      <c r="P1330" s="204"/>
      <c r="Q1330" s="204"/>
      <c r="R1330" s="204"/>
      <c r="S1330" s="204"/>
      <c r="T1330" s="205"/>
      <c r="AT1330" s="206" t="s">
        <v>147</v>
      </c>
      <c r="AU1330" s="206" t="s">
        <v>83</v>
      </c>
      <c r="AV1330" s="12" t="s">
        <v>83</v>
      </c>
      <c r="AW1330" s="12" t="s">
        <v>31</v>
      </c>
      <c r="AX1330" s="12" t="s">
        <v>75</v>
      </c>
      <c r="AY1330" s="206" t="s">
        <v>137</v>
      </c>
    </row>
    <row r="1331" spans="1:65" s="13" customFormat="1">
      <c r="B1331" s="207"/>
      <c r="C1331" s="208"/>
      <c r="D1331" s="192" t="s">
        <v>147</v>
      </c>
      <c r="E1331" s="209" t="s">
        <v>1</v>
      </c>
      <c r="F1331" s="210" t="s">
        <v>2770</v>
      </c>
      <c r="G1331" s="208"/>
      <c r="H1331" s="211">
        <v>7.2</v>
      </c>
      <c r="I1331" s="212"/>
      <c r="J1331" s="208"/>
      <c r="K1331" s="208"/>
      <c r="L1331" s="213"/>
      <c r="M1331" s="214"/>
      <c r="N1331" s="215"/>
      <c r="O1331" s="215"/>
      <c r="P1331" s="215"/>
      <c r="Q1331" s="215"/>
      <c r="R1331" s="215"/>
      <c r="S1331" s="215"/>
      <c r="T1331" s="216"/>
      <c r="AT1331" s="217" t="s">
        <v>147</v>
      </c>
      <c r="AU1331" s="217" t="s">
        <v>83</v>
      </c>
      <c r="AV1331" s="13" t="s">
        <v>85</v>
      </c>
      <c r="AW1331" s="13" t="s">
        <v>31</v>
      </c>
      <c r="AX1331" s="13" t="s">
        <v>75</v>
      </c>
      <c r="AY1331" s="217" t="s">
        <v>137</v>
      </c>
    </row>
    <row r="1332" spans="1:65" s="12" customFormat="1">
      <c r="B1332" s="197"/>
      <c r="C1332" s="198"/>
      <c r="D1332" s="192" t="s">
        <v>147</v>
      </c>
      <c r="E1332" s="199" t="s">
        <v>1</v>
      </c>
      <c r="F1332" s="200" t="s">
        <v>2771</v>
      </c>
      <c r="G1332" s="198"/>
      <c r="H1332" s="199" t="s">
        <v>1</v>
      </c>
      <c r="I1332" s="201"/>
      <c r="J1332" s="198"/>
      <c r="K1332" s="198"/>
      <c r="L1332" s="202"/>
      <c r="M1332" s="203"/>
      <c r="N1332" s="204"/>
      <c r="O1332" s="204"/>
      <c r="P1332" s="204"/>
      <c r="Q1332" s="204"/>
      <c r="R1332" s="204"/>
      <c r="S1332" s="204"/>
      <c r="T1332" s="205"/>
      <c r="AT1332" s="206" t="s">
        <v>147</v>
      </c>
      <c r="AU1332" s="206" t="s">
        <v>83</v>
      </c>
      <c r="AV1332" s="12" t="s">
        <v>83</v>
      </c>
      <c r="AW1332" s="12" t="s">
        <v>31</v>
      </c>
      <c r="AX1332" s="12" t="s">
        <v>75</v>
      </c>
      <c r="AY1332" s="206" t="s">
        <v>137</v>
      </c>
    </row>
    <row r="1333" spans="1:65" s="13" customFormat="1">
      <c r="B1333" s="207"/>
      <c r="C1333" s="208"/>
      <c r="D1333" s="192" t="s">
        <v>147</v>
      </c>
      <c r="E1333" s="209" t="s">
        <v>1</v>
      </c>
      <c r="F1333" s="210" t="s">
        <v>2772</v>
      </c>
      <c r="G1333" s="208"/>
      <c r="H1333" s="211">
        <v>30.8</v>
      </c>
      <c r="I1333" s="212"/>
      <c r="J1333" s="208"/>
      <c r="K1333" s="208"/>
      <c r="L1333" s="213"/>
      <c r="M1333" s="214"/>
      <c r="N1333" s="215"/>
      <c r="O1333" s="215"/>
      <c r="P1333" s="215"/>
      <c r="Q1333" s="215"/>
      <c r="R1333" s="215"/>
      <c r="S1333" s="215"/>
      <c r="T1333" s="216"/>
      <c r="AT1333" s="217" t="s">
        <v>147</v>
      </c>
      <c r="AU1333" s="217" t="s">
        <v>83</v>
      </c>
      <c r="AV1333" s="13" t="s">
        <v>85</v>
      </c>
      <c r="AW1333" s="13" t="s">
        <v>31</v>
      </c>
      <c r="AX1333" s="13" t="s">
        <v>75</v>
      </c>
      <c r="AY1333" s="217" t="s">
        <v>137</v>
      </c>
    </row>
    <row r="1334" spans="1:65" s="14" customFormat="1">
      <c r="B1334" s="218"/>
      <c r="C1334" s="219"/>
      <c r="D1334" s="192" t="s">
        <v>147</v>
      </c>
      <c r="E1334" s="220" t="s">
        <v>1</v>
      </c>
      <c r="F1334" s="221" t="s">
        <v>152</v>
      </c>
      <c r="G1334" s="219"/>
      <c r="H1334" s="222">
        <v>45.2</v>
      </c>
      <c r="I1334" s="223"/>
      <c r="J1334" s="219"/>
      <c r="K1334" s="219"/>
      <c r="L1334" s="224"/>
      <c r="M1334" s="225"/>
      <c r="N1334" s="226"/>
      <c r="O1334" s="226"/>
      <c r="P1334" s="226"/>
      <c r="Q1334" s="226"/>
      <c r="R1334" s="226"/>
      <c r="S1334" s="226"/>
      <c r="T1334" s="227"/>
      <c r="AT1334" s="228" t="s">
        <v>147</v>
      </c>
      <c r="AU1334" s="228" t="s">
        <v>83</v>
      </c>
      <c r="AV1334" s="14" t="s">
        <v>144</v>
      </c>
      <c r="AW1334" s="14" t="s">
        <v>31</v>
      </c>
      <c r="AX1334" s="14" t="s">
        <v>83</v>
      </c>
      <c r="AY1334" s="228" t="s">
        <v>137</v>
      </c>
    </row>
    <row r="1335" spans="1:65" s="2" customFormat="1" ht="16.5" customHeight="1">
      <c r="A1335" s="34"/>
      <c r="B1335" s="35"/>
      <c r="C1335" s="178" t="s">
        <v>808</v>
      </c>
      <c r="D1335" s="178" t="s">
        <v>138</v>
      </c>
      <c r="E1335" s="179" t="s">
        <v>666</v>
      </c>
      <c r="F1335" s="180" t="s">
        <v>667</v>
      </c>
      <c r="G1335" s="181" t="s">
        <v>387</v>
      </c>
      <c r="H1335" s="182">
        <v>46.5</v>
      </c>
      <c r="I1335" s="183"/>
      <c r="J1335" s="184">
        <f>ROUND(I1335*H1335,2)</f>
        <v>0</v>
      </c>
      <c r="K1335" s="180" t="s">
        <v>142</v>
      </c>
      <c r="L1335" s="185"/>
      <c r="M1335" s="186" t="s">
        <v>1</v>
      </c>
      <c r="N1335" s="187" t="s">
        <v>40</v>
      </c>
      <c r="O1335" s="71"/>
      <c r="P1335" s="188">
        <f>O1335*H1335</f>
        <v>0</v>
      </c>
      <c r="Q1335" s="188">
        <v>1E-4</v>
      </c>
      <c r="R1335" s="188">
        <f>Q1335*H1335</f>
        <v>4.6500000000000005E-3</v>
      </c>
      <c r="S1335" s="188">
        <v>0</v>
      </c>
      <c r="T1335" s="189">
        <f>S1335*H1335</f>
        <v>0</v>
      </c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R1335" s="190" t="s">
        <v>143</v>
      </c>
      <c r="AT1335" s="190" t="s">
        <v>138</v>
      </c>
      <c r="AU1335" s="190" t="s">
        <v>83</v>
      </c>
      <c r="AY1335" s="17" t="s">
        <v>137</v>
      </c>
      <c r="BE1335" s="191">
        <f>IF(N1335="základní",J1335,0)</f>
        <v>0</v>
      </c>
      <c r="BF1335" s="191">
        <f>IF(N1335="snížená",J1335,0)</f>
        <v>0</v>
      </c>
      <c r="BG1335" s="191">
        <f>IF(N1335="zákl. přenesená",J1335,0)</f>
        <v>0</v>
      </c>
      <c r="BH1335" s="191">
        <f>IF(N1335="sníž. přenesená",J1335,0)</f>
        <v>0</v>
      </c>
      <c r="BI1335" s="191">
        <f>IF(N1335="nulová",J1335,0)</f>
        <v>0</v>
      </c>
      <c r="BJ1335" s="17" t="s">
        <v>83</v>
      </c>
      <c r="BK1335" s="191">
        <f>ROUND(I1335*H1335,2)</f>
        <v>0</v>
      </c>
      <c r="BL1335" s="17" t="s">
        <v>144</v>
      </c>
      <c r="BM1335" s="190" t="s">
        <v>2773</v>
      </c>
    </row>
    <row r="1336" spans="1:65" s="2" customFormat="1">
      <c r="A1336" s="34"/>
      <c r="B1336" s="35"/>
      <c r="C1336" s="36"/>
      <c r="D1336" s="192" t="s">
        <v>146</v>
      </c>
      <c r="E1336" s="36"/>
      <c r="F1336" s="193" t="s">
        <v>667</v>
      </c>
      <c r="G1336" s="36"/>
      <c r="H1336" s="36"/>
      <c r="I1336" s="194"/>
      <c r="J1336" s="36"/>
      <c r="K1336" s="36"/>
      <c r="L1336" s="39"/>
      <c r="M1336" s="195"/>
      <c r="N1336" s="196"/>
      <c r="O1336" s="71"/>
      <c r="P1336" s="71"/>
      <c r="Q1336" s="71"/>
      <c r="R1336" s="71"/>
      <c r="S1336" s="71"/>
      <c r="T1336" s="72"/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T1336" s="17" t="s">
        <v>146</v>
      </c>
      <c r="AU1336" s="17" t="s">
        <v>83</v>
      </c>
    </row>
    <row r="1337" spans="1:65" s="12" customFormat="1">
      <c r="B1337" s="197"/>
      <c r="C1337" s="198"/>
      <c r="D1337" s="192" t="s">
        <v>147</v>
      </c>
      <c r="E1337" s="199" t="s">
        <v>1</v>
      </c>
      <c r="F1337" s="200" t="s">
        <v>1575</v>
      </c>
      <c r="G1337" s="198"/>
      <c r="H1337" s="199" t="s">
        <v>1</v>
      </c>
      <c r="I1337" s="201"/>
      <c r="J1337" s="198"/>
      <c r="K1337" s="198"/>
      <c r="L1337" s="202"/>
      <c r="M1337" s="203"/>
      <c r="N1337" s="204"/>
      <c r="O1337" s="204"/>
      <c r="P1337" s="204"/>
      <c r="Q1337" s="204"/>
      <c r="R1337" s="204"/>
      <c r="S1337" s="204"/>
      <c r="T1337" s="205"/>
      <c r="AT1337" s="206" t="s">
        <v>147</v>
      </c>
      <c r="AU1337" s="206" t="s">
        <v>83</v>
      </c>
      <c r="AV1337" s="12" t="s">
        <v>83</v>
      </c>
      <c r="AW1337" s="12" t="s">
        <v>31</v>
      </c>
      <c r="AX1337" s="12" t="s">
        <v>75</v>
      </c>
      <c r="AY1337" s="206" t="s">
        <v>137</v>
      </c>
    </row>
    <row r="1338" spans="1:65" s="13" customFormat="1">
      <c r="B1338" s="207"/>
      <c r="C1338" s="208"/>
      <c r="D1338" s="192" t="s">
        <v>147</v>
      </c>
      <c r="E1338" s="209" t="s">
        <v>1</v>
      </c>
      <c r="F1338" s="210" t="s">
        <v>2774</v>
      </c>
      <c r="G1338" s="208"/>
      <c r="H1338" s="211">
        <v>42</v>
      </c>
      <c r="I1338" s="212"/>
      <c r="J1338" s="208"/>
      <c r="K1338" s="208"/>
      <c r="L1338" s="213"/>
      <c r="M1338" s="214"/>
      <c r="N1338" s="215"/>
      <c r="O1338" s="215"/>
      <c r="P1338" s="215"/>
      <c r="Q1338" s="215"/>
      <c r="R1338" s="215"/>
      <c r="S1338" s="215"/>
      <c r="T1338" s="216"/>
      <c r="AT1338" s="217" t="s">
        <v>147</v>
      </c>
      <c r="AU1338" s="217" t="s">
        <v>83</v>
      </c>
      <c r="AV1338" s="13" t="s">
        <v>85</v>
      </c>
      <c r="AW1338" s="13" t="s">
        <v>31</v>
      </c>
      <c r="AX1338" s="13" t="s">
        <v>75</v>
      </c>
      <c r="AY1338" s="217" t="s">
        <v>137</v>
      </c>
    </row>
    <row r="1339" spans="1:65" s="13" customFormat="1">
      <c r="B1339" s="207"/>
      <c r="C1339" s="208"/>
      <c r="D1339" s="192" t="s">
        <v>147</v>
      </c>
      <c r="E1339" s="209" t="s">
        <v>1</v>
      </c>
      <c r="F1339" s="210" t="s">
        <v>2775</v>
      </c>
      <c r="G1339" s="208"/>
      <c r="H1339" s="211">
        <v>4.5</v>
      </c>
      <c r="I1339" s="212"/>
      <c r="J1339" s="208"/>
      <c r="K1339" s="208"/>
      <c r="L1339" s="213"/>
      <c r="M1339" s="214"/>
      <c r="N1339" s="215"/>
      <c r="O1339" s="215"/>
      <c r="P1339" s="215"/>
      <c r="Q1339" s="215"/>
      <c r="R1339" s="215"/>
      <c r="S1339" s="215"/>
      <c r="T1339" s="216"/>
      <c r="AT1339" s="217" t="s">
        <v>147</v>
      </c>
      <c r="AU1339" s="217" t="s">
        <v>83</v>
      </c>
      <c r="AV1339" s="13" t="s">
        <v>85</v>
      </c>
      <c r="AW1339" s="13" t="s">
        <v>31</v>
      </c>
      <c r="AX1339" s="13" t="s">
        <v>75</v>
      </c>
      <c r="AY1339" s="217" t="s">
        <v>137</v>
      </c>
    </row>
    <row r="1340" spans="1:65" s="14" customFormat="1">
      <c r="B1340" s="218"/>
      <c r="C1340" s="219"/>
      <c r="D1340" s="192" t="s">
        <v>147</v>
      </c>
      <c r="E1340" s="220" t="s">
        <v>1</v>
      </c>
      <c r="F1340" s="221" t="s">
        <v>152</v>
      </c>
      <c r="G1340" s="219"/>
      <c r="H1340" s="222">
        <v>46.5</v>
      </c>
      <c r="I1340" s="223"/>
      <c r="J1340" s="219"/>
      <c r="K1340" s="219"/>
      <c r="L1340" s="224"/>
      <c r="M1340" s="225"/>
      <c r="N1340" s="226"/>
      <c r="O1340" s="226"/>
      <c r="P1340" s="226"/>
      <c r="Q1340" s="226"/>
      <c r="R1340" s="226"/>
      <c r="S1340" s="226"/>
      <c r="T1340" s="227"/>
      <c r="AT1340" s="228" t="s">
        <v>147</v>
      </c>
      <c r="AU1340" s="228" t="s">
        <v>83</v>
      </c>
      <c r="AV1340" s="14" t="s">
        <v>144</v>
      </c>
      <c r="AW1340" s="14" t="s">
        <v>31</v>
      </c>
      <c r="AX1340" s="14" t="s">
        <v>83</v>
      </c>
      <c r="AY1340" s="228" t="s">
        <v>137</v>
      </c>
    </row>
    <row r="1341" spans="1:65" s="2" customFormat="1" ht="16.5" customHeight="1">
      <c r="A1341" s="34"/>
      <c r="B1341" s="35"/>
      <c r="C1341" s="178" t="s">
        <v>814</v>
      </c>
      <c r="D1341" s="178" t="s">
        <v>138</v>
      </c>
      <c r="E1341" s="179" t="s">
        <v>2776</v>
      </c>
      <c r="F1341" s="180" t="s">
        <v>2777</v>
      </c>
      <c r="G1341" s="181" t="s">
        <v>387</v>
      </c>
      <c r="H1341" s="182">
        <v>960</v>
      </c>
      <c r="I1341" s="183"/>
      <c r="J1341" s="184">
        <f>ROUND(I1341*H1341,2)</f>
        <v>0</v>
      </c>
      <c r="K1341" s="180" t="s">
        <v>142</v>
      </c>
      <c r="L1341" s="185"/>
      <c r="M1341" s="186" t="s">
        <v>1</v>
      </c>
      <c r="N1341" s="187" t="s">
        <v>40</v>
      </c>
      <c r="O1341" s="71"/>
      <c r="P1341" s="188">
        <f>O1341*H1341</f>
        <v>0</v>
      </c>
      <c r="Q1341" s="188">
        <v>0</v>
      </c>
      <c r="R1341" s="188">
        <f>Q1341*H1341</f>
        <v>0</v>
      </c>
      <c r="S1341" s="188">
        <v>0</v>
      </c>
      <c r="T1341" s="189">
        <f>S1341*H1341</f>
        <v>0</v>
      </c>
      <c r="U1341" s="34"/>
      <c r="V1341" s="34"/>
      <c r="W1341" s="34"/>
      <c r="X1341" s="34"/>
      <c r="Y1341" s="34"/>
      <c r="Z1341" s="34"/>
      <c r="AA1341" s="34"/>
      <c r="AB1341" s="34"/>
      <c r="AC1341" s="34"/>
      <c r="AD1341" s="34"/>
      <c r="AE1341" s="34"/>
      <c r="AR1341" s="190" t="s">
        <v>143</v>
      </c>
      <c r="AT1341" s="190" t="s">
        <v>138</v>
      </c>
      <c r="AU1341" s="190" t="s">
        <v>83</v>
      </c>
      <c r="AY1341" s="17" t="s">
        <v>137</v>
      </c>
      <c r="BE1341" s="191">
        <f>IF(N1341="základní",J1341,0)</f>
        <v>0</v>
      </c>
      <c r="BF1341" s="191">
        <f>IF(N1341="snížená",J1341,0)</f>
        <v>0</v>
      </c>
      <c r="BG1341" s="191">
        <f>IF(N1341="zákl. přenesená",J1341,0)</f>
        <v>0</v>
      </c>
      <c r="BH1341" s="191">
        <f>IF(N1341="sníž. přenesená",J1341,0)</f>
        <v>0</v>
      </c>
      <c r="BI1341" s="191">
        <f>IF(N1341="nulová",J1341,0)</f>
        <v>0</v>
      </c>
      <c r="BJ1341" s="17" t="s">
        <v>83</v>
      </c>
      <c r="BK1341" s="191">
        <f>ROUND(I1341*H1341,2)</f>
        <v>0</v>
      </c>
      <c r="BL1341" s="17" t="s">
        <v>144</v>
      </c>
      <c r="BM1341" s="190" t="s">
        <v>2778</v>
      </c>
    </row>
    <row r="1342" spans="1:65" s="2" customFormat="1">
      <c r="A1342" s="34"/>
      <c r="B1342" s="35"/>
      <c r="C1342" s="36"/>
      <c r="D1342" s="192" t="s">
        <v>146</v>
      </c>
      <c r="E1342" s="36"/>
      <c r="F1342" s="193" t="s">
        <v>2777</v>
      </c>
      <c r="G1342" s="36"/>
      <c r="H1342" s="36"/>
      <c r="I1342" s="194"/>
      <c r="J1342" s="36"/>
      <c r="K1342" s="36"/>
      <c r="L1342" s="39"/>
      <c r="M1342" s="195"/>
      <c r="N1342" s="196"/>
      <c r="O1342" s="71"/>
      <c r="P1342" s="71"/>
      <c r="Q1342" s="71"/>
      <c r="R1342" s="71"/>
      <c r="S1342" s="71"/>
      <c r="T1342" s="72"/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T1342" s="17" t="s">
        <v>146</v>
      </c>
      <c r="AU1342" s="17" t="s">
        <v>83</v>
      </c>
    </row>
    <row r="1343" spans="1:65" s="12" customFormat="1">
      <c r="B1343" s="197"/>
      <c r="C1343" s="198"/>
      <c r="D1343" s="192" t="s">
        <v>147</v>
      </c>
      <c r="E1343" s="199" t="s">
        <v>1</v>
      </c>
      <c r="F1343" s="200" t="s">
        <v>1304</v>
      </c>
      <c r="G1343" s="198"/>
      <c r="H1343" s="199" t="s">
        <v>1</v>
      </c>
      <c r="I1343" s="201"/>
      <c r="J1343" s="198"/>
      <c r="K1343" s="198"/>
      <c r="L1343" s="202"/>
      <c r="M1343" s="203"/>
      <c r="N1343" s="204"/>
      <c r="O1343" s="204"/>
      <c r="P1343" s="204"/>
      <c r="Q1343" s="204"/>
      <c r="R1343" s="204"/>
      <c r="S1343" s="204"/>
      <c r="T1343" s="205"/>
      <c r="AT1343" s="206" t="s">
        <v>147</v>
      </c>
      <c r="AU1343" s="206" t="s">
        <v>83</v>
      </c>
      <c r="AV1343" s="12" t="s">
        <v>83</v>
      </c>
      <c r="AW1343" s="12" t="s">
        <v>31</v>
      </c>
      <c r="AX1343" s="12" t="s">
        <v>75</v>
      </c>
      <c r="AY1343" s="206" t="s">
        <v>137</v>
      </c>
    </row>
    <row r="1344" spans="1:65" s="13" customFormat="1">
      <c r="B1344" s="207"/>
      <c r="C1344" s="208"/>
      <c r="D1344" s="192" t="s">
        <v>147</v>
      </c>
      <c r="E1344" s="209" t="s">
        <v>1</v>
      </c>
      <c r="F1344" s="210" t="s">
        <v>2779</v>
      </c>
      <c r="G1344" s="208"/>
      <c r="H1344" s="211">
        <v>960</v>
      </c>
      <c r="I1344" s="212"/>
      <c r="J1344" s="208"/>
      <c r="K1344" s="208"/>
      <c r="L1344" s="213"/>
      <c r="M1344" s="214"/>
      <c r="N1344" s="215"/>
      <c r="O1344" s="215"/>
      <c r="P1344" s="215"/>
      <c r="Q1344" s="215"/>
      <c r="R1344" s="215"/>
      <c r="S1344" s="215"/>
      <c r="T1344" s="216"/>
      <c r="AT1344" s="217" t="s">
        <v>147</v>
      </c>
      <c r="AU1344" s="217" t="s">
        <v>83</v>
      </c>
      <c r="AV1344" s="13" t="s">
        <v>85</v>
      </c>
      <c r="AW1344" s="13" t="s">
        <v>31</v>
      </c>
      <c r="AX1344" s="13" t="s">
        <v>75</v>
      </c>
      <c r="AY1344" s="217" t="s">
        <v>137</v>
      </c>
    </row>
    <row r="1345" spans="1:65" s="14" customFormat="1">
      <c r="B1345" s="218"/>
      <c r="C1345" s="219"/>
      <c r="D1345" s="192" t="s">
        <v>147</v>
      </c>
      <c r="E1345" s="220" t="s">
        <v>1</v>
      </c>
      <c r="F1345" s="221" t="s">
        <v>152</v>
      </c>
      <c r="G1345" s="219"/>
      <c r="H1345" s="222">
        <v>960</v>
      </c>
      <c r="I1345" s="223"/>
      <c r="J1345" s="219"/>
      <c r="K1345" s="219"/>
      <c r="L1345" s="224"/>
      <c r="M1345" s="225"/>
      <c r="N1345" s="226"/>
      <c r="O1345" s="226"/>
      <c r="P1345" s="226"/>
      <c r="Q1345" s="226"/>
      <c r="R1345" s="226"/>
      <c r="S1345" s="226"/>
      <c r="T1345" s="227"/>
      <c r="AT1345" s="228" t="s">
        <v>147</v>
      </c>
      <c r="AU1345" s="228" t="s">
        <v>83</v>
      </c>
      <c r="AV1345" s="14" t="s">
        <v>144</v>
      </c>
      <c r="AW1345" s="14" t="s">
        <v>31</v>
      </c>
      <c r="AX1345" s="14" t="s">
        <v>83</v>
      </c>
      <c r="AY1345" s="228" t="s">
        <v>137</v>
      </c>
    </row>
    <row r="1346" spans="1:65" s="11" customFormat="1" ht="25.9" customHeight="1">
      <c r="B1346" s="164"/>
      <c r="C1346" s="165"/>
      <c r="D1346" s="166" t="s">
        <v>74</v>
      </c>
      <c r="E1346" s="167" t="s">
        <v>675</v>
      </c>
      <c r="F1346" s="167" t="s">
        <v>676</v>
      </c>
      <c r="G1346" s="165"/>
      <c r="H1346" s="165"/>
      <c r="I1346" s="168"/>
      <c r="J1346" s="169">
        <f>BK1346</f>
        <v>0</v>
      </c>
      <c r="K1346" s="165"/>
      <c r="L1346" s="170"/>
      <c r="M1346" s="171"/>
      <c r="N1346" s="172"/>
      <c r="O1346" s="172"/>
      <c r="P1346" s="173">
        <f>SUM(P1347:P2145)</f>
        <v>0</v>
      </c>
      <c r="Q1346" s="172"/>
      <c r="R1346" s="173">
        <f>SUM(R1347:R2145)</f>
        <v>0.10065</v>
      </c>
      <c r="S1346" s="172"/>
      <c r="T1346" s="174">
        <f>SUM(T1347:T2145)</f>
        <v>0</v>
      </c>
      <c r="AR1346" s="175" t="s">
        <v>83</v>
      </c>
      <c r="AT1346" s="176" t="s">
        <v>74</v>
      </c>
      <c r="AU1346" s="176" t="s">
        <v>75</v>
      </c>
      <c r="AY1346" s="175" t="s">
        <v>137</v>
      </c>
      <c r="BK1346" s="177">
        <f>SUM(BK1347:BK2145)</f>
        <v>0</v>
      </c>
    </row>
    <row r="1347" spans="1:65" s="2" customFormat="1" ht="24.2" customHeight="1">
      <c r="A1347" s="34"/>
      <c r="B1347" s="35"/>
      <c r="C1347" s="229" t="s">
        <v>824</v>
      </c>
      <c r="D1347" s="229" t="s">
        <v>678</v>
      </c>
      <c r="E1347" s="230" t="s">
        <v>1583</v>
      </c>
      <c r="F1347" s="231" t="s">
        <v>1584</v>
      </c>
      <c r="G1347" s="232" t="s">
        <v>387</v>
      </c>
      <c r="H1347" s="233">
        <v>32</v>
      </c>
      <c r="I1347" s="234"/>
      <c r="J1347" s="235">
        <f>ROUND(I1347*H1347,2)</f>
        <v>0</v>
      </c>
      <c r="K1347" s="231" t="s">
        <v>142</v>
      </c>
      <c r="L1347" s="39"/>
      <c r="M1347" s="236" t="s">
        <v>1</v>
      </c>
      <c r="N1347" s="237" t="s">
        <v>40</v>
      </c>
      <c r="O1347" s="71"/>
      <c r="P1347" s="188">
        <f>O1347*H1347</f>
        <v>0</v>
      </c>
      <c r="Q1347" s="188">
        <v>0</v>
      </c>
      <c r="R1347" s="188">
        <f>Q1347*H1347</f>
        <v>0</v>
      </c>
      <c r="S1347" s="188">
        <v>0</v>
      </c>
      <c r="T1347" s="189">
        <f>S1347*H1347</f>
        <v>0</v>
      </c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R1347" s="190" t="s">
        <v>144</v>
      </c>
      <c r="AT1347" s="190" t="s">
        <v>678</v>
      </c>
      <c r="AU1347" s="190" t="s">
        <v>83</v>
      </c>
      <c r="AY1347" s="17" t="s">
        <v>137</v>
      </c>
      <c r="BE1347" s="191">
        <f>IF(N1347="základní",J1347,0)</f>
        <v>0</v>
      </c>
      <c r="BF1347" s="191">
        <f>IF(N1347="snížená",J1347,0)</f>
        <v>0</v>
      </c>
      <c r="BG1347" s="191">
        <f>IF(N1347="zákl. přenesená",J1347,0)</f>
        <v>0</v>
      </c>
      <c r="BH1347" s="191">
        <f>IF(N1347="sníž. přenesená",J1347,0)</f>
        <v>0</v>
      </c>
      <c r="BI1347" s="191">
        <f>IF(N1347="nulová",J1347,0)</f>
        <v>0</v>
      </c>
      <c r="BJ1347" s="17" t="s">
        <v>83</v>
      </c>
      <c r="BK1347" s="191">
        <f>ROUND(I1347*H1347,2)</f>
        <v>0</v>
      </c>
      <c r="BL1347" s="17" t="s">
        <v>144</v>
      </c>
      <c r="BM1347" s="190" t="s">
        <v>2780</v>
      </c>
    </row>
    <row r="1348" spans="1:65" s="2" customFormat="1" ht="48.75">
      <c r="A1348" s="34"/>
      <c r="B1348" s="35"/>
      <c r="C1348" s="36"/>
      <c r="D1348" s="192" t="s">
        <v>146</v>
      </c>
      <c r="E1348" s="36"/>
      <c r="F1348" s="193" t="s">
        <v>1586</v>
      </c>
      <c r="G1348" s="36"/>
      <c r="H1348" s="36"/>
      <c r="I1348" s="194"/>
      <c r="J1348" s="36"/>
      <c r="K1348" s="36"/>
      <c r="L1348" s="39"/>
      <c r="M1348" s="195"/>
      <c r="N1348" s="196"/>
      <c r="O1348" s="71"/>
      <c r="P1348" s="71"/>
      <c r="Q1348" s="71"/>
      <c r="R1348" s="71"/>
      <c r="S1348" s="71"/>
      <c r="T1348" s="72"/>
      <c r="U1348" s="34"/>
      <c r="V1348" s="34"/>
      <c r="W1348" s="34"/>
      <c r="X1348" s="34"/>
      <c r="Y1348" s="34"/>
      <c r="Z1348" s="34"/>
      <c r="AA1348" s="34"/>
      <c r="AB1348" s="34"/>
      <c r="AC1348" s="34"/>
      <c r="AD1348" s="34"/>
      <c r="AE1348" s="34"/>
      <c r="AT1348" s="17" t="s">
        <v>146</v>
      </c>
      <c r="AU1348" s="17" t="s">
        <v>83</v>
      </c>
    </row>
    <row r="1349" spans="1:65" s="12" customFormat="1">
      <c r="B1349" s="197"/>
      <c r="C1349" s="198"/>
      <c r="D1349" s="192" t="s">
        <v>147</v>
      </c>
      <c r="E1349" s="199" t="s">
        <v>1</v>
      </c>
      <c r="F1349" s="200" t="s">
        <v>1564</v>
      </c>
      <c r="G1349" s="198"/>
      <c r="H1349" s="199" t="s">
        <v>1</v>
      </c>
      <c r="I1349" s="201"/>
      <c r="J1349" s="198"/>
      <c r="K1349" s="198"/>
      <c r="L1349" s="202"/>
      <c r="M1349" s="203"/>
      <c r="N1349" s="204"/>
      <c r="O1349" s="204"/>
      <c r="P1349" s="204"/>
      <c r="Q1349" s="204"/>
      <c r="R1349" s="204"/>
      <c r="S1349" s="204"/>
      <c r="T1349" s="205"/>
      <c r="AT1349" s="206" t="s">
        <v>147</v>
      </c>
      <c r="AU1349" s="206" t="s">
        <v>83</v>
      </c>
      <c r="AV1349" s="12" t="s">
        <v>83</v>
      </c>
      <c r="AW1349" s="12" t="s">
        <v>31</v>
      </c>
      <c r="AX1349" s="12" t="s">
        <v>75</v>
      </c>
      <c r="AY1349" s="206" t="s">
        <v>137</v>
      </c>
    </row>
    <row r="1350" spans="1:65" s="12" customFormat="1">
      <c r="B1350" s="197"/>
      <c r="C1350" s="198"/>
      <c r="D1350" s="192" t="s">
        <v>147</v>
      </c>
      <c r="E1350" s="199" t="s">
        <v>1</v>
      </c>
      <c r="F1350" s="200" t="s">
        <v>2767</v>
      </c>
      <c r="G1350" s="198"/>
      <c r="H1350" s="199" t="s">
        <v>1</v>
      </c>
      <c r="I1350" s="201"/>
      <c r="J1350" s="198"/>
      <c r="K1350" s="198"/>
      <c r="L1350" s="202"/>
      <c r="M1350" s="203"/>
      <c r="N1350" s="204"/>
      <c r="O1350" s="204"/>
      <c r="P1350" s="204"/>
      <c r="Q1350" s="204"/>
      <c r="R1350" s="204"/>
      <c r="S1350" s="204"/>
      <c r="T1350" s="205"/>
      <c r="AT1350" s="206" t="s">
        <v>147</v>
      </c>
      <c r="AU1350" s="206" t="s">
        <v>83</v>
      </c>
      <c r="AV1350" s="12" t="s">
        <v>83</v>
      </c>
      <c r="AW1350" s="12" t="s">
        <v>31</v>
      </c>
      <c r="AX1350" s="12" t="s">
        <v>75</v>
      </c>
      <c r="AY1350" s="206" t="s">
        <v>137</v>
      </c>
    </row>
    <row r="1351" spans="1:65" s="13" customFormat="1">
      <c r="B1351" s="207"/>
      <c r="C1351" s="208"/>
      <c r="D1351" s="192" t="s">
        <v>147</v>
      </c>
      <c r="E1351" s="209" t="s">
        <v>1</v>
      </c>
      <c r="F1351" s="210" t="s">
        <v>2781</v>
      </c>
      <c r="G1351" s="208"/>
      <c r="H1351" s="211">
        <v>32</v>
      </c>
      <c r="I1351" s="212"/>
      <c r="J1351" s="208"/>
      <c r="K1351" s="208"/>
      <c r="L1351" s="213"/>
      <c r="M1351" s="214"/>
      <c r="N1351" s="215"/>
      <c r="O1351" s="215"/>
      <c r="P1351" s="215"/>
      <c r="Q1351" s="215"/>
      <c r="R1351" s="215"/>
      <c r="S1351" s="215"/>
      <c r="T1351" s="216"/>
      <c r="AT1351" s="217" t="s">
        <v>147</v>
      </c>
      <c r="AU1351" s="217" t="s">
        <v>83</v>
      </c>
      <c r="AV1351" s="13" t="s">
        <v>85</v>
      </c>
      <c r="AW1351" s="13" t="s">
        <v>31</v>
      </c>
      <c r="AX1351" s="13" t="s">
        <v>75</v>
      </c>
      <c r="AY1351" s="217" t="s">
        <v>137</v>
      </c>
    </row>
    <row r="1352" spans="1:65" s="14" customFormat="1">
      <c r="B1352" s="218"/>
      <c r="C1352" s="219"/>
      <c r="D1352" s="192" t="s">
        <v>147</v>
      </c>
      <c r="E1352" s="220" t="s">
        <v>1</v>
      </c>
      <c r="F1352" s="221" t="s">
        <v>152</v>
      </c>
      <c r="G1352" s="219"/>
      <c r="H1352" s="222">
        <v>32</v>
      </c>
      <c r="I1352" s="223"/>
      <c r="J1352" s="219"/>
      <c r="K1352" s="219"/>
      <c r="L1352" s="224"/>
      <c r="M1352" s="225"/>
      <c r="N1352" s="226"/>
      <c r="O1352" s="226"/>
      <c r="P1352" s="226"/>
      <c r="Q1352" s="226"/>
      <c r="R1352" s="226"/>
      <c r="S1352" s="226"/>
      <c r="T1352" s="227"/>
      <c r="AT1352" s="228" t="s">
        <v>147</v>
      </c>
      <c r="AU1352" s="228" t="s">
        <v>83</v>
      </c>
      <c r="AV1352" s="14" t="s">
        <v>144</v>
      </c>
      <c r="AW1352" s="14" t="s">
        <v>31</v>
      </c>
      <c r="AX1352" s="14" t="s">
        <v>83</v>
      </c>
      <c r="AY1352" s="228" t="s">
        <v>137</v>
      </c>
    </row>
    <row r="1353" spans="1:65" s="2" customFormat="1" ht="16.5" customHeight="1">
      <c r="A1353" s="34"/>
      <c r="B1353" s="35"/>
      <c r="C1353" s="229" t="s">
        <v>831</v>
      </c>
      <c r="D1353" s="229" t="s">
        <v>678</v>
      </c>
      <c r="E1353" s="230" t="s">
        <v>1593</v>
      </c>
      <c r="F1353" s="231" t="s">
        <v>1594</v>
      </c>
      <c r="G1353" s="232" t="s">
        <v>698</v>
      </c>
      <c r="H1353" s="233">
        <v>1.6</v>
      </c>
      <c r="I1353" s="234"/>
      <c r="J1353" s="235">
        <f>ROUND(I1353*H1353,2)</f>
        <v>0</v>
      </c>
      <c r="K1353" s="231" t="s">
        <v>142</v>
      </c>
      <c r="L1353" s="39"/>
      <c r="M1353" s="236" t="s">
        <v>1</v>
      </c>
      <c r="N1353" s="237" t="s">
        <v>40</v>
      </c>
      <c r="O1353" s="71"/>
      <c r="P1353" s="188">
        <f>O1353*H1353</f>
        <v>0</v>
      </c>
      <c r="Q1353" s="188">
        <v>0</v>
      </c>
      <c r="R1353" s="188">
        <f>Q1353*H1353</f>
        <v>0</v>
      </c>
      <c r="S1353" s="188">
        <v>0</v>
      </c>
      <c r="T1353" s="189">
        <f>S1353*H1353</f>
        <v>0</v>
      </c>
      <c r="U1353" s="34"/>
      <c r="V1353" s="34"/>
      <c r="W1353" s="34"/>
      <c r="X1353" s="34"/>
      <c r="Y1353" s="34"/>
      <c r="Z1353" s="34"/>
      <c r="AA1353" s="34"/>
      <c r="AB1353" s="34"/>
      <c r="AC1353" s="34"/>
      <c r="AD1353" s="34"/>
      <c r="AE1353" s="34"/>
      <c r="AR1353" s="190" t="s">
        <v>144</v>
      </c>
      <c r="AT1353" s="190" t="s">
        <v>678</v>
      </c>
      <c r="AU1353" s="190" t="s">
        <v>83</v>
      </c>
      <c r="AY1353" s="17" t="s">
        <v>137</v>
      </c>
      <c r="BE1353" s="191">
        <f>IF(N1353="základní",J1353,0)</f>
        <v>0</v>
      </c>
      <c r="BF1353" s="191">
        <f>IF(N1353="snížená",J1353,0)</f>
        <v>0</v>
      </c>
      <c r="BG1353" s="191">
        <f>IF(N1353="zákl. přenesená",J1353,0)</f>
        <v>0</v>
      </c>
      <c r="BH1353" s="191">
        <f>IF(N1353="sníž. přenesená",J1353,0)</f>
        <v>0</v>
      </c>
      <c r="BI1353" s="191">
        <f>IF(N1353="nulová",J1353,0)</f>
        <v>0</v>
      </c>
      <c r="BJ1353" s="17" t="s">
        <v>83</v>
      </c>
      <c r="BK1353" s="191">
        <f>ROUND(I1353*H1353,2)</f>
        <v>0</v>
      </c>
      <c r="BL1353" s="17" t="s">
        <v>144</v>
      </c>
      <c r="BM1353" s="190" t="s">
        <v>2782</v>
      </c>
    </row>
    <row r="1354" spans="1:65" s="2" customFormat="1" ht="48.75">
      <c r="A1354" s="34"/>
      <c r="B1354" s="35"/>
      <c r="C1354" s="36"/>
      <c r="D1354" s="192" t="s">
        <v>146</v>
      </c>
      <c r="E1354" s="36"/>
      <c r="F1354" s="193" t="s">
        <v>1596</v>
      </c>
      <c r="G1354" s="36"/>
      <c r="H1354" s="36"/>
      <c r="I1354" s="194"/>
      <c r="J1354" s="36"/>
      <c r="K1354" s="36"/>
      <c r="L1354" s="39"/>
      <c r="M1354" s="195"/>
      <c r="N1354" s="196"/>
      <c r="O1354" s="71"/>
      <c r="P1354" s="71"/>
      <c r="Q1354" s="71"/>
      <c r="R1354" s="71"/>
      <c r="S1354" s="71"/>
      <c r="T1354" s="72"/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T1354" s="17" t="s">
        <v>146</v>
      </c>
      <c r="AU1354" s="17" t="s">
        <v>83</v>
      </c>
    </row>
    <row r="1355" spans="1:65" s="12" customFormat="1">
      <c r="B1355" s="197"/>
      <c r="C1355" s="198"/>
      <c r="D1355" s="192" t="s">
        <v>147</v>
      </c>
      <c r="E1355" s="199" t="s">
        <v>1</v>
      </c>
      <c r="F1355" s="200" t="s">
        <v>1564</v>
      </c>
      <c r="G1355" s="198"/>
      <c r="H1355" s="199" t="s">
        <v>1</v>
      </c>
      <c r="I1355" s="201"/>
      <c r="J1355" s="198"/>
      <c r="K1355" s="198"/>
      <c r="L1355" s="202"/>
      <c r="M1355" s="203"/>
      <c r="N1355" s="204"/>
      <c r="O1355" s="204"/>
      <c r="P1355" s="204"/>
      <c r="Q1355" s="204"/>
      <c r="R1355" s="204"/>
      <c r="S1355" s="204"/>
      <c r="T1355" s="205"/>
      <c r="AT1355" s="206" t="s">
        <v>147</v>
      </c>
      <c r="AU1355" s="206" t="s">
        <v>83</v>
      </c>
      <c r="AV1355" s="12" t="s">
        <v>83</v>
      </c>
      <c r="AW1355" s="12" t="s">
        <v>31</v>
      </c>
      <c r="AX1355" s="12" t="s">
        <v>75</v>
      </c>
      <c r="AY1355" s="206" t="s">
        <v>137</v>
      </c>
    </row>
    <row r="1356" spans="1:65" s="12" customFormat="1">
      <c r="B1356" s="197"/>
      <c r="C1356" s="198"/>
      <c r="D1356" s="192" t="s">
        <v>147</v>
      </c>
      <c r="E1356" s="199" t="s">
        <v>1</v>
      </c>
      <c r="F1356" s="200" t="s">
        <v>2767</v>
      </c>
      <c r="G1356" s="198"/>
      <c r="H1356" s="199" t="s">
        <v>1</v>
      </c>
      <c r="I1356" s="201"/>
      <c r="J1356" s="198"/>
      <c r="K1356" s="198"/>
      <c r="L1356" s="202"/>
      <c r="M1356" s="203"/>
      <c r="N1356" s="204"/>
      <c r="O1356" s="204"/>
      <c r="P1356" s="204"/>
      <c r="Q1356" s="204"/>
      <c r="R1356" s="204"/>
      <c r="S1356" s="204"/>
      <c r="T1356" s="205"/>
      <c r="AT1356" s="206" t="s">
        <v>147</v>
      </c>
      <c r="AU1356" s="206" t="s">
        <v>83</v>
      </c>
      <c r="AV1356" s="12" t="s">
        <v>83</v>
      </c>
      <c r="AW1356" s="12" t="s">
        <v>31</v>
      </c>
      <c r="AX1356" s="12" t="s">
        <v>75</v>
      </c>
      <c r="AY1356" s="206" t="s">
        <v>137</v>
      </c>
    </row>
    <row r="1357" spans="1:65" s="13" customFormat="1">
      <c r="B1357" s="207"/>
      <c r="C1357" s="208"/>
      <c r="D1357" s="192" t="s">
        <v>147</v>
      </c>
      <c r="E1357" s="209" t="s">
        <v>1</v>
      </c>
      <c r="F1357" s="210" t="s">
        <v>2783</v>
      </c>
      <c r="G1357" s="208"/>
      <c r="H1357" s="211">
        <v>1.6</v>
      </c>
      <c r="I1357" s="212"/>
      <c r="J1357" s="208"/>
      <c r="K1357" s="208"/>
      <c r="L1357" s="213"/>
      <c r="M1357" s="214"/>
      <c r="N1357" s="215"/>
      <c r="O1357" s="215"/>
      <c r="P1357" s="215"/>
      <c r="Q1357" s="215"/>
      <c r="R1357" s="215"/>
      <c r="S1357" s="215"/>
      <c r="T1357" s="216"/>
      <c r="AT1357" s="217" t="s">
        <v>147</v>
      </c>
      <c r="AU1357" s="217" t="s">
        <v>83</v>
      </c>
      <c r="AV1357" s="13" t="s">
        <v>85</v>
      </c>
      <c r="AW1357" s="13" t="s">
        <v>31</v>
      </c>
      <c r="AX1357" s="13" t="s">
        <v>75</v>
      </c>
      <c r="AY1357" s="217" t="s">
        <v>137</v>
      </c>
    </row>
    <row r="1358" spans="1:65" s="14" customFormat="1">
      <c r="B1358" s="218"/>
      <c r="C1358" s="219"/>
      <c r="D1358" s="192" t="s">
        <v>147</v>
      </c>
      <c r="E1358" s="220" t="s">
        <v>1</v>
      </c>
      <c r="F1358" s="221" t="s">
        <v>152</v>
      </c>
      <c r="G1358" s="219"/>
      <c r="H1358" s="222">
        <v>1.6</v>
      </c>
      <c r="I1358" s="223"/>
      <c r="J1358" s="219"/>
      <c r="K1358" s="219"/>
      <c r="L1358" s="224"/>
      <c r="M1358" s="225"/>
      <c r="N1358" s="226"/>
      <c r="O1358" s="226"/>
      <c r="P1358" s="226"/>
      <c r="Q1358" s="226"/>
      <c r="R1358" s="226"/>
      <c r="S1358" s="226"/>
      <c r="T1358" s="227"/>
      <c r="AT1358" s="228" t="s">
        <v>147</v>
      </c>
      <c r="AU1358" s="228" t="s">
        <v>83</v>
      </c>
      <c r="AV1358" s="14" t="s">
        <v>144</v>
      </c>
      <c r="AW1358" s="14" t="s">
        <v>31</v>
      </c>
      <c r="AX1358" s="14" t="s">
        <v>83</v>
      </c>
      <c r="AY1358" s="228" t="s">
        <v>137</v>
      </c>
    </row>
    <row r="1359" spans="1:65" s="2" customFormat="1" ht="33" customHeight="1">
      <c r="A1359" s="34"/>
      <c r="B1359" s="35"/>
      <c r="C1359" s="229" t="s">
        <v>837</v>
      </c>
      <c r="D1359" s="229" t="s">
        <v>678</v>
      </c>
      <c r="E1359" s="230" t="s">
        <v>713</v>
      </c>
      <c r="F1359" s="231" t="s">
        <v>714</v>
      </c>
      <c r="G1359" s="232" t="s">
        <v>698</v>
      </c>
      <c r="H1359" s="233">
        <v>1104.231</v>
      </c>
      <c r="I1359" s="234"/>
      <c r="J1359" s="235">
        <f>ROUND(I1359*H1359,2)</f>
        <v>0</v>
      </c>
      <c r="K1359" s="231" t="s">
        <v>142</v>
      </c>
      <c r="L1359" s="39"/>
      <c r="M1359" s="236" t="s">
        <v>1</v>
      </c>
      <c r="N1359" s="237" t="s">
        <v>40</v>
      </c>
      <c r="O1359" s="71"/>
      <c r="P1359" s="188">
        <f>O1359*H1359</f>
        <v>0</v>
      </c>
      <c r="Q1359" s="188">
        <v>0</v>
      </c>
      <c r="R1359" s="188">
        <f>Q1359*H1359</f>
        <v>0</v>
      </c>
      <c r="S1359" s="188">
        <v>0</v>
      </c>
      <c r="T1359" s="189">
        <f>S1359*H1359</f>
        <v>0</v>
      </c>
      <c r="U1359" s="34"/>
      <c r="V1359" s="34"/>
      <c r="W1359" s="34"/>
      <c r="X1359" s="34"/>
      <c r="Y1359" s="34"/>
      <c r="Z1359" s="34"/>
      <c r="AA1359" s="34"/>
      <c r="AB1359" s="34"/>
      <c r="AC1359" s="34"/>
      <c r="AD1359" s="34"/>
      <c r="AE1359" s="34"/>
      <c r="AR1359" s="190" t="s">
        <v>144</v>
      </c>
      <c r="AT1359" s="190" t="s">
        <v>678</v>
      </c>
      <c r="AU1359" s="190" t="s">
        <v>83</v>
      </c>
      <c r="AY1359" s="17" t="s">
        <v>137</v>
      </c>
      <c r="BE1359" s="191">
        <f>IF(N1359="základní",J1359,0)</f>
        <v>0</v>
      </c>
      <c r="BF1359" s="191">
        <f>IF(N1359="snížená",J1359,0)</f>
        <v>0</v>
      </c>
      <c r="BG1359" s="191">
        <f>IF(N1359="zákl. přenesená",J1359,0)</f>
        <v>0</v>
      </c>
      <c r="BH1359" s="191">
        <f>IF(N1359="sníž. přenesená",J1359,0)</f>
        <v>0</v>
      </c>
      <c r="BI1359" s="191">
        <f>IF(N1359="nulová",J1359,0)</f>
        <v>0</v>
      </c>
      <c r="BJ1359" s="17" t="s">
        <v>83</v>
      </c>
      <c r="BK1359" s="191">
        <f>ROUND(I1359*H1359,2)</f>
        <v>0</v>
      </c>
      <c r="BL1359" s="17" t="s">
        <v>144</v>
      </c>
      <c r="BM1359" s="190" t="s">
        <v>2784</v>
      </c>
    </row>
    <row r="1360" spans="1:65" s="2" customFormat="1" ht="117">
      <c r="A1360" s="34"/>
      <c r="B1360" s="35"/>
      <c r="C1360" s="36"/>
      <c r="D1360" s="192" t="s">
        <v>146</v>
      </c>
      <c r="E1360" s="36"/>
      <c r="F1360" s="193" t="s">
        <v>716</v>
      </c>
      <c r="G1360" s="36"/>
      <c r="H1360" s="36"/>
      <c r="I1360" s="194"/>
      <c r="J1360" s="36"/>
      <c r="K1360" s="36"/>
      <c r="L1360" s="39"/>
      <c r="M1360" s="195"/>
      <c r="N1360" s="196"/>
      <c r="O1360" s="71"/>
      <c r="P1360" s="71"/>
      <c r="Q1360" s="71"/>
      <c r="R1360" s="71"/>
      <c r="S1360" s="71"/>
      <c r="T1360" s="72"/>
      <c r="U1360" s="34"/>
      <c r="V1360" s="34"/>
      <c r="W1360" s="34"/>
      <c r="X1360" s="34"/>
      <c r="Y1360" s="34"/>
      <c r="Z1360" s="34"/>
      <c r="AA1360" s="34"/>
      <c r="AB1360" s="34"/>
      <c r="AC1360" s="34"/>
      <c r="AD1360" s="34"/>
      <c r="AE1360" s="34"/>
      <c r="AT1360" s="17" t="s">
        <v>146</v>
      </c>
      <c r="AU1360" s="17" t="s">
        <v>83</v>
      </c>
    </row>
    <row r="1361" spans="2:51" s="12" customFormat="1">
      <c r="B1361" s="197"/>
      <c r="C1361" s="198"/>
      <c r="D1361" s="192" t="s">
        <v>147</v>
      </c>
      <c r="E1361" s="199" t="s">
        <v>1</v>
      </c>
      <c r="F1361" s="200" t="s">
        <v>2748</v>
      </c>
      <c r="G1361" s="198"/>
      <c r="H1361" s="199" t="s">
        <v>1</v>
      </c>
      <c r="I1361" s="201"/>
      <c r="J1361" s="198"/>
      <c r="K1361" s="198"/>
      <c r="L1361" s="202"/>
      <c r="M1361" s="203"/>
      <c r="N1361" s="204"/>
      <c r="O1361" s="204"/>
      <c r="P1361" s="204"/>
      <c r="Q1361" s="204"/>
      <c r="R1361" s="204"/>
      <c r="S1361" s="204"/>
      <c r="T1361" s="205"/>
      <c r="AT1361" s="206" t="s">
        <v>147</v>
      </c>
      <c r="AU1361" s="206" t="s">
        <v>83</v>
      </c>
      <c r="AV1361" s="12" t="s">
        <v>83</v>
      </c>
      <c r="AW1361" s="12" t="s">
        <v>31</v>
      </c>
      <c r="AX1361" s="12" t="s">
        <v>75</v>
      </c>
      <c r="AY1361" s="206" t="s">
        <v>137</v>
      </c>
    </row>
    <row r="1362" spans="2:51" s="13" customFormat="1">
      <c r="B1362" s="207"/>
      <c r="C1362" s="208"/>
      <c r="D1362" s="192" t="s">
        <v>147</v>
      </c>
      <c r="E1362" s="209" t="s">
        <v>1</v>
      </c>
      <c r="F1362" s="210" t="s">
        <v>2785</v>
      </c>
      <c r="G1362" s="208"/>
      <c r="H1362" s="211">
        <v>40.677</v>
      </c>
      <c r="I1362" s="212"/>
      <c r="J1362" s="208"/>
      <c r="K1362" s="208"/>
      <c r="L1362" s="213"/>
      <c r="M1362" s="214"/>
      <c r="N1362" s="215"/>
      <c r="O1362" s="215"/>
      <c r="P1362" s="215"/>
      <c r="Q1362" s="215"/>
      <c r="R1362" s="215"/>
      <c r="S1362" s="215"/>
      <c r="T1362" s="216"/>
      <c r="AT1362" s="217" t="s">
        <v>147</v>
      </c>
      <c r="AU1362" s="217" t="s">
        <v>83</v>
      </c>
      <c r="AV1362" s="13" t="s">
        <v>85</v>
      </c>
      <c r="AW1362" s="13" t="s">
        <v>31</v>
      </c>
      <c r="AX1362" s="13" t="s">
        <v>75</v>
      </c>
      <c r="AY1362" s="217" t="s">
        <v>137</v>
      </c>
    </row>
    <row r="1363" spans="2:51" s="12" customFormat="1">
      <c r="B1363" s="197"/>
      <c r="C1363" s="198"/>
      <c r="D1363" s="192" t="s">
        <v>147</v>
      </c>
      <c r="E1363" s="199" t="s">
        <v>1</v>
      </c>
      <c r="F1363" s="200" t="s">
        <v>2524</v>
      </c>
      <c r="G1363" s="198"/>
      <c r="H1363" s="199" t="s">
        <v>1</v>
      </c>
      <c r="I1363" s="201"/>
      <c r="J1363" s="198"/>
      <c r="K1363" s="198"/>
      <c r="L1363" s="202"/>
      <c r="M1363" s="203"/>
      <c r="N1363" s="204"/>
      <c r="O1363" s="204"/>
      <c r="P1363" s="204"/>
      <c r="Q1363" s="204"/>
      <c r="R1363" s="204"/>
      <c r="S1363" s="204"/>
      <c r="T1363" s="205"/>
      <c r="AT1363" s="206" t="s">
        <v>147</v>
      </c>
      <c r="AU1363" s="206" t="s">
        <v>83</v>
      </c>
      <c r="AV1363" s="12" t="s">
        <v>83</v>
      </c>
      <c r="AW1363" s="12" t="s">
        <v>31</v>
      </c>
      <c r="AX1363" s="12" t="s">
        <v>75</v>
      </c>
      <c r="AY1363" s="206" t="s">
        <v>137</v>
      </c>
    </row>
    <row r="1364" spans="2:51" s="13" customFormat="1">
      <c r="B1364" s="207"/>
      <c r="C1364" s="208"/>
      <c r="D1364" s="192" t="s">
        <v>147</v>
      </c>
      <c r="E1364" s="209" t="s">
        <v>1</v>
      </c>
      <c r="F1364" s="210" t="s">
        <v>2786</v>
      </c>
      <c r="G1364" s="208"/>
      <c r="H1364" s="211">
        <v>39.36</v>
      </c>
      <c r="I1364" s="212"/>
      <c r="J1364" s="208"/>
      <c r="K1364" s="208"/>
      <c r="L1364" s="213"/>
      <c r="M1364" s="214"/>
      <c r="N1364" s="215"/>
      <c r="O1364" s="215"/>
      <c r="P1364" s="215"/>
      <c r="Q1364" s="215"/>
      <c r="R1364" s="215"/>
      <c r="S1364" s="215"/>
      <c r="T1364" s="216"/>
      <c r="AT1364" s="217" t="s">
        <v>147</v>
      </c>
      <c r="AU1364" s="217" t="s">
        <v>83</v>
      </c>
      <c r="AV1364" s="13" t="s">
        <v>85</v>
      </c>
      <c r="AW1364" s="13" t="s">
        <v>31</v>
      </c>
      <c r="AX1364" s="13" t="s">
        <v>75</v>
      </c>
      <c r="AY1364" s="217" t="s">
        <v>137</v>
      </c>
    </row>
    <row r="1365" spans="2:51" s="12" customFormat="1">
      <c r="B1365" s="197"/>
      <c r="C1365" s="198"/>
      <c r="D1365" s="192" t="s">
        <v>147</v>
      </c>
      <c r="E1365" s="199" t="s">
        <v>1</v>
      </c>
      <c r="F1365" s="200" t="s">
        <v>2526</v>
      </c>
      <c r="G1365" s="198"/>
      <c r="H1365" s="199" t="s">
        <v>1</v>
      </c>
      <c r="I1365" s="201"/>
      <c r="J1365" s="198"/>
      <c r="K1365" s="198"/>
      <c r="L1365" s="202"/>
      <c r="M1365" s="203"/>
      <c r="N1365" s="204"/>
      <c r="O1365" s="204"/>
      <c r="P1365" s="204"/>
      <c r="Q1365" s="204"/>
      <c r="R1365" s="204"/>
      <c r="S1365" s="204"/>
      <c r="T1365" s="205"/>
      <c r="AT1365" s="206" t="s">
        <v>147</v>
      </c>
      <c r="AU1365" s="206" t="s">
        <v>83</v>
      </c>
      <c r="AV1365" s="12" t="s">
        <v>83</v>
      </c>
      <c r="AW1365" s="12" t="s">
        <v>31</v>
      </c>
      <c r="AX1365" s="12" t="s">
        <v>75</v>
      </c>
      <c r="AY1365" s="206" t="s">
        <v>137</v>
      </c>
    </row>
    <row r="1366" spans="2:51" s="13" customFormat="1">
      <c r="B1366" s="207"/>
      <c r="C1366" s="208"/>
      <c r="D1366" s="192" t="s">
        <v>147</v>
      </c>
      <c r="E1366" s="209" t="s">
        <v>1</v>
      </c>
      <c r="F1366" s="210" t="s">
        <v>2786</v>
      </c>
      <c r="G1366" s="208"/>
      <c r="H1366" s="211">
        <v>39.36</v>
      </c>
      <c r="I1366" s="212"/>
      <c r="J1366" s="208"/>
      <c r="K1366" s="208"/>
      <c r="L1366" s="213"/>
      <c r="M1366" s="214"/>
      <c r="N1366" s="215"/>
      <c r="O1366" s="215"/>
      <c r="P1366" s="215"/>
      <c r="Q1366" s="215"/>
      <c r="R1366" s="215"/>
      <c r="S1366" s="215"/>
      <c r="T1366" s="216"/>
      <c r="AT1366" s="217" t="s">
        <v>147</v>
      </c>
      <c r="AU1366" s="217" t="s">
        <v>83</v>
      </c>
      <c r="AV1366" s="13" t="s">
        <v>85</v>
      </c>
      <c r="AW1366" s="13" t="s">
        <v>31</v>
      </c>
      <c r="AX1366" s="13" t="s">
        <v>75</v>
      </c>
      <c r="AY1366" s="217" t="s">
        <v>137</v>
      </c>
    </row>
    <row r="1367" spans="2:51" s="12" customFormat="1">
      <c r="B1367" s="197"/>
      <c r="C1367" s="198"/>
      <c r="D1367" s="192" t="s">
        <v>147</v>
      </c>
      <c r="E1367" s="199" t="s">
        <v>1</v>
      </c>
      <c r="F1367" s="200" t="s">
        <v>2528</v>
      </c>
      <c r="G1367" s="198"/>
      <c r="H1367" s="199" t="s">
        <v>1</v>
      </c>
      <c r="I1367" s="201"/>
      <c r="J1367" s="198"/>
      <c r="K1367" s="198"/>
      <c r="L1367" s="202"/>
      <c r="M1367" s="203"/>
      <c r="N1367" s="204"/>
      <c r="O1367" s="204"/>
      <c r="P1367" s="204"/>
      <c r="Q1367" s="204"/>
      <c r="R1367" s="204"/>
      <c r="S1367" s="204"/>
      <c r="T1367" s="205"/>
      <c r="AT1367" s="206" t="s">
        <v>147</v>
      </c>
      <c r="AU1367" s="206" t="s">
        <v>83</v>
      </c>
      <c r="AV1367" s="12" t="s">
        <v>83</v>
      </c>
      <c r="AW1367" s="12" t="s">
        <v>31</v>
      </c>
      <c r="AX1367" s="12" t="s">
        <v>75</v>
      </c>
      <c r="AY1367" s="206" t="s">
        <v>137</v>
      </c>
    </row>
    <row r="1368" spans="2:51" s="13" customFormat="1">
      <c r="B1368" s="207"/>
      <c r="C1368" s="208"/>
      <c r="D1368" s="192" t="s">
        <v>147</v>
      </c>
      <c r="E1368" s="209" t="s">
        <v>1</v>
      </c>
      <c r="F1368" s="210" t="s">
        <v>2787</v>
      </c>
      <c r="G1368" s="208"/>
      <c r="H1368" s="211">
        <v>40.96</v>
      </c>
      <c r="I1368" s="212"/>
      <c r="J1368" s="208"/>
      <c r="K1368" s="208"/>
      <c r="L1368" s="213"/>
      <c r="M1368" s="214"/>
      <c r="N1368" s="215"/>
      <c r="O1368" s="215"/>
      <c r="P1368" s="215"/>
      <c r="Q1368" s="215"/>
      <c r="R1368" s="215"/>
      <c r="S1368" s="215"/>
      <c r="T1368" s="216"/>
      <c r="AT1368" s="217" t="s">
        <v>147</v>
      </c>
      <c r="AU1368" s="217" t="s">
        <v>83</v>
      </c>
      <c r="AV1368" s="13" t="s">
        <v>85</v>
      </c>
      <c r="AW1368" s="13" t="s">
        <v>31</v>
      </c>
      <c r="AX1368" s="13" t="s">
        <v>75</v>
      </c>
      <c r="AY1368" s="217" t="s">
        <v>137</v>
      </c>
    </row>
    <row r="1369" spans="2:51" s="12" customFormat="1">
      <c r="B1369" s="197"/>
      <c r="C1369" s="198"/>
      <c r="D1369" s="192" t="s">
        <v>147</v>
      </c>
      <c r="E1369" s="199" t="s">
        <v>1</v>
      </c>
      <c r="F1369" s="200" t="s">
        <v>1416</v>
      </c>
      <c r="G1369" s="198"/>
      <c r="H1369" s="199" t="s">
        <v>1</v>
      </c>
      <c r="I1369" s="201"/>
      <c r="J1369" s="198"/>
      <c r="K1369" s="198"/>
      <c r="L1369" s="202"/>
      <c r="M1369" s="203"/>
      <c r="N1369" s="204"/>
      <c r="O1369" s="204"/>
      <c r="P1369" s="204"/>
      <c r="Q1369" s="204"/>
      <c r="R1369" s="204"/>
      <c r="S1369" s="204"/>
      <c r="T1369" s="205"/>
      <c r="AT1369" s="206" t="s">
        <v>147</v>
      </c>
      <c r="AU1369" s="206" t="s">
        <v>83</v>
      </c>
      <c r="AV1369" s="12" t="s">
        <v>83</v>
      </c>
      <c r="AW1369" s="12" t="s">
        <v>31</v>
      </c>
      <c r="AX1369" s="12" t="s">
        <v>75</v>
      </c>
      <c r="AY1369" s="206" t="s">
        <v>137</v>
      </c>
    </row>
    <row r="1370" spans="2:51" s="13" customFormat="1">
      <c r="B1370" s="207"/>
      <c r="C1370" s="208"/>
      <c r="D1370" s="192" t="s">
        <v>147</v>
      </c>
      <c r="E1370" s="209" t="s">
        <v>1</v>
      </c>
      <c r="F1370" s="210" t="s">
        <v>2788</v>
      </c>
      <c r="G1370" s="208"/>
      <c r="H1370" s="211">
        <v>40.159999999999997</v>
      </c>
      <c r="I1370" s="212"/>
      <c r="J1370" s="208"/>
      <c r="K1370" s="208"/>
      <c r="L1370" s="213"/>
      <c r="M1370" s="214"/>
      <c r="N1370" s="215"/>
      <c r="O1370" s="215"/>
      <c r="P1370" s="215"/>
      <c r="Q1370" s="215"/>
      <c r="R1370" s="215"/>
      <c r="S1370" s="215"/>
      <c r="T1370" s="216"/>
      <c r="AT1370" s="217" t="s">
        <v>147</v>
      </c>
      <c r="AU1370" s="217" t="s">
        <v>83</v>
      </c>
      <c r="AV1370" s="13" t="s">
        <v>85</v>
      </c>
      <c r="AW1370" s="13" t="s">
        <v>31</v>
      </c>
      <c r="AX1370" s="13" t="s">
        <v>75</v>
      </c>
      <c r="AY1370" s="217" t="s">
        <v>137</v>
      </c>
    </row>
    <row r="1371" spans="2:51" s="12" customFormat="1">
      <c r="B1371" s="197"/>
      <c r="C1371" s="198"/>
      <c r="D1371" s="192" t="s">
        <v>147</v>
      </c>
      <c r="E1371" s="199" t="s">
        <v>1</v>
      </c>
      <c r="F1371" s="200" t="s">
        <v>2531</v>
      </c>
      <c r="G1371" s="198"/>
      <c r="H1371" s="199" t="s">
        <v>1</v>
      </c>
      <c r="I1371" s="201"/>
      <c r="J1371" s="198"/>
      <c r="K1371" s="198"/>
      <c r="L1371" s="202"/>
      <c r="M1371" s="203"/>
      <c r="N1371" s="204"/>
      <c r="O1371" s="204"/>
      <c r="P1371" s="204"/>
      <c r="Q1371" s="204"/>
      <c r="R1371" s="204"/>
      <c r="S1371" s="204"/>
      <c r="T1371" s="205"/>
      <c r="AT1371" s="206" t="s">
        <v>147</v>
      </c>
      <c r="AU1371" s="206" t="s">
        <v>83</v>
      </c>
      <c r="AV1371" s="12" t="s">
        <v>83</v>
      </c>
      <c r="AW1371" s="12" t="s">
        <v>31</v>
      </c>
      <c r="AX1371" s="12" t="s">
        <v>75</v>
      </c>
      <c r="AY1371" s="206" t="s">
        <v>137</v>
      </c>
    </row>
    <row r="1372" spans="2:51" s="13" customFormat="1">
      <c r="B1372" s="207"/>
      <c r="C1372" s="208"/>
      <c r="D1372" s="192" t="s">
        <v>147</v>
      </c>
      <c r="E1372" s="209" t="s">
        <v>1</v>
      </c>
      <c r="F1372" s="210" t="s">
        <v>2789</v>
      </c>
      <c r="G1372" s="208"/>
      <c r="H1372" s="211">
        <v>39.76</v>
      </c>
      <c r="I1372" s="212"/>
      <c r="J1372" s="208"/>
      <c r="K1372" s="208"/>
      <c r="L1372" s="213"/>
      <c r="M1372" s="214"/>
      <c r="N1372" s="215"/>
      <c r="O1372" s="215"/>
      <c r="P1372" s="215"/>
      <c r="Q1372" s="215"/>
      <c r="R1372" s="215"/>
      <c r="S1372" s="215"/>
      <c r="T1372" s="216"/>
      <c r="AT1372" s="217" t="s">
        <v>147</v>
      </c>
      <c r="AU1372" s="217" t="s">
        <v>83</v>
      </c>
      <c r="AV1372" s="13" t="s">
        <v>85</v>
      </c>
      <c r="AW1372" s="13" t="s">
        <v>31</v>
      </c>
      <c r="AX1372" s="13" t="s">
        <v>75</v>
      </c>
      <c r="AY1372" s="217" t="s">
        <v>137</v>
      </c>
    </row>
    <row r="1373" spans="2:51" s="12" customFormat="1">
      <c r="B1373" s="197"/>
      <c r="C1373" s="198"/>
      <c r="D1373" s="192" t="s">
        <v>147</v>
      </c>
      <c r="E1373" s="199" t="s">
        <v>1</v>
      </c>
      <c r="F1373" s="200" t="s">
        <v>2543</v>
      </c>
      <c r="G1373" s="198"/>
      <c r="H1373" s="199" t="s">
        <v>1</v>
      </c>
      <c r="I1373" s="201"/>
      <c r="J1373" s="198"/>
      <c r="K1373" s="198"/>
      <c r="L1373" s="202"/>
      <c r="M1373" s="203"/>
      <c r="N1373" s="204"/>
      <c r="O1373" s="204"/>
      <c r="P1373" s="204"/>
      <c r="Q1373" s="204"/>
      <c r="R1373" s="204"/>
      <c r="S1373" s="204"/>
      <c r="T1373" s="205"/>
      <c r="AT1373" s="206" t="s">
        <v>147</v>
      </c>
      <c r="AU1373" s="206" t="s">
        <v>83</v>
      </c>
      <c r="AV1373" s="12" t="s">
        <v>83</v>
      </c>
      <c r="AW1373" s="12" t="s">
        <v>31</v>
      </c>
      <c r="AX1373" s="12" t="s">
        <v>75</v>
      </c>
      <c r="AY1373" s="206" t="s">
        <v>137</v>
      </c>
    </row>
    <row r="1374" spans="2:51" s="13" customFormat="1">
      <c r="B1374" s="207"/>
      <c r="C1374" s="208"/>
      <c r="D1374" s="192" t="s">
        <v>147</v>
      </c>
      <c r="E1374" s="209" t="s">
        <v>1</v>
      </c>
      <c r="F1374" s="210" t="s">
        <v>2790</v>
      </c>
      <c r="G1374" s="208"/>
      <c r="H1374" s="211">
        <v>128.91800000000001</v>
      </c>
      <c r="I1374" s="212"/>
      <c r="J1374" s="208"/>
      <c r="K1374" s="208"/>
      <c r="L1374" s="213"/>
      <c r="M1374" s="214"/>
      <c r="N1374" s="215"/>
      <c r="O1374" s="215"/>
      <c r="P1374" s="215"/>
      <c r="Q1374" s="215"/>
      <c r="R1374" s="215"/>
      <c r="S1374" s="215"/>
      <c r="T1374" s="216"/>
      <c r="AT1374" s="217" t="s">
        <v>147</v>
      </c>
      <c r="AU1374" s="217" t="s">
        <v>83</v>
      </c>
      <c r="AV1374" s="13" t="s">
        <v>85</v>
      </c>
      <c r="AW1374" s="13" t="s">
        <v>31</v>
      </c>
      <c r="AX1374" s="13" t="s">
        <v>75</v>
      </c>
      <c r="AY1374" s="217" t="s">
        <v>137</v>
      </c>
    </row>
    <row r="1375" spans="2:51" s="12" customFormat="1">
      <c r="B1375" s="197"/>
      <c r="C1375" s="198"/>
      <c r="D1375" s="192" t="s">
        <v>147</v>
      </c>
      <c r="E1375" s="199" t="s">
        <v>1</v>
      </c>
      <c r="F1375" s="200" t="s">
        <v>2462</v>
      </c>
      <c r="G1375" s="198"/>
      <c r="H1375" s="199" t="s">
        <v>1</v>
      </c>
      <c r="I1375" s="201"/>
      <c r="J1375" s="198"/>
      <c r="K1375" s="198"/>
      <c r="L1375" s="202"/>
      <c r="M1375" s="203"/>
      <c r="N1375" s="204"/>
      <c r="O1375" s="204"/>
      <c r="P1375" s="204"/>
      <c r="Q1375" s="204"/>
      <c r="R1375" s="204"/>
      <c r="S1375" s="204"/>
      <c r="T1375" s="205"/>
      <c r="AT1375" s="206" t="s">
        <v>147</v>
      </c>
      <c r="AU1375" s="206" t="s">
        <v>83</v>
      </c>
      <c r="AV1375" s="12" t="s">
        <v>83</v>
      </c>
      <c r="AW1375" s="12" t="s">
        <v>31</v>
      </c>
      <c r="AX1375" s="12" t="s">
        <v>75</v>
      </c>
      <c r="AY1375" s="206" t="s">
        <v>137</v>
      </c>
    </row>
    <row r="1376" spans="2:51" s="13" customFormat="1">
      <c r="B1376" s="207"/>
      <c r="C1376" s="208"/>
      <c r="D1376" s="192" t="s">
        <v>147</v>
      </c>
      <c r="E1376" s="209" t="s">
        <v>1</v>
      </c>
      <c r="F1376" s="210" t="s">
        <v>2791</v>
      </c>
      <c r="G1376" s="208"/>
      <c r="H1376" s="211">
        <v>87.335999999999999</v>
      </c>
      <c r="I1376" s="212"/>
      <c r="J1376" s="208"/>
      <c r="K1376" s="208"/>
      <c r="L1376" s="213"/>
      <c r="M1376" s="214"/>
      <c r="N1376" s="215"/>
      <c r="O1376" s="215"/>
      <c r="P1376" s="215"/>
      <c r="Q1376" s="215"/>
      <c r="R1376" s="215"/>
      <c r="S1376" s="215"/>
      <c r="T1376" s="216"/>
      <c r="AT1376" s="217" t="s">
        <v>147</v>
      </c>
      <c r="AU1376" s="217" t="s">
        <v>83</v>
      </c>
      <c r="AV1376" s="13" t="s">
        <v>85</v>
      </c>
      <c r="AW1376" s="13" t="s">
        <v>31</v>
      </c>
      <c r="AX1376" s="13" t="s">
        <v>75</v>
      </c>
      <c r="AY1376" s="217" t="s">
        <v>137</v>
      </c>
    </row>
    <row r="1377" spans="1:65" s="12" customFormat="1">
      <c r="B1377" s="197"/>
      <c r="C1377" s="198"/>
      <c r="D1377" s="192" t="s">
        <v>147</v>
      </c>
      <c r="E1377" s="199" t="s">
        <v>1</v>
      </c>
      <c r="F1377" s="200" t="s">
        <v>1304</v>
      </c>
      <c r="G1377" s="198"/>
      <c r="H1377" s="199" t="s">
        <v>1</v>
      </c>
      <c r="I1377" s="201"/>
      <c r="J1377" s="198"/>
      <c r="K1377" s="198"/>
      <c r="L1377" s="202"/>
      <c r="M1377" s="203"/>
      <c r="N1377" s="204"/>
      <c r="O1377" s="204"/>
      <c r="P1377" s="204"/>
      <c r="Q1377" s="204"/>
      <c r="R1377" s="204"/>
      <c r="S1377" s="204"/>
      <c r="T1377" s="205"/>
      <c r="AT1377" s="206" t="s">
        <v>147</v>
      </c>
      <c r="AU1377" s="206" t="s">
        <v>83</v>
      </c>
      <c r="AV1377" s="12" t="s">
        <v>83</v>
      </c>
      <c r="AW1377" s="12" t="s">
        <v>31</v>
      </c>
      <c r="AX1377" s="12" t="s">
        <v>75</v>
      </c>
      <c r="AY1377" s="206" t="s">
        <v>137</v>
      </c>
    </row>
    <row r="1378" spans="1:65" s="13" customFormat="1">
      <c r="B1378" s="207"/>
      <c r="C1378" s="208"/>
      <c r="D1378" s="192" t="s">
        <v>147</v>
      </c>
      <c r="E1378" s="209" t="s">
        <v>1</v>
      </c>
      <c r="F1378" s="210" t="s">
        <v>2792</v>
      </c>
      <c r="G1378" s="208"/>
      <c r="H1378" s="211">
        <v>476</v>
      </c>
      <c r="I1378" s="212"/>
      <c r="J1378" s="208"/>
      <c r="K1378" s="208"/>
      <c r="L1378" s="213"/>
      <c r="M1378" s="214"/>
      <c r="N1378" s="215"/>
      <c r="O1378" s="215"/>
      <c r="P1378" s="215"/>
      <c r="Q1378" s="215"/>
      <c r="R1378" s="215"/>
      <c r="S1378" s="215"/>
      <c r="T1378" s="216"/>
      <c r="AT1378" s="217" t="s">
        <v>147</v>
      </c>
      <c r="AU1378" s="217" t="s">
        <v>83</v>
      </c>
      <c r="AV1378" s="13" t="s">
        <v>85</v>
      </c>
      <c r="AW1378" s="13" t="s">
        <v>31</v>
      </c>
      <c r="AX1378" s="13" t="s">
        <v>75</v>
      </c>
      <c r="AY1378" s="217" t="s">
        <v>137</v>
      </c>
    </row>
    <row r="1379" spans="1:65" s="12" customFormat="1">
      <c r="B1379" s="197"/>
      <c r="C1379" s="198"/>
      <c r="D1379" s="192" t="s">
        <v>147</v>
      </c>
      <c r="E1379" s="199" t="s">
        <v>1</v>
      </c>
      <c r="F1379" s="200" t="s">
        <v>2397</v>
      </c>
      <c r="G1379" s="198"/>
      <c r="H1379" s="199" t="s">
        <v>1</v>
      </c>
      <c r="I1379" s="201"/>
      <c r="J1379" s="198"/>
      <c r="K1379" s="198"/>
      <c r="L1379" s="202"/>
      <c r="M1379" s="203"/>
      <c r="N1379" s="204"/>
      <c r="O1379" s="204"/>
      <c r="P1379" s="204"/>
      <c r="Q1379" s="204"/>
      <c r="R1379" s="204"/>
      <c r="S1379" s="204"/>
      <c r="T1379" s="205"/>
      <c r="AT1379" s="206" t="s">
        <v>147</v>
      </c>
      <c r="AU1379" s="206" t="s">
        <v>83</v>
      </c>
      <c r="AV1379" s="12" t="s">
        <v>83</v>
      </c>
      <c r="AW1379" s="12" t="s">
        <v>31</v>
      </c>
      <c r="AX1379" s="12" t="s">
        <v>75</v>
      </c>
      <c r="AY1379" s="206" t="s">
        <v>137</v>
      </c>
    </row>
    <row r="1380" spans="1:65" s="13" customFormat="1">
      <c r="B1380" s="207"/>
      <c r="C1380" s="208"/>
      <c r="D1380" s="192" t="s">
        <v>147</v>
      </c>
      <c r="E1380" s="209" t="s">
        <v>1</v>
      </c>
      <c r="F1380" s="210" t="s">
        <v>2793</v>
      </c>
      <c r="G1380" s="208"/>
      <c r="H1380" s="211">
        <v>171.7</v>
      </c>
      <c r="I1380" s="212"/>
      <c r="J1380" s="208"/>
      <c r="K1380" s="208"/>
      <c r="L1380" s="213"/>
      <c r="M1380" s="214"/>
      <c r="N1380" s="215"/>
      <c r="O1380" s="215"/>
      <c r="P1380" s="215"/>
      <c r="Q1380" s="215"/>
      <c r="R1380" s="215"/>
      <c r="S1380" s="215"/>
      <c r="T1380" s="216"/>
      <c r="AT1380" s="217" t="s">
        <v>147</v>
      </c>
      <c r="AU1380" s="217" t="s">
        <v>83</v>
      </c>
      <c r="AV1380" s="13" t="s">
        <v>85</v>
      </c>
      <c r="AW1380" s="13" t="s">
        <v>31</v>
      </c>
      <c r="AX1380" s="13" t="s">
        <v>75</v>
      </c>
      <c r="AY1380" s="217" t="s">
        <v>137</v>
      </c>
    </row>
    <row r="1381" spans="1:65" s="14" customFormat="1">
      <c r="B1381" s="218"/>
      <c r="C1381" s="219"/>
      <c r="D1381" s="192" t="s">
        <v>147</v>
      </c>
      <c r="E1381" s="220" t="s">
        <v>1</v>
      </c>
      <c r="F1381" s="221" t="s">
        <v>152</v>
      </c>
      <c r="G1381" s="219"/>
      <c r="H1381" s="222">
        <v>1104.231</v>
      </c>
      <c r="I1381" s="223"/>
      <c r="J1381" s="219"/>
      <c r="K1381" s="219"/>
      <c r="L1381" s="224"/>
      <c r="M1381" s="225"/>
      <c r="N1381" s="226"/>
      <c r="O1381" s="226"/>
      <c r="P1381" s="226"/>
      <c r="Q1381" s="226"/>
      <c r="R1381" s="226"/>
      <c r="S1381" s="226"/>
      <c r="T1381" s="227"/>
      <c r="AT1381" s="228" t="s">
        <v>147</v>
      </c>
      <c r="AU1381" s="228" t="s">
        <v>83</v>
      </c>
      <c r="AV1381" s="14" t="s">
        <v>144</v>
      </c>
      <c r="AW1381" s="14" t="s">
        <v>31</v>
      </c>
      <c r="AX1381" s="14" t="s">
        <v>83</v>
      </c>
      <c r="AY1381" s="228" t="s">
        <v>137</v>
      </c>
    </row>
    <row r="1382" spans="1:65" s="2" customFormat="1" ht="21.75" customHeight="1">
      <c r="A1382" s="34"/>
      <c r="B1382" s="35"/>
      <c r="C1382" s="229" t="s">
        <v>845</v>
      </c>
      <c r="D1382" s="229" t="s">
        <v>678</v>
      </c>
      <c r="E1382" s="230" t="s">
        <v>704</v>
      </c>
      <c r="F1382" s="231" t="s">
        <v>705</v>
      </c>
      <c r="G1382" s="232" t="s">
        <v>706</v>
      </c>
      <c r="H1382" s="233">
        <v>0.85499999999999998</v>
      </c>
      <c r="I1382" s="234"/>
      <c r="J1382" s="235">
        <f>ROUND(I1382*H1382,2)</f>
        <v>0</v>
      </c>
      <c r="K1382" s="231" t="s">
        <v>142</v>
      </c>
      <c r="L1382" s="39"/>
      <c r="M1382" s="236" t="s">
        <v>1</v>
      </c>
      <c r="N1382" s="237" t="s">
        <v>40</v>
      </c>
      <c r="O1382" s="71"/>
      <c r="P1382" s="188">
        <f>O1382*H1382</f>
        <v>0</v>
      </c>
      <c r="Q1382" s="188">
        <v>0</v>
      </c>
      <c r="R1382" s="188">
        <f>Q1382*H1382</f>
        <v>0</v>
      </c>
      <c r="S1382" s="188">
        <v>0</v>
      </c>
      <c r="T1382" s="189">
        <f>S1382*H1382</f>
        <v>0</v>
      </c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R1382" s="190" t="s">
        <v>144</v>
      </c>
      <c r="AT1382" s="190" t="s">
        <v>678</v>
      </c>
      <c r="AU1382" s="190" t="s">
        <v>83</v>
      </c>
      <c r="AY1382" s="17" t="s">
        <v>137</v>
      </c>
      <c r="BE1382" s="191">
        <f>IF(N1382="základní",J1382,0)</f>
        <v>0</v>
      </c>
      <c r="BF1382" s="191">
        <f>IF(N1382="snížená",J1382,0)</f>
        <v>0</v>
      </c>
      <c r="BG1382" s="191">
        <f>IF(N1382="zákl. přenesená",J1382,0)</f>
        <v>0</v>
      </c>
      <c r="BH1382" s="191">
        <f>IF(N1382="sníž. přenesená",J1382,0)</f>
        <v>0</v>
      </c>
      <c r="BI1382" s="191">
        <f>IF(N1382="nulová",J1382,0)</f>
        <v>0</v>
      </c>
      <c r="BJ1382" s="17" t="s">
        <v>83</v>
      </c>
      <c r="BK1382" s="191">
        <f>ROUND(I1382*H1382,2)</f>
        <v>0</v>
      </c>
      <c r="BL1382" s="17" t="s">
        <v>144</v>
      </c>
      <c r="BM1382" s="190" t="s">
        <v>2794</v>
      </c>
    </row>
    <row r="1383" spans="1:65" s="2" customFormat="1" ht="146.25">
      <c r="A1383" s="34"/>
      <c r="B1383" s="35"/>
      <c r="C1383" s="36"/>
      <c r="D1383" s="192" t="s">
        <v>146</v>
      </c>
      <c r="E1383" s="36"/>
      <c r="F1383" s="193" t="s">
        <v>708</v>
      </c>
      <c r="G1383" s="36"/>
      <c r="H1383" s="36"/>
      <c r="I1383" s="194"/>
      <c r="J1383" s="36"/>
      <c r="K1383" s="36"/>
      <c r="L1383" s="39"/>
      <c r="M1383" s="195"/>
      <c r="N1383" s="196"/>
      <c r="O1383" s="71"/>
      <c r="P1383" s="71"/>
      <c r="Q1383" s="71"/>
      <c r="R1383" s="71"/>
      <c r="S1383" s="71"/>
      <c r="T1383" s="72"/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T1383" s="17" t="s">
        <v>146</v>
      </c>
      <c r="AU1383" s="17" t="s">
        <v>83</v>
      </c>
    </row>
    <row r="1384" spans="1:65" s="13" customFormat="1">
      <c r="B1384" s="207"/>
      <c r="C1384" s="208"/>
      <c r="D1384" s="192" t="s">
        <v>147</v>
      </c>
      <c r="E1384" s="209" t="s">
        <v>1</v>
      </c>
      <c r="F1384" s="210" t="s">
        <v>2795</v>
      </c>
      <c r="G1384" s="208"/>
      <c r="H1384" s="211">
        <v>3.9E-2</v>
      </c>
      <c r="I1384" s="212"/>
      <c r="J1384" s="208"/>
      <c r="K1384" s="208"/>
      <c r="L1384" s="213"/>
      <c r="M1384" s="214"/>
      <c r="N1384" s="215"/>
      <c r="O1384" s="215"/>
      <c r="P1384" s="215"/>
      <c r="Q1384" s="215"/>
      <c r="R1384" s="215"/>
      <c r="S1384" s="215"/>
      <c r="T1384" s="216"/>
      <c r="AT1384" s="217" t="s">
        <v>147</v>
      </c>
      <c r="AU1384" s="217" t="s">
        <v>83</v>
      </c>
      <c r="AV1384" s="13" t="s">
        <v>85</v>
      </c>
      <c r="AW1384" s="13" t="s">
        <v>31</v>
      </c>
      <c r="AX1384" s="13" t="s">
        <v>75</v>
      </c>
      <c r="AY1384" s="217" t="s">
        <v>137</v>
      </c>
    </row>
    <row r="1385" spans="1:65" s="12" customFormat="1">
      <c r="B1385" s="197"/>
      <c r="C1385" s="198"/>
      <c r="D1385" s="192" t="s">
        <v>147</v>
      </c>
      <c r="E1385" s="199" t="s">
        <v>1</v>
      </c>
      <c r="F1385" s="200" t="s">
        <v>1301</v>
      </c>
      <c r="G1385" s="198"/>
      <c r="H1385" s="199" t="s">
        <v>1</v>
      </c>
      <c r="I1385" s="201"/>
      <c r="J1385" s="198"/>
      <c r="K1385" s="198"/>
      <c r="L1385" s="202"/>
      <c r="M1385" s="203"/>
      <c r="N1385" s="204"/>
      <c r="O1385" s="204"/>
      <c r="P1385" s="204"/>
      <c r="Q1385" s="204"/>
      <c r="R1385" s="204"/>
      <c r="S1385" s="204"/>
      <c r="T1385" s="205"/>
      <c r="AT1385" s="206" t="s">
        <v>147</v>
      </c>
      <c r="AU1385" s="206" t="s">
        <v>83</v>
      </c>
      <c r="AV1385" s="12" t="s">
        <v>83</v>
      </c>
      <c r="AW1385" s="12" t="s">
        <v>31</v>
      </c>
      <c r="AX1385" s="12" t="s">
        <v>75</v>
      </c>
      <c r="AY1385" s="206" t="s">
        <v>137</v>
      </c>
    </row>
    <row r="1386" spans="1:65" s="13" customFormat="1">
      <c r="B1386" s="207"/>
      <c r="C1386" s="208"/>
      <c r="D1386" s="192" t="s">
        <v>147</v>
      </c>
      <c r="E1386" s="209" t="s">
        <v>1</v>
      </c>
      <c r="F1386" s="210" t="s">
        <v>2796</v>
      </c>
      <c r="G1386" s="208"/>
      <c r="H1386" s="211">
        <v>0.439</v>
      </c>
      <c r="I1386" s="212"/>
      <c r="J1386" s="208"/>
      <c r="K1386" s="208"/>
      <c r="L1386" s="213"/>
      <c r="M1386" s="214"/>
      <c r="N1386" s="215"/>
      <c r="O1386" s="215"/>
      <c r="P1386" s="215"/>
      <c r="Q1386" s="215"/>
      <c r="R1386" s="215"/>
      <c r="S1386" s="215"/>
      <c r="T1386" s="216"/>
      <c r="AT1386" s="217" t="s">
        <v>147</v>
      </c>
      <c r="AU1386" s="217" t="s">
        <v>83</v>
      </c>
      <c r="AV1386" s="13" t="s">
        <v>85</v>
      </c>
      <c r="AW1386" s="13" t="s">
        <v>31</v>
      </c>
      <c r="AX1386" s="13" t="s">
        <v>75</v>
      </c>
      <c r="AY1386" s="217" t="s">
        <v>137</v>
      </c>
    </row>
    <row r="1387" spans="1:65" s="12" customFormat="1">
      <c r="B1387" s="197"/>
      <c r="C1387" s="198"/>
      <c r="D1387" s="192" t="s">
        <v>147</v>
      </c>
      <c r="E1387" s="199" t="s">
        <v>1</v>
      </c>
      <c r="F1387" s="200" t="s">
        <v>1305</v>
      </c>
      <c r="G1387" s="198"/>
      <c r="H1387" s="199" t="s">
        <v>1</v>
      </c>
      <c r="I1387" s="201"/>
      <c r="J1387" s="198"/>
      <c r="K1387" s="198"/>
      <c r="L1387" s="202"/>
      <c r="M1387" s="203"/>
      <c r="N1387" s="204"/>
      <c r="O1387" s="204"/>
      <c r="P1387" s="204"/>
      <c r="Q1387" s="204"/>
      <c r="R1387" s="204"/>
      <c r="S1387" s="204"/>
      <c r="T1387" s="205"/>
      <c r="AT1387" s="206" t="s">
        <v>147</v>
      </c>
      <c r="AU1387" s="206" t="s">
        <v>83</v>
      </c>
      <c r="AV1387" s="12" t="s">
        <v>83</v>
      </c>
      <c r="AW1387" s="12" t="s">
        <v>31</v>
      </c>
      <c r="AX1387" s="12" t="s">
        <v>75</v>
      </c>
      <c r="AY1387" s="206" t="s">
        <v>137</v>
      </c>
    </row>
    <row r="1388" spans="1:65" s="13" customFormat="1">
      <c r="B1388" s="207"/>
      <c r="C1388" s="208"/>
      <c r="D1388" s="192" t="s">
        <v>147</v>
      </c>
      <c r="E1388" s="209" t="s">
        <v>1</v>
      </c>
      <c r="F1388" s="210" t="s">
        <v>2797</v>
      </c>
      <c r="G1388" s="208"/>
      <c r="H1388" s="211">
        <v>0.34100000000000003</v>
      </c>
      <c r="I1388" s="212"/>
      <c r="J1388" s="208"/>
      <c r="K1388" s="208"/>
      <c r="L1388" s="213"/>
      <c r="M1388" s="214"/>
      <c r="N1388" s="215"/>
      <c r="O1388" s="215"/>
      <c r="P1388" s="215"/>
      <c r="Q1388" s="215"/>
      <c r="R1388" s="215"/>
      <c r="S1388" s="215"/>
      <c r="T1388" s="216"/>
      <c r="AT1388" s="217" t="s">
        <v>147</v>
      </c>
      <c r="AU1388" s="217" t="s">
        <v>83</v>
      </c>
      <c r="AV1388" s="13" t="s">
        <v>85</v>
      </c>
      <c r="AW1388" s="13" t="s">
        <v>31</v>
      </c>
      <c r="AX1388" s="13" t="s">
        <v>75</v>
      </c>
      <c r="AY1388" s="217" t="s">
        <v>137</v>
      </c>
    </row>
    <row r="1389" spans="1:65" s="12" customFormat="1">
      <c r="B1389" s="197"/>
      <c r="C1389" s="198"/>
      <c r="D1389" s="192" t="s">
        <v>147</v>
      </c>
      <c r="E1389" s="199" t="s">
        <v>1</v>
      </c>
      <c r="F1389" s="200" t="s">
        <v>2763</v>
      </c>
      <c r="G1389" s="198"/>
      <c r="H1389" s="199" t="s">
        <v>1</v>
      </c>
      <c r="I1389" s="201"/>
      <c r="J1389" s="198"/>
      <c r="K1389" s="198"/>
      <c r="L1389" s="202"/>
      <c r="M1389" s="203"/>
      <c r="N1389" s="204"/>
      <c r="O1389" s="204"/>
      <c r="P1389" s="204"/>
      <c r="Q1389" s="204"/>
      <c r="R1389" s="204"/>
      <c r="S1389" s="204"/>
      <c r="T1389" s="205"/>
      <c r="AT1389" s="206" t="s">
        <v>147</v>
      </c>
      <c r="AU1389" s="206" t="s">
        <v>83</v>
      </c>
      <c r="AV1389" s="12" t="s">
        <v>83</v>
      </c>
      <c r="AW1389" s="12" t="s">
        <v>31</v>
      </c>
      <c r="AX1389" s="12" t="s">
        <v>75</v>
      </c>
      <c r="AY1389" s="206" t="s">
        <v>137</v>
      </c>
    </row>
    <row r="1390" spans="1:65" s="13" customFormat="1">
      <c r="B1390" s="207"/>
      <c r="C1390" s="208"/>
      <c r="D1390" s="192" t="s">
        <v>147</v>
      </c>
      <c r="E1390" s="209" t="s">
        <v>1</v>
      </c>
      <c r="F1390" s="210" t="s">
        <v>2798</v>
      </c>
      <c r="G1390" s="208"/>
      <c r="H1390" s="211">
        <v>1.7999999999999999E-2</v>
      </c>
      <c r="I1390" s="212"/>
      <c r="J1390" s="208"/>
      <c r="K1390" s="208"/>
      <c r="L1390" s="213"/>
      <c r="M1390" s="214"/>
      <c r="N1390" s="215"/>
      <c r="O1390" s="215"/>
      <c r="P1390" s="215"/>
      <c r="Q1390" s="215"/>
      <c r="R1390" s="215"/>
      <c r="S1390" s="215"/>
      <c r="T1390" s="216"/>
      <c r="AT1390" s="217" t="s">
        <v>147</v>
      </c>
      <c r="AU1390" s="217" t="s">
        <v>83</v>
      </c>
      <c r="AV1390" s="13" t="s">
        <v>85</v>
      </c>
      <c r="AW1390" s="13" t="s">
        <v>31</v>
      </c>
      <c r="AX1390" s="13" t="s">
        <v>75</v>
      </c>
      <c r="AY1390" s="217" t="s">
        <v>137</v>
      </c>
    </row>
    <row r="1391" spans="1:65" s="12" customFormat="1">
      <c r="B1391" s="197"/>
      <c r="C1391" s="198"/>
      <c r="D1391" s="192" t="s">
        <v>147</v>
      </c>
      <c r="E1391" s="199" t="s">
        <v>1</v>
      </c>
      <c r="F1391" s="200" t="s">
        <v>2765</v>
      </c>
      <c r="G1391" s="198"/>
      <c r="H1391" s="199" t="s">
        <v>1</v>
      </c>
      <c r="I1391" s="201"/>
      <c r="J1391" s="198"/>
      <c r="K1391" s="198"/>
      <c r="L1391" s="202"/>
      <c r="M1391" s="203"/>
      <c r="N1391" s="204"/>
      <c r="O1391" s="204"/>
      <c r="P1391" s="204"/>
      <c r="Q1391" s="204"/>
      <c r="R1391" s="204"/>
      <c r="S1391" s="204"/>
      <c r="T1391" s="205"/>
      <c r="AT1391" s="206" t="s">
        <v>147</v>
      </c>
      <c r="AU1391" s="206" t="s">
        <v>83</v>
      </c>
      <c r="AV1391" s="12" t="s">
        <v>83</v>
      </c>
      <c r="AW1391" s="12" t="s">
        <v>31</v>
      </c>
      <c r="AX1391" s="12" t="s">
        <v>75</v>
      </c>
      <c r="AY1391" s="206" t="s">
        <v>137</v>
      </c>
    </row>
    <row r="1392" spans="1:65" s="13" customFormat="1">
      <c r="B1392" s="207"/>
      <c r="C1392" s="208"/>
      <c r="D1392" s="192" t="s">
        <v>147</v>
      </c>
      <c r="E1392" s="209" t="s">
        <v>1</v>
      </c>
      <c r="F1392" s="210" t="s">
        <v>2798</v>
      </c>
      <c r="G1392" s="208"/>
      <c r="H1392" s="211">
        <v>1.7999999999999999E-2</v>
      </c>
      <c r="I1392" s="212"/>
      <c r="J1392" s="208"/>
      <c r="K1392" s="208"/>
      <c r="L1392" s="213"/>
      <c r="M1392" s="214"/>
      <c r="N1392" s="215"/>
      <c r="O1392" s="215"/>
      <c r="P1392" s="215"/>
      <c r="Q1392" s="215"/>
      <c r="R1392" s="215"/>
      <c r="S1392" s="215"/>
      <c r="T1392" s="216"/>
      <c r="AT1392" s="217" t="s">
        <v>147</v>
      </c>
      <c r="AU1392" s="217" t="s">
        <v>83</v>
      </c>
      <c r="AV1392" s="13" t="s">
        <v>85</v>
      </c>
      <c r="AW1392" s="13" t="s">
        <v>31</v>
      </c>
      <c r="AX1392" s="13" t="s">
        <v>75</v>
      </c>
      <c r="AY1392" s="217" t="s">
        <v>137</v>
      </c>
    </row>
    <row r="1393" spans="1:65" s="14" customFormat="1">
      <c r="B1393" s="218"/>
      <c r="C1393" s="219"/>
      <c r="D1393" s="192" t="s">
        <v>147</v>
      </c>
      <c r="E1393" s="220" t="s">
        <v>1</v>
      </c>
      <c r="F1393" s="221" t="s">
        <v>152</v>
      </c>
      <c r="G1393" s="219"/>
      <c r="H1393" s="222">
        <v>0.85499999999999998</v>
      </c>
      <c r="I1393" s="223"/>
      <c r="J1393" s="219"/>
      <c r="K1393" s="219"/>
      <c r="L1393" s="224"/>
      <c r="M1393" s="225"/>
      <c r="N1393" s="226"/>
      <c r="O1393" s="226"/>
      <c r="P1393" s="226"/>
      <c r="Q1393" s="226"/>
      <c r="R1393" s="226"/>
      <c r="S1393" s="226"/>
      <c r="T1393" s="227"/>
      <c r="AT1393" s="228" t="s">
        <v>147</v>
      </c>
      <c r="AU1393" s="228" t="s">
        <v>83</v>
      </c>
      <c r="AV1393" s="14" t="s">
        <v>144</v>
      </c>
      <c r="AW1393" s="14" t="s">
        <v>31</v>
      </c>
      <c r="AX1393" s="14" t="s">
        <v>83</v>
      </c>
      <c r="AY1393" s="228" t="s">
        <v>137</v>
      </c>
    </row>
    <row r="1394" spans="1:65" s="2" customFormat="1" ht="16.5" customHeight="1">
      <c r="A1394" s="34"/>
      <c r="B1394" s="35"/>
      <c r="C1394" s="229" t="s">
        <v>852</v>
      </c>
      <c r="D1394" s="229" t="s">
        <v>678</v>
      </c>
      <c r="E1394" s="230" t="s">
        <v>723</v>
      </c>
      <c r="F1394" s="231" t="s">
        <v>724</v>
      </c>
      <c r="G1394" s="232" t="s">
        <v>698</v>
      </c>
      <c r="H1394" s="233">
        <v>2</v>
      </c>
      <c r="I1394" s="234"/>
      <c r="J1394" s="235">
        <f>ROUND(I1394*H1394,2)</f>
        <v>0</v>
      </c>
      <c r="K1394" s="231" t="s">
        <v>142</v>
      </c>
      <c r="L1394" s="39"/>
      <c r="M1394" s="236" t="s">
        <v>1</v>
      </c>
      <c r="N1394" s="237" t="s">
        <v>40</v>
      </c>
      <c r="O1394" s="71"/>
      <c r="P1394" s="188">
        <f>O1394*H1394</f>
        <v>0</v>
      </c>
      <c r="Q1394" s="188">
        <v>0</v>
      </c>
      <c r="R1394" s="188">
        <f>Q1394*H1394</f>
        <v>0</v>
      </c>
      <c r="S1394" s="188">
        <v>0</v>
      </c>
      <c r="T1394" s="189">
        <f>S1394*H1394</f>
        <v>0</v>
      </c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R1394" s="190" t="s">
        <v>144</v>
      </c>
      <c r="AT1394" s="190" t="s">
        <v>678</v>
      </c>
      <c r="AU1394" s="190" t="s">
        <v>83</v>
      </c>
      <c r="AY1394" s="17" t="s">
        <v>137</v>
      </c>
      <c r="BE1394" s="191">
        <f>IF(N1394="základní",J1394,0)</f>
        <v>0</v>
      </c>
      <c r="BF1394" s="191">
        <f>IF(N1394="snížená",J1394,0)</f>
        <v>0</v>
      </c>
      <c r="BG1394" s="191">
        <f>IF(N1394="zákl. přenesená",J1394,0)</f>
        <v>0</v>
      </c>
      <c r="BH1394" s="191">
        <f>IF(N1394="sníž. přenesená",J1394,0)</f>
        <v>0</v>
      </c>
      <c r="BI1394" s="191">
        <f>IF(N1394="nulová",J1394,0)</f>
        <v>0</v>
      </c>
      <c r="BJ1394" s="17" t="s">
        <v>83</v>
      </c>
      <c r="BK1394" s="191">
        <f>ROUND(I1394*H1394,2)</f>
        <v>0</v>
      </c>
      <c r="BL1394" s="17" t="s">
        <v>144</v>
      </c>
      <c r="BM1394" s="190" t="s">
        <v>2799</v>
      </c>
    </row>
    <row r="1395" spans="1:65" s="2" customFormat="1" ht="48.75">
      <c r="A1395" s="34"/>
      <c r="B1395" s="35"/>
      <c r="C1395" s="36"/>
      <c r="D1395" s="192" t="s">
        <v>146</v>
      </c>
      <c r="E1395" s="36"/>
      <c r="F1395" s="193" t="s">
        <v>726</v>
      </c>
      <c r="G1395" s="36"/>
      <c r="H1395" s="36"/>
      <c r="I1395" s="194"/>
      <c r="J1395" s="36"/>
      <c r="K1395" s="36"/>
      <c r="L1395" s="39"/>
      <c r="M1395" s="195"/>
      <c r="N1395" s="196"/>
      <c r="O1395" s="71"/>
      <c r="P1395" s="71"/>
      <c r="Q1395" s="71"/>
      <c r="R1395" s="71"/>
      <c r="S1395" s="71"/>
      <c r="T1395" s="72"/>
      <c r="U1395" s="34"/>
      <c r="V1395" s="34"/>
      <c r="W1395" s="34"/>
      <c r="X1395" s="34"/>
      <c r="Y1395" s="34"/>
      <c r="Z1395" s="34"/>
      <c r="AA1395" s="34"/>
      <c r="AB1395" s="34"/>
      <c r="AC1395" s="34"/>
      <c r="AD1395" s="34"/>
      <c r="AE1395" s="34"/>
      <c r="AT1395" s="17" t="s">
        <v>146</v>
      </c>
      <c r="AU1395" s="17" t="s">
        <v>83</v>
      </c>
    </row>
    <row r="1396" spans="1:65" s="12" customFormat="1">
      <c r="B1396" s="197"/>
      <c r="C1396" s="198"/>
      <c r="D1396" s="192" t="s">
        <v>147</v>
      </c>
      <c r="E1396" s="199" t="s">
        <v>1</v>
      </c>
      <c r="F1396" s="200" t="s">
        <v>1575</v>
      </c>
      <c r="G1396" s="198"/>
      <c r="H1396" s="199" t="s">
        <v>1</v>
      </c>
      <c r="I1396" s="201"/>
      <c r="J1396" s="198"/>
      <c r="K1396" s="198"/>
      <c r="L1396" s="202"/>
      <c r="M1396" s="203"/>
      <c r="N1396" s="204"/>
      <c r="O1396" s="204"/>
      <c r="P1396" s="204"/>
      <c r="Q1396" s="204"/>
      <c r="R1396" s="204"/>
      <c r="S1396" s="204"/>
      <c r="T1396" s="205"/>
      <c r="AT1396" s="206" t="s">
        <v>147</v>
      </c>
      <c r="AU1396" s="206" t="s">
        <v>83</v>
      </c>
      <c r="AV1396" s="12" t="s">
        <v>83</v>
      </c>
      <c r="AW1396" s="12" t="s">
        <v>31</v>
      </c>
      <c r="AX1396" s="12" t="s">
        <v>75</v>
      </c>
      <c r="AY1396" s="206" t="s">
        <v>137</v>
      </c>
    </row>
    <row r="1397" spans="1:65" s="13" customFormat="1">
      <c r="B1397" s="207"/>
      <c r="C1397" s="208"/>
      <c r="D1397" s="192" t="s">
        <v>147</v>
      </c>
      <c r="E1397" s="209" t="s">
        <v>1</v>
      </c>
      <c r="F1397" s="210" t="s">
        <v>85</v>
      </c>
      <c r="G1397" s="208"/>
      <c r="H1397" s="211">
        <v>2</v>
      </c>
      <c r="I1397" s="212"/>
      <c r="J1397" s="208"/>
      <c r="K1397" s="208"/>
      <c r="L1397" s="213"/>
      <c r="M1397" s="214"/>
      <c r="N1397" s="215"/>
      <c r="O1397" s="215"/>
      <c r="P1397" s="215"/>
      <c r="Q1397" s="215"/>
      <c r="R1397" s="215"/>
      <c r="S1397" s="215"/>
      <c r="T1397" s="216"/>
      <c r="AT1397" s="217" t="s">
        <v>147</v>
      </c>
      <c r="AU1397" s="217" t="s">
        <v>83</v>
      </c>
      <c r="AV1397" s="13" t="s">
        <v>85</v>
      </c>
      <c r="AW1397" s="13" t="s">
        <v>31</v>
      </c>
      <c r="AX1397" s="13" t="s">
        <v>75</v>
      </c>
      <c r="AY1397" s="217" t="s">
        <v>137</v>
      </c>
    </row>
    <row r="1398" spans="1:65" s="14" customFormat="1">
      <c r="B1398" s="218"/>
      <c r="C1398" s="219"/>
      <c r="D1398" s="192" t="s">
        <v>147</v>
      </c>
      <c r="E1398" s="220" t="s">
        <v>1</v>
      </c>
      <c r="F1398" s="221" t="s">
        <v>152</v>
      </c>
      <c r="G1398" s="219"/>
      <c r="H1398" s="222">
        <v>2</v>
      </c>
      <c r="I1398" s="223"/>
      <c r="J1398" s="219"/>
      <c r="K1398" s="219"/>
      <c r="L1398" s="224"/>
      <c r="M1398" s="225"/>
      <c r="N1398" s="226"/>
      <c r="O1398" s="226"/>
      <c r="P1398" s="226"/>
      <c r="Q1398" s="226"/>
      <c r="R1398" s="226"/>
      <c r="S1398" s="226"/>
      <c r="T1398" s="227"/>
      <c r="AT1398" s="228" t="s">
        <v>147</v>
      </c>
      <c r="AU1398" s="228" t="s">
        <v>83</v>
      </c>
      <c r="AV1398" s="14" t="s">
        <v>144</v>
      </c>
      <c r="AW1398" s="14" t="s">
        <v>31</v>
      </c>
      <c r="AX1398" s="14" t="s">
        <v>83</v>
      </c>
      <c r="AY1398" s="228" t="s">
        <v>137</v>
      </c>
    </row>
    <row r="1399" spans="1:65" s="2" customFormat="1" ht="16.5" customHeight="1">
      <c r="A1399" s="34"/>
      <c r="B1399" s="35"/>
      <c r="C1399" s="229" t="s">
        <v>859</v>
      </c>
      <c r="D1399" s="229" t="s">
        <v>678</v>
      </c>
      <c r="E1399" s="230" t="s">
        <v>731</v>
      </c>
      <c r="F1399" s="231" t="s">
        <v>732</v>
      </c>
      <c r="G1399" s="232" t="s">
        <v>698</v>
      </c>
      <c r="H1399" s="233">
        <v>699.1</v>
      </c>
      <c r="I1399" s="234"/>
      <c r="J1399" s="235">
        <f>ROUND(I1399*H1399,2)</f>
        <v>0</v>
      </c>
      <c r="K1399" s="231" t="s">
        <v>142</v>
      </c>
      <c r="L1399" s="39"/>
      <c r="M1399" s="236" t="s">
        <v>1</v>
      </c>
      <c r="N1399" s="237" t="s">
        <v>40</v>
      </c>
      <c r="O1399" s="71"/>
      <c r="P1399" s="188">
        <f>O1399*H1399</f>
        <v>0</v>
      </c>
      <c r="Q1399" s="188">
        <v>0</v>
      </c>
      <c r="R1399" s="188">
        <f>Q1399*H1399</f>
        <v>0</v>
      </c>
      <c r="S1399" s="188">
        <v>0</v>
      </c>
      <c r="T1399" s="189">
        <f>S1399*H1399</f>
        <v>0</v>
      </c>
      <c r="U1399" s="34"/>
      <c r="V1399" s="34"/>
      <c r="W1399" s="34"/>
      <c r="X1399" s="34"/>
      <c r="Y1399" s="34"/>
      <c r="Z1399" s="34"/>
      <c r="AA1399" s="34"/>
      <c r="AB1399" s="34"/>
      <c r="AC1399" s="34"/>
      <c r="AD1399" s="34"/>
      <c r="AE1399" s="34"/>
      <c r="AR1399" s="190" t="s">
        <v>144</v>
      </c>
      <c r="AT1399" s="190" t="s">
        <v>678</v>
      </c>
      <c r="AU1399" s="190" t="s">
        <v>83</v>
      </c>
      <c r="AY1399" s="17" t="s">
        <v>137</v>
      </c>
      <c r="BE1399" s="191">
        <f>IF(N1399="základní",J1399,0)</f>
        <v>0</v>
      </c>
      <c r="BF1399" s="191">
        <f>IF(N1399="snížená",J1399,0)</f>
        <v>0</v>
      </c>
      <c r="BG1399" s="191">
        <f>IF(N1399="zákl. přenesená",J1399,0)</f>
        <v>0</v>
      </c>
      <c r="BH1399" s="191">
        <f>IF(N1399="sníž. přenesená",J1399,0)</f>
        <v>0</v>
      </c>
      <c r="BI1399" s="191">
        <f>IF(N1399="nulová",J1399,0)</f>
        <v>0</v>
      </c>
      <c r="BJ1399" s="17" t="s">
        <v>83</v>
      </c>
      <c r="BK1399" s="191">
        <f>ROUND(I1399*H1399,2)</f>
        <v>0</v>
      </c>
      <c r="BL1399" s="17" t="s">
        <v>144</v>
      </c>
      <c r="BM1399" s="190" t="s">
        <v>2800</v>
      </c>
    </row>
    <row r="1400" spans="1:65" s="2" customFormat="1" ht="48.75">
      <c r="A1400" s="34"/>
      <c r="B1400" s="35"/>
      <c r="C1400" s="36"/>
      <c r="D1400" s="192" t="s">
        <v>146</v>
      </c>
      <c r="E1400" s="36"/>
      <c r="F1400" s="193" t="s">
        <v>734</v>
      </c>
      <c r="G1400" s="36"/>
      <c r="H1400" s="36"/>
      <c r="I1400" s="194"/>
      <c r="J1400" s="36"/>
      <c r="K1400" s="36"/>
      <c r="L1400" s="39"/>
      <c r="M1400" s="195"/>
      <c r="N1400" s="196"/>
      <c r="O1400" s="71"/>
      <c r="P1400" s="71"/>
      <c r="Q1400" s="71"/>
      <c r="R1400" s="71"/>
      <c r="S1400" s="71"/>
      <c r="T1400" s="72"/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T1400" s="17" t="s">
        <v>146</v>
      </c>
      <c r="AU1400" s="17" t="s">
        <v>83</v>
      </c>
    </row>
    <row r="1401" spans="1:65" s="13" customFormat="1">
      <c r="B1401" s="207"/>
      <c r="C1401" s="208"/>
      <c r="D1401" s="192" t="s">
        <v>147</v>
      </c>
      <c r="E1401" s="209" t="s">
        <v>1</v>
      </c>
      <c r="F1401" s="210" t="s">
        <v>2801</v>
      </c>
      <c r="G1401" s="208"/>
      <c r="H1401" s="211">
        <v>31.2</v>
      </c>
      <c r="I1401" s="212"/>
      <c r="J1401" s="208"/>
      <c r="K1401" s="208"/>
      <c r="L1401" s="213"/>
      <c r="M1401" s="214"/>
      <c r="N1401" s="215"/>
      <c r="O1401" s="215"/>
      <c r="P1401" s="215"/>
      <c r="Q1401" s="215"/>
      <c r="R1401" s="215"/>
      <c r="S1401" s="215"/>
      <c r="T1401" s="216"/>
      <c r="AT1401" s="217" t="s">
        <v>147</v>
      </c>
      <c r="AU1401" s="217" t="s">
        <v>83</v>
      </c>
      <c r="AV1401" s="13" t="s">
        <v>85</v>
      </c>
      <c r="AW1401" s="13" t="s">
        <v>31</v>
      </c>
      <c r="AX1401" s="13" t="s">
        <v>75</v>
      </c>
      <c r="AY1401" s="217" t="s">
        <v>137</v>
      </c>
    </row>
    <row r="1402" spans="1:65" s="12" customFormat="1">
      <c r="B1402" s="197"/>
      <c r="C1402" s="198"/>
      <c r="D1402" s="192" t="s">
        <v>147</v>
      </c>
      <c r="E1402" s="199" t="s">
        <v>1</v>
      </c>
      <c r="F1402" s="200" t="s">
        <v>1301</v>
      </c>
      <c r="G1402" s="198"/>
      <c r="H1402" s="199" t="s">
        <v>1</v>
      </c>
      <c r="I1402" s="201"/>
      <c r="J1402" s="198"/>
      <c r="K1402" s="198"/>
      <c r="L1402" s="202"/>
      <c r="M1402" s="203"/>
      <c r="N1402" s="204"/>
      <c r="O1402" s="204"/>
      <c r="P1402" s="204"/>
      <c r="Q1402" s="204"/>
      <c r="R1402" s="204"/>
      <c r="S1402" s="204"/>
      <c r="T1402" s="205"/>
      <c r="AT1402" s="206" t="s">
        <v>147</v>
      </c>
      <c r="AU1402" s="206" t="s">
        <v>83</v>
      </c>
      <c r="AV1402" s="12" t="s">
        <v>83</v>
      </c>
      <c r="AW1402" s="12" t="s">
        <v>31</v>
      </c>
      <c r="AX1402" s="12" t="s">
        <v>75</v>
      </c>
      <c r="AY1402" s="206" t="s">
        <v>137</v>
      </c>
    </row>
    <row r="1403" spans="1:65" s="13" customFormat="1">
      <c r="B1403" s="207"/>
      <c r="C1403" s="208"/>
      <c r="D1403" s="192" t="s">
        <v>147</v>
      </c>
      <c r="E1403" s="209" t="s">
        <v>1</v>
      </c>
      <c r="F1403" s="210" t="s">
        <v>2802</v>
      </c>
      <c r="G1403" s="208"/>
      <c r="H1403" s="211">
        <v>351.2</v>
      </c>
      <c r="I1403" s="212"/>
      <c r="J1403" s="208"/>
      <c r="K1403" s="208"/>
      <c r="L1403" s="213"/>
      <c r="M1403" s="214"/>
      <c r="N1403" s="215"/>
      <c r="O1403" s="215"/>
      <c r="P1403" s="215"/>
      <c r="Q1403" s="215"/>
      <c r="R1403" s="215"/>
      <c r="S1403" s="215"/>
      <c r="T1403" s="216"/>
      <c r="AT1403" s="217" t="s">
        <v>147</v>
      </c>
      <c r="AU1403" s="217" t="s">
        <v>83</v>
      </c>
      <c r="AV1403" s="13" t="s">
        <v>85</v>
      </c>
      <c r="AW1403" s="13" t="s">
        <v>31</v>
      </c>
      <c r="AX1403" s="13" t="s">
        <v>75</v>
      </c>
      <c r="AY1403" s="217" t="s">
        <v>137</v>
      </c>
    </row>
    <row r="1404" spans="1:65" s="12" customFormat="1">
      <c r="B1404" s="197"/>
      <c r="C1404" s="198"/>
      <c r="D1404" s="192" t="s">
        <v>147</v>
      </c>
      <c r="E1404" s="199" t="s">
        <v>1</v>
      </c>
      <c r="F1404" s="200" t="s">
        <v>1304</v>
      </c>
      <c r="G1404" s="198"/>
      <c r="H1404" s="199" t="s">
        <v>1</v>
      </c>
      <c r="I1404" s="201"/>
      <c r="J1404" s="198"/>
      <c r="K1404" s="198"/>
      <c r="L1404" s="202"/>
      <c r="M1404" s="203"/>
      <c r="N1404" s="204"/>
      <c r="O1404" s="204"/>
      <c r="P1404" s="204"/>
      <c r="Q1404" s="204"/>
      <c r="R1404" s="204"/>
      <c r="S1404" s="204"/>
      <c r="T1404" s="205"/>
      <c r="AT1404" s="206" t="s">
        <v>147</v>
      </c>
      <c r="AU1404" s="206" t="s">
        <v>83</v>
      </c>
      <c r="AV1404" s="12" t="s">
        <v>83</v>
      </c>
      <c r="AW1404" s="12" t="s">
        <v>31</v>
      </c>
      <c r="AX1404" s="12" t="s">
        <v>75</v>
      </c>
      <c r="AY1404" s="206" t="s">
        <v>137</v>
      </c>
    </row>
    <row r="1405" spans="1:65" s="13" customFormat="1">
      <c r="B1405" s="207"/>
      <c r="C1405" s="208"/>
      <c r="D1405" s="192" t="s">
        <v>147</v>
      </c>
      <c r="E1405" s="209" t="s">
        <v>1</v>
      </c>
      <c r="F1405" s="210" t="s">
        <v>2803</v>
      </c>
      <c r="G1405" s="208"/>
      <c r="H1405" s="211">
        <v>3.6</v>
      </c>
      <c r="I1405" s="212"/>
      <c r="J1405" s="208"/>
      <c r="K1405" s="208"/>
      <c r="L1405" s="213"/>
      <c r="M1405" s="214"/>
      <c r="N1405" s="215"/>
      <c r="O1405" s="215"/>
      <c r="P1405" s="215"/>
      <c r="Q1405" s="215"/>
      <c r="R1405" s="215"/>
      <c r="S1405" s="215"/>
      <c r="T1405" s="216"/>
      <c r="AT1405" s="217" t="s">
        <v>147</v>
      </c>
      <c r="AU1405" s="217" t="s">
        <v>83</v>
      </c>
      <c r="AV1405" s="13" t="s">
        <v>85</v>
      </c>
      <c r="AW1405" s="13" t="s">
        <v>31</v>
      </c>
      <c r="AX1405" s="13" t="s">
        <v>75</v>
      </c>
      <c r="AY1405" s="217" t="s">
        <v>137</v>
      </c>
    </row>
    <row r="1406" spans="1:65" s="13" customFormat="1">
      <c r="B1406" s="207"/>
      <c r="C1406" s="208"/>
      <c r="D1406" s="192" t="s">
        <v>147</v>
      </c>
      <c r="E1406" s="209" t="s">
        <v>1</v>
      </c>
      <c r="F1406" s="210" t="s">
        <v>2804</v>
      </c>
      <c r="G1406" s="208"/>
      <c r="H1406" s="211">
        <v>11.5</v>
      </c>
      <c r="I1406" s="212"/>
      <c r="J1406" s="208"/>
      <c r="K1406" s="208"/>
      <c r="L1406" s="213"/>
      <c r="M1406" s="214"/>
      <c r="N1406" s="215"/>
      <c r="O1406" s="215"/>
      <c r="P1406" s="215"/>
      <c r="Q1406" s="215"/>
      <c r="R1406" s="215"/>
      <c r="S1406" s="215"/>
      <c r="T1406" s="216"/>
      <c r="AT1406" s="217" t="s">
        <v>147</v>
      </c>
      <c r="AU1406" s="217" t="s">
        <v>83</v>
      </c>
      <c r="AV1406" s="13" t="s">
        <v>85</v>
      </c>
      <c r="AW1406" s="13" t="s">
        <v>31</v>
      </c>
      <c r="AX1406" s="13" t="s">
        <v>75</v>
      </c>
      <c r="AY1406" s="217" t="s">
        <v>137</v>
      </c>
    </row>
    <row r="1407" spans="1:65" s="12" customFormat="1">
      <c r="B1407" s="197"/>
      <c r="C1407" s="198"/>
      <c r="D1407" s="192" t="s">
        <v>147</v>
      </c>
      <c r="E1407" s="199" t="s">
        <v>1</v>
      </c>
      <c r="F1407" s="200" t="s">
        <v>1305</v>
      </c>
      <c r="G1407" s="198"/>
      <c r="H1407" s="199" t="s">
        <v>1</v>
      </c>
      <c r="I1407" s="201"/>
      <c r="J1407" s="198"/>
      <c r="K1407" s="198"/>
      <c r="L1407" s="202"/>
      <c r="M1407" s="203"/>
      <c r="N1407" s="204"/>
      <c r="O1407" s="204"/>
      <c r="P1407" s="204"/>
      <c r="Q1407" s="204"/>
      <c r="R1407" s="204"/>
      <c r="S1407" s="204"/>
      <c r="T1407" s="205"/>
      <c r="AT1407" s="206" t="s">
        <v>147</v>
      </c>
      <c r="AU1407" s="206" t="s">
        <v>83</v>
      </c>
      <c r="AV1407" s="12" t="s">
        <v>83</v>
      </c>
      <c r="AW1407" s="12" t="s">
        <v>31</v>
      </c>
      <c r="AX1407" s="12" t="s">
        <v>75</v>
      </c>
      <c r="AY1407" s="206" t="s">
        <v>137</v>
      </c>
    </row>
    <row r="1408" spans="1:65" s="13" customFormat="1">
      <c r="B1408" s="207"/>
      <c r="C1408" s="208"/>
      <c r="D1408" s="192" t="s">
        <v>147</v>
      </c>
      <c r="E1408" s="209" t="s">
        <v>1</v>
      </c>
      <c r="F1408" s="210" t="s">
        <v>2805</v>
      </c>
      <c r="G1408" s="208"/>
      <c r="H1408" s="211">
        <v>272.8</v>
      </c>
      <c r="I1408" s="212"/>
      <c r="J1408" s="208"/>
      <c r="K1408" s="208"/>
      <c r="L1408" s="213"/>
      <c r="M1408" s="214"/>
      <c r="N1408" s="215"/>
      <c r="O1408" s="215"/>
      <c r="P1408" s="215"/>
      <c r="Q1408" s="215"/>
      <c r="R1408" s="215"/>
      <c r="S1408" s="215"/>
      <c r="T1408" s="216"/>
      <c r="AT1408" s="217" t="s">
        <v>147</v>
      </c>
      <c r="AU1408" s="217" t="s">
        <v>83</v>
      </c>
      <c r="AV1408" s="13" t="s">
        <v>85</v>
      </c>
      <c r="AW1408" s="13" t="s">
        <v>31</v>
      </c>
      <c r="AX1408" s="13" t="s">
        <v>75</v>
      </c>
      <c r="AY1408" s="217" t="s">
        <v>137</v>
      </c>
    </row>
    <row r="1409" spans="1:65" s="12" customFormat="1">
      <c r="B1409" s="197"/>
      <c r="C1409" s="198"/>
      <c r="D1409" s="192" t="s">
        <v>147</v>
      </c>
      <c r="E1409" s="199" t="s">
        <v>1</v>
      </c>
      <c r="F1409" s="200" t="s">
        <v>2763</v>
      </c>
      <c r="G1409" s="198"/>
      <c r="H1409" s="199" t="s">
        <v>1</v>
      </c>
      <c r="I1409" s="201"/>
      <c r="J1409" s="198"/>
      <c r="K1409" s="198"/>
      <c r="L1409" s="202"/>
      <c r="M1409" s="203"/>
      <c r="N1409" s="204"/>
      <c r="O1409" s="204"/>
      <c r="P1409" s="204"/>
      <c r="Q1409" s="204"/>
      <c r="R1409" s="204"/>
      <c r="S1409" s="204"/>
      <c r="T1409" s="205"/>
      <c r="AT1409" s="206" t="s">
        <v>147</v>
      </c>
      <c r="AU1409" s="206" t="s">
        <v>83</v>
      </c>
      <c r="AV1409" s="12" t="s">
        <v>83</v>
      </c>
      <c r="AW1409" s="12" t="s">
        <v>31</v>
      </c>
      <c r="AX1409" s="12" t="s">
        <v>75</v>
      </c>
      <c r="AY1409" s="206" t="s">
        <v>137</v>
      </c>
    </row>
    <row r="1410" spans="1:65" s="13" customFormat="1">
      <c r="B1410" s="207"/>
      <c r="C1410" s="208"/>
      <c r="D1410" s="192" t="s">
        <v>147</v>
      </c>
      <c r="E1410" s="209" t="s">
        <v>1</v>
      </c>
      <c r="F1410" s="210" t="s">
        <v>2806</v>
      </c>
      <c r="G1410" s="208"/>
      <c r="H1410" s="211">
        <v>14.4</v>
      </c>
      <c r="I1410" s="212"/>
      <c r="J1410" s="208"/>
      <c r="K1410" s="208"/>
      <c r="L1410" s="213"/>
      <c r="M1410" s="214"/>
      <c r="N1410" s="215"/>
      <c r="O1410" s="215"/>
      <c r="P1410" s="215"/>
      <c r="Q1410" s="215"/>
      <c r="R1410" s="215"/>
      <c r="S1410" s="215"/>
      <c r="T1410" s="216"/>
      <c r="AT1410" s="217" t="s">
        <v>147</v>
      </c>
      <c r="AU1410" s="217" t="s">
        <v>83</v>
      </c>
      <c r="AV1410" s="13" t="s">
        <v>85</v>
      </c>
      <c r="AW1410" s="13" t="s">
        <v>31</v>
      </c>
      <c r="AX1410" s="13" t="s">
        <v>75</v>
      </c>
      <c r="AY1410" s="217" t="s">
        <v>137</v>
      </c>
    </row>
    <row r="1411" spans="1:65" s="12" customFormat="1">
      <c r="B1411" s="197"/>
      <c r="C1411" s="198"/>
      <c r="D1411" s="192" t="s">
        <v>147</v>
      </c>
      <c r="E1411" s="199" t="s">
        <v>1</v>
      </c>
      <c r="F1411" s="200" t="s">
        <v>2765</v>
      </c>
      <c r="G1411" s="198"/>
      <c r="H1411" s="199" t="s">
        <v>1</v>
      </c>
      <c r="I1411" s="201"/>
      <c r="J1411" s="198"/>
      <c r="K1411" s="198"/>
      <c r="L1411" s="202"/>
      <c r="M1411" s="203"/>
      <c r="N1411" s="204"/>
      <c r="O1411" s="204"/>
      <c r="P1411" s="204"/>
      <c r="Q1411" s="204"/>
      <c r="R1411" s="204"/>
      <c r="S1411" s="204"/>
      <c r="T1411" s="205"/>
      <c r="AT1411" s="206" t="s">
        <v>147</v>
      </c>
      <c r="AU1411" s="206" t="s">
        <v>83</v>
      </c>
      <c r="AV1411" s="12" t="s">
        <v>83</v>
      </c>
      <c r="AW1411" s="12" t="s">
        <v>31</v>
      </c>
      <c r="AX1411" s="12" t="s">
        <v>75</v>
      </c>
      <c r="AY1411" s="206" t="s">
        <v>137</v>
      </c>
    </row>
    <row r="1412" spans="1:65" s="13" customFormat="1">
      <c r="B1412" s="207"/>
      <c r="C1412" s="208"/>
      <c r="D1412" s="192" t="s">
        <v>147</v>
      </c>
      <c r="E1412" s="209" t="s">
        <v>1</v>
      </c>
      <c r="F1412" s="210" t="s">
        <v>2806</v>
      </c>
      <c r="G1412" s="208"/>
      <c r="H1412" s="211">
        <v>14.4</v>
      </c>
      <c r="I1412" s="212"/>
      <c r="J1412" s="208"/>
      <c r="K1412" s="208"/>
      <c r="L1412" s="213"/>
      <c r="M1412" s="214"/>
      <c r="N1412" s="215"/>
      <c r="O1412" s="215"/>
      <c r="P1412" s="215"/>
      <c r="Q1412" s="215"/>
      <c r="R1412" s="215"/>
      <c r="S1412" s="215"/>
      <c r="T1412" s="216"/>
      <c r="AT1412" s="217" t="s">
        <v>147</v>
      </c>
      <c r="AU1412" s="217" t="s">
        <v>83</v>
      </c>
      <c r="AV1412" s="13" t="s">
        <v>85</v>
      </c>
      <c r="AW1412" s="13" t="s">
        <v>31</v>
      </c>
      <c r="AX1412" s="13" t="s">
        <v>75</v>
      </c>
      <c r="AY1412" s="217" t="s">
        <v>137</v>
      </c>
    </row>
    <row r="1413" spans="1:65" s="14" customFormat="1">
      <c r="B1413" s="218"/>
      <c r="C1413" s="219"/>
      <c r="D1413" s="192" t="s">
        <v>147</v>
      </c>
      <c r="E1413" s="220" t="s">
        <v>1</v>
      </c>
      <c r="F1413" s="221" t="s">
        <v>152</v>
      </c>
      <c r="G1413" s="219"/>
      <c r="H1413" s="222">
        <v>699.1</v>
      </c>
      <c r="I1413" s="223"/>
      <c r="J1413" s="219"/>
      <c r="K1413" s="219"/>
      <c r="L1413" s="224"/>
      <c r="M1413" s="225"/>
      <c r="N1413" s="226"/>
      <c r="O1413" s="226"/>
      <c r="P1413" s="226"/>
      <c r="Q1413" s="226"/>
      <c r="R1413" s="226"/>
      <c r="S1413" s="226"/>
      <c r="T1413" s="227"/>
      <c r="AT1413" s="228" t="s">
        <v>147</v>
      </c>
      <c r="AU1413" s="228" t="s">
        <v>83</v>
      </c>
      <c r="AV1413" s="14" t="s">
        <v>144</v>
      </c>
      <c r="AW1413" s="14" t="s">
        <v>31</v>
      </c>
      <c r="AX1413" s="14" t="s">
        <v>83</v>
      </c>
      <c r="AY1413" s="228" t="s">
        <v>137</v>
      </c>
    </row>
    <row r="1414" spans="1:65" s="2" customFormat="1" ht="21.75" customHeight="1">
      <c r="A1414" s="34"/>
      <c r="B1414" s="35"/>
      <c r="C1414" s="229" t="s">
        <v>864</v>
      </c>
      <c r="D1414" s="229" t="s">
        <v>678</v>
      </c>
      <c r="E1414" s="230" t="s">
        <v>2807</v>
      </c>
      <c r="F1414" s="231" t="s">
        <v>2808</v>
      </c>
      <c r="G1414" s="232" t="s">
        <v>698</v>
      </c>
      <c r="H1414" s="233">
        <v>4.375</v>
      </c>
      <c r="I1414" s="234"/>
      <c r="J1414" s="235">
        <f>ROUND(I1414*H1414,2)</f>
        <v>0</v>
      </c>
      <c r="K1414" s="231" t="s">
        <v>142</v>
      </c>
      <c r="L1414" s="39"/>
      <c r="M1414" s="236" t="s">
        <v>1</v>
      </c>
      <c r="N1414" s="237" t="s">
        <v>40</v>
      </c>
      <c r="O1414" s="71"/>
      <c r="P1414" s="188">
        <f>O1414*H1414</f>
        <v>0</v>
      </c>
      <c r="Q1414" s="188">
        <v>0</v>
      </c>
      <c r="R1414" s="188">
        <f>Q1414*H1414</f>
        <v>0</v>
      </c>
      <c r="S1414" s="188">
        <v>0</v>
      </c>
      <c r="T1414" s="189">
        <f>S1414*H1414</f>
        <v>0</v>
      </c>
      <c r="U1414" s="34"/>
      <c r="V1414" s="34"/>
      <c r="W1414" s="34"/>
      <c r="X1414" s="34"/>
      <c r="Y1414" s="34"/>
      <c r="Z1414" s="34"/>
      <c r="AA1414" s="34"/>
      <c r="AB1414" s="34"/>
      <c r="AC1414" s="34"/>
      <c r="AD1414" s="34"/>
      <c r="AE1414" s="34"/>
      <c r="AR1414" s="190" t="s">
        <v>144</v>
      </c>
      <c r="AT1414" s="190" t="s">
        <v>678</v>
      </c>
      <c r="AU1414" s="190" t="s">
        <v>83</v>
      </c>
      <c r="AY1414" s="17" t="s">
        <v>137</v>
      </c>
      <c r="BE1414" s="191">
        <f>IF(N1414="základní",J1414,0)</f>
        <v>0</v>
      </c>
      <c r="BF1414" s="191">
        <f>IF(N1414="snížená",J1414,0)</f>
        <v>0</v>
      </c>
      <c r="BG1414" s="191">
        <f>IF(N1414="zákl. přenesená",J1414,0)</f>
        <v>0</v>
      </c>
      <c r="BH1414" s="191">
        <f>IF(N1414="sníž. přenesená",J1414,0)</f>
        <v>0</v>
      </c>
      <c r="BI1414" s="191">
        <f>IF(N1414="nulová",J1414,0)</f>
        <v>0</v>
      </c>
      <c r="BJ1414" s="17" t="s">
        <v>83</v>
      </c>
      <c r="BK1414" s="191">
        <f>ROUND(I1414*H1414,2)</f>
        <v>0</v>
      </c>
      <c r="BL1414" s="17" t="s">
        <v>144</v>
      </c>
      <c r="BM1414" s="190" t="s">
        <v>2809</v>
      </c>
    </row>
    <row r="1415" spans="1:65" s="2" customFormat="1" ht="48.75">
      <c r="A1415" s="34"/>
      <c r="B1415" s="35"/>
      <c r="C1415" s="36"/>
      <c r="D1415" s="192" t="s">
        <v>146</v>
      </c>
      <c r="E1415" s="36"/>
      <c r="F1415" s="193" t="s">
        <v>2810</v>
      </c>
      <c r="G1415" s="36"/>
      <c r="H1415" s="36"/>
      <c r="I1415" s="194"/>
      <c r="J1415" s="36"/>
      <c r="K1415" s="36"/>
      <c r="L1415" s="39"/>
      <c r="M1415" s="195"/>
      <c r="N1415" s="196"/>
      <c r="O1415" s="71"/>
      <c r="P1415" s="71"/>
      <c r="Q1415" s="71"/>
      <c r="R1415" s="71"/>
      <c r="S1415" s="71"/>
      <c r="T1415" s="72"/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T1415" s="17" t="s">
        <v>146</v>
      </c>
      <c r="AU1415" s="17" t="s">
        <v>83</v>
      </c>
    </row>
    <row r="1416" spans="1:65" s="12" customFormat="1">
      <c r="B1416" s="197"/>
      <c r="C1416" s="198"/>
      <c r="D1416" s="192" t="s">
        <v>147</v>
      </c>
      <c r="E1416" s="199" t="s">
        <v>1</v>
      </c>
      <c r="F1416" s="200" t="s">
        <v>2435</v>
      </c>
      <c r="G1416" s="198"/>
      <c r="H1416" s="199" t="s">
        <v>1</v>
      </c>
      <c r="I1416" s="201"/>
      <c r="J1416" s="198"/>
      <c r="K1416" s="198"/>
      <c r="L1416" s="202"/>
      <c r="M1416" s="203"/>
      <c r="N1416" s="204"/>
      <c r="O1416" s="204"/>
      <c r="P1416" s="204"/>
      <c r="Q1416" s="204"/>
      <c r="R1416" s="204"/>
      <c r="S1416" s="204"/>
      <c r="T1416" s="205"/>
      <c r="AT1416" s="206" t="s">
        <v>147</v>
      </c>
      <c r="AU1416" s="206" t="s">
        <v>83</v>
      </c>
      <c r="AV1416" s="12" t="s">
        <v>83</v>
      </c>
      <c r="AW1416" s="12" t="s">
        <v>31</v>
      </c>
      <c r="AX1416" s="12" t="s">
        <v>75</v>
      </c>
      <c r="AY1416" s="206" t="s">
        <v>137</v>
      </c>
    </row>
    <row r="1417" spans="1:65" s="13" customFormat="1">
      <c r="B1417" s="207"/>
      <c r="C1417" s="208"/>
      <c r="D1417" s="192" t="s">
        <v>147</v>
      </c>
      <c r="E1417" s="209" t="s">
        <v>1</v>
      </c>
      <c r="F1417" s="210" t="s">
        <v>2811</v>
      </c>
      <c r="G1417" s="208"/>
      <c r="H1417" s="211">
        <v>4.375</v>
      </c>
      <c r="I1417" s="212"/>
      <c r="J1417" s="208"/>
      <c r="K1417" s="208"/>
      <c r="L1417" s="213"/>
      <c r="M1417" s="214"/>
      <c r="N1417" s="215"/>
      <c r="O1417" s="215"/>
      <c r="P1417" s="215"/>
      <c r="Q1417" s="215"/>
      <c r="R1417" s="215"/>
      <c r="S1417" s="215"/>
      <c r="T1417" s="216"/>
      <c r="AT1417" s="217" t="s">
        <v>147</v>
      </c>
      <c r="AU1417" s="217" t="s">
        <v>83</v>
      </c>
      <c r="AV1417" s="13" t="s">
        <v>85</v>
      </c>
      <c r="AW1417" s="13" t="s">
        <v>31</v>
      </c>
      <c r="AX1417" s="13" t="s">
        <v>75</v>
      </c>
      <c r="AY1417" s="217" t="s">
        <v>137</v>
      </c>
    </row>
    <row r="1418" spans="1:65" s="14" customFormat="1">
      <c r="B1418" s="218"/>
      <c r="C1418" s="219"/>
      <c r="D1418" s="192" t="s">
        <v>147</v>
      </c>
      <c r="E1418" s="220" t="s">
        <v>1</v>
      </c>
      <c r="F1418" s="221" t="s">
        <v>152</v>
      </c>
      <c r="G1418" s="219"/>
      <c r="H1418" s="222">
        <v>4.375</v>
      </c>
      <c r="I1418" s="223"/>
      <c r="J1418" s="219"/>
      <c r="K1418" s="219"/>
      <c r="L1418" s="224"/>
      <c r="M1418" s="225"/>
      <c r="N1418" s="226"/>
      <c r="O1418" s="226"/>
      <c r="P1418" s="226"/>
      <c r="Q1418" s="226"/>
      <c r="R1418" s="226"/>
      <c r="S1418" s="226"/>
      <c r="T1418" s="227"/>
      <c r="AT1418" s="228" t="s">
        <v>147</v>
      </c>
      <c r="AU1418" s="228" t="s">
        <v>83</v>
      </c>
      <c r="AV1418" s="14" t="s">
        <v>144</v>
      </c>
      <c r="AW1418" s="14" t="s">
        <v>31</v>
      </c>
      <c r="AX1418" s="14" t="s">
        <v>83</v>
      </c>
      <c r="AY1418" s="228" t="s">
        <v>137</v>
      </c>
    </row>
    <row r="1419" spans="1:65" s="2" customFormat="1" ht="24.2" customHeight="1">
      <c r="A1419" s="34"/>
      <c r="B1419" s="35"/>
      <c r="C1419" s="229" t="s">
        <v>870</v>
      </c>
      <c r="D1419" s="229" t="s">
        <v>678</v>
      </c>
      <c r="E1419" s="230" t="s">
        <v>740</v>
      </c>
      <c r="F1419" s="231" t="s">
        <v>741</v>
      </c>
      <c r="G1419" s="232" t="s">
        <v>706</v>
      </c>
      <c r="H1419" s="233">
        <v>1.341</v>
      </c>
      <c r="I1419" s="234"/>
      <c r="J1419" s="235">
        <f>ROUND(I1419*H1419,2)</f>
        <v>0</v>
      </c>
      <c r="K1419" s="231" t="s">
        <v>142</v>
      </c>
      <c r="L1419" s="39"/>
      <c r="M1419" s="236" t="s">
        <v>1</v>
      </c>
      <c r="N1419" s="237" t="s">
        <v>40</v>
      </c>
      <c r="O1419" s="71"/>
      <c r="P1419" s="188">
        <f>O1419*H1419</f>
        <v>0</v>
      </c>
      <c r="Q1419" s="188">
        <v>0</v>
      </c>
      <c r="R1419" s="188">
        <f>Q1419*H1419</f>
        <v>0</v>
      </c>
      <c r="S1419" s="188">
        <v>0</v>
      </c>
      <c r="T1419" s="189">
        <f>S1419*H1419</f>
        <v>0</v>
      </c>
      <c r="U1419" s="34"/>
      <c r="V1419" s="34"/>
      <c r="W1419" s="34"/>
      <c r="X1419" s="34"/>
      <c r="Y1419" s="34"/>
      <c r="Z1419" s="34"/>
      <c r="AA1419" s="34"/>
      <c r="AB1419" s="34"/>
      <c r="AC1419" s="34"/>
      <c r="AD1419" s="34"/>
      <c r="AE1419" s="34"/>
      <c r="AR1419" s="190" t="s">
        <v>144</v>
      </c>
      <c r="AT1419" s="190" t="s">
        <v>678</v>
      </c>
      <c r="AU1419" s="190" t="s">
        <v>83</v>
      </c>
      <c r="AY1419" s="17" t="s">
        <v>137</v>
      </c>
      <c r="BE1419" s="191">
        <f>IF(N1419="základní",J1419,0)</f>
        <v>0</v>
      </c>
      <c r="BF1419" s="191">
        <f>IF(N1419="snížená",J1419,0)</f>
        <v>0</v>
      </c>
      <c r="BG1419" s="191">
        <f>IF(N1419="zákl. přenesená",J1419,0)</f>
        <v>0</v>
      </c>
      <c r="BH1419" s="191">
        <f>IF(N1419="sníž. přenesená",J1419,0)</f>
        <v>0</v>
      </c>
      <c r="BI1419" s="191">
        <f>IF(N1419="nulová",J1419,0)</f>
        <v>0</v>
      </c>
      <c r="BJ1419" s="17" t="s">
        <v>83</v>
      </c>
      <c r="BK1419" s="191">
        <f>ROUND(I1419*H1419,2)</f>
        <v>0</v>
      </c>
      <c r="BL1419" s="17" t="s">
        <v>144</v>
      </c>
      <c r="BM1419" s="190" t="s">
        <v>2812</v>
      </c>
    </row>
    <row r="1420" spans="1:65" s="2" customFormat="1" ht="107.25">
      <c r="A1420" s="34"/>
      <c r="B1420" s="35"/>
      <c r="C1420" s="36"/>
      <c r="D1420" s="192" t="s">
        <v>146</v>
      </c>
      <c r="E1420" s="36"/>
      <c r="F1420" s="193" t="s">
        <v>743</v>
      </c>
      <c r="G1420" s="36"/>
      <c r="H1420" s="36"/>
      <c r="I1420" s="194"/>
      <c r="J1420" s="36"/>
      <c r="K1420" s="36"/>
      <c r="L1420" s="39"/>
      <c r="M1420" s="195"/>
      <c r="N1420" s="196"/>
      <c r="O1420" s="71"/>
      <c r="P1420" s="71"/>
      <c r="Q1420" s="71"/>
      <c r="R1420" s="71"/>
      <c r="S1420" s="71"/>
      <c r="T1420" s="72"/>
      <c r="U1420" s="34"/>
      <c r="V1420" s="34"/>
      <c r="W1420" s="34"/>
      <c r="X1420" s="34"/>
      <c r="Y1420" s="34"/>
      <c r="Z1420" s="34"/>
      <c r="AA1420" s="34"/>
      <c r="AB1420" s="34"/>
      <c r="AC1420" s="34"/>
      <c r="AD1420" s="34"/>
      <c r="AE1420" s="34"/>
      <c r="AT1420" s="17" t="s">
        <v>146</v>
      </c>
      <c r="AU1420" s="17" t="s">
        <v>83</v>
      </c>
    </row>
    <row r="1421" spans="1:65" s="13" customFormat="1">
      <c r="B1421" s="207"/>
      <c r="C1421" s="208"/>
      <c r="D1421" s="192" t="s">
        <v>147</v>
      </c>
      <c r="E1421" s="209" t="s">
        <v>1</v>
      </c>
      <c r="F1421" s="210" t="s">
        <v>2795</v>
      </c>
      <c r="G1421" s="208"/>
      <c r="H1421" s="211">
        <v>3.9E-2</v>
      </c>
      <c r="I1421" s="212"/>
      <c r="J1421" s="208"/>
      <c r="K1421" s="208"/>
      <c r="L1421" s="213"/>
      <c r="M1421" s="214"/>
      <c r="N1421" s="215"/>
      <c r="O1421" s="215"/>
      <c r="P1421" s="215"/>
      <c r="Q1421" s="215"/>
      <c r="R1421" s="215"/>
      <c r="S1421" s="215"/>
      <c r="T1421" s="216"/>
      <c r="AT1421" s="217" t="s">
        <v>147</v>
      </c>
      <c r="AU1421" s="217" t="s">
        <v>83</v>
      </c>
      <c r="AV1421" s="13" t="s">
        <v>85</v>
      </c>
      <c r="AW1421" s="13" t="s">
        <v>31</v>
      </c>
      <c r="AX1421" s="13" t="s">
        <v>75</v>
      </c>
      <c r="AY1421" s="217" t="s">
        <v>137</v>
      </c>
    </row>
    <row r="1422" spans="1:65" s="12" customFormat="1">
      <c r="B1422" s="197"/>
      <c r="C1422" s="198"/>
      <c r="D1422" s="192" t="s">
        <v>147</v>
      </c>
      <c r="E1422" s="199" t="s">
        <v>1</v>
      </c>
      <c r="F1422" s="200" t="s">
        <v>1301</v>
      </c>
      <c r="G1422" s="198"/>
      <c r="H1422" s="199" t="s">
        <v>1</v>
      </c>
      <c r="I1422" s="201"/>
      <c r="J1422" s="198"/>
      <c r="K1422" s="198"/>
      <c r="L1422" s="202"/>
      <c r="M1422" s="203"/>
      <c r="N1422" s="204"/>
      <c r="O1422" s="204"/>
      <c r="P1422" s="204"/>
      <c r="Q1422" s="204"/>
      <c r="R1422" s="204"/>
      <c r="S1422" s="204"/>
      <c r="T1422" s="205"/>
      <c r="AT1422" s="206" t="s">
        <v>147</v>
      </c>
      <c r="AU1422" s="206" t="s">
        <v>83</v>
      </c>
      <c r="AV1422" s="12" t="s">
        <v>83</v>
      </c>
      <c r="AW1422" s="12" t="s">
        <v>31</v>
      </c>
      <c r="AX1422" s="12" t="s">
        <v>75</v>
      </c>
      <c r="AY1422" s="206" t="s">
        <v>137</v>
      </c>
    </row>
    <row r="1423" spans="1:65" s="13" customFormat="1">
      <c r="B1423" s="207"/>
      <c r="C1423" s="208"/>
      <c r="D1423" s="192" t="s">
        <v>147</v>
      </c>
      <c r="E1423" s="209" t="s">
        <v>1</v>
      </c>
      <c r="F1423" s="210" t="s">
        <v>2796</v>
      </c>
      <c r="G1423" s="208"/>
      <c r="H1423" s="211">
        <v>0.439</v>
      </c>
      <c r="I1423" s="212"/>
      <c r="J1423" s="208"/>
      <c r="K1423" s="208"/>
      <c r="L1423" s="213"/>
      <c r="M1423" s="214"/>
      <c r="N1423" s="215"/>
      <c r="O1423" s="215"/>
      <c r="P1423" s="215"/>
      <c r="Q1423" s="215"/>
      <c r="R1423" s="215"/>
      <c r="S1423" s="215"/>
      <c r="T1423" s="216"/>
      <c r="AT1423" s="217" t="s">
        <v>147</v>
      </c>
      <c r="AU1423" s="217" t="s">
        <v>83</v>
      </c>
      <c r="AV1423" s="13" t="s">
        <v>85</v>
      </c>
      <c r="AW1423" s="13" t="s">
        <v>31</v>
      </c>
      <c r="AX1423" s="13" t="s">
        <v>75</v>
      </c>
      <c r="AY1423" s="217" t="s">
        <v>137</v>
      </c>
    </row>
    <row r="1424" spans="1:65" s="12" customFormat="1">
      <c r="B1424" s="197"/>
      <c r="C1424" s="198"/>
      <c r="D1424" s="192" t="s">
        <v>147</v>
      </c>
      <c r="E1424" s="199" t="s">
        <v>1</v>
      </c>
      <c r="F1424" s="200" t="s">
        <v>1304</v>
      </c>
      <c r="G1424" s="198"/>
      <c r="H1424" s="199" t="s">
        <v>1</v>
      </c>
      <c r="I1424" s="201"/>
      <c r="J1424" s="198"/>
      <c r="K1424" s="198"/>
      <c r="L1424" s="202"/>
      <c r="M1424" s="203"/>
      <c r="N1424" s="204"/>
      <c r="O1424" s="204"/>
      <c r="P1424" s="204"/>
      <c r="Q1424" s="204"/>
      <c r="R1424" s="204"/>
      <c r="S1424" s="204"/>
      <c r="T1424" s="205"/>
      <c r="AT1424" s="206" t="s">
        <v>147</v>
      </c>
      <c r="AU1424" s="206" t="s">
        <v>83</v>
      </c>
      <c r="AV1424" s="12" t="s">
        <v>83</v>
      </c>
      <c r="AW1424" s="12" t="s">
        <v>31</v>
      </c>
      <c r="AX1424" s="12" t="s">
        <v>75</v>
      </c>
      <c r="AY1424" s="206" t="s">
        <v>137</v>
      </c>
    </row>
    <row r="1425" spans="1:65" s="13" customFormat="1">
      <c r="B1425" s="207"/>
      <c r="C1425" s="208"/>
      <c r="D1425" s="192" t="s">
        <v>147</v>
      </c>
      <c r="E1425" s="209" t="s">
        <v>1</v>
      </c>
      <c r="F1425" s="210" t="s">
        <v>2813</v>
      </c>
      <c r="G1425" s="208"/>
      <c r="H1425" s="211">
        <v>0.38500000000000001</v>
      </c>
      <c r="I1425" s="212"/>
      <c r="J1425" s="208"/>
      <c r="K1425" s="208"/>
      <c r="L1425" s="213"/>
      <c r="M1425" s="214"/>
      <c r="N1425" s="215"/>
      <c r="O1425" s="215"/>
      <c r="P1425" s="215"/>
      <c r="Q1425" s="215"/>
      <c r="R1425" s="215"/>
      <c r="S1425" s="215"/>
      <c r="T1425" s="216"/>
      <c r="AT1425" s="217" t="s">
        <v>147</v>
      </c>
      <c r="AU1425" s="217" t="s">
        <v>83</v>
      </c>
      <c r="AV1425" s="13" t="s">
        <v>85</v>
      </c>
      <c r="AW1425" s="13" t="s">
        <v>31</v>
      </c>
      <c r="AX1425" s="13" t="s">
        <v>75</v>
      </c>
      <c r="AY1425" s="217" t="s">
        <v>137</v>
      </c>
    </row>
    <row r="1426" spans="1:65" s="12" customFormat="1">
      <c r="B1426" s="197"/>
      <c r="C1426" s="198"/>
      <c r="D1426" s="192" t="s">
        <v>147</v>
      </c>
      <c r="E1426" s="199" t="s">
        <v>1</v>
      </c>
      <c r="F1426" s="200" t="s">
        <v>2397</v>
      </c>
      <c r="G1426" s="198"/>
      <c r="H1426" s="199" t="s">
        <v>1</v>
      </c>
      <c r="I1426" s="201"/>
      <c r="J1426" s="198"/>
      <c r="K1426" s="198"/>
      <c r="L1426" s="202"/>
      <c r="M1426" s="203"/>
      <c r="N1426" s="204"/>
      <c r="O1426" s="204"/>
      <c r="P1426" s="204"/>
      <c r="Q1426" s="204"/>
      <c r="R1426" s="204"/>
      <c r="S1426" s="204"/>
      <c r="T1426" s="205"/>
      <c r="AT1426" s="206" t="s">
        <v>147</v>
      </c>
      <c r="AU1426" s="206" t="s">
        <v>83</v>
      </c>
      <c r="AV1426" s="12" t="s">
        <v>83</v>
      </c>
      <c r="AW1426" s="12" t="s">
        <v>31</v>
      </c>
      <c r="AX1426" s="12" t="s">
        <v>75</v>
      </c>
      <c r="AY1426" s="206" t="s">
        <v>137</v>
      </c>
    </row>
    <row r="1427" spans="1:65" s="13" customFormat="1">
      <c r="B1427" s="207"/>
      <c r="C1427" s="208"/>
      <c r="D1427" s="192" t="s">
        <v>147</v>
      </c>
      <c r="E1427" s="209" t="s">
        <v>1</v>
      </c>
      <c r="F1427" s="210" t="s">
        <v>2814</v>
      </c>
      <c r="G1427" s="208"/>
      <c r="H1427" s="211">
        <v>0.10100000000000001</v>
      </c>
      <c r="I1427" s="212"/>
      <c r="J1427" s="208"/>
      <c r="K1427" s="208"/>
      <c r="L1427" s="213"/>
      <c r="M1427" s="214"/>
      <c r="N1427" s="215"/>
      <c r="O1427" s="215"/>
      <c r="P1427" s="215"/>
      <c r="Q1427" s="215"/>
      <c r="R1427" s="215"/>
      <c r="S1427" s="215"/>
      <c r="T1427" s="216"/>
      <c r="AT1427" s="217" t="s">
        <v>147</v>
      </c>
      <c r="AU1427" s="217" t="s">
        <v>83</v>
      </c>
      <c r="AV1427" s="13" t="s">
        <v>85</v>
      </c>
      <c r="AW1427" s="13" t="s">
        <v>31</v>
      </c>
      <c r="AX1427" s="13" t="s">
        <v>75</v>
      </c>
      <c r="AY1427" s="217" t="s">
        <v>137</v>
      </c>
    </row>
    <row r="1428" spans="1:65" s="12" customFormat="1">
      <c r="B1428" s="197"/>
      <c r="C1428" s="198"/>
      <c r="D1428" s="192" t="s">
        <v>147</v>
      </c>
      <c r="E1428" s="199" t="s">
        <v>1</v>
      </c>
      <c r="F1428" s="200" t="s">
        <v>1305</v>
      </c>
      <c r="G1428" s="198"/>
      <c r="H1428" s="199" t="s">
        <v>1</v>
      </c>
      <c r="I1428" s="201"/>
      <c r="J1428" s="198"/>
      <c r="K1428" s="198"/>
      <c r="L1428" s="202"/>
      <c r="M1428" s="203"/>
      <c r="N1428" s="204"/>
      <c r="O1428" s="204"/>
      <c r="P1428" s="204"/>
      <c r="Q1428" s="204"/>
      <c r="R1428" s="204"/>
      <c r="S1428" s="204"/>
      <c r="T1428" s="205"/>
      <c r="AT1428" s="206" t="s">
        <v>147</v>
      </c>
      <c r="AU1428" s="206" t="s">
        <v>83</v>
      </c>
      <c r="AV1428" s="12" t="s">
        <v>83</v>
      </c>
      <c r="AW1428" s="12" t="s">
        <v>31</v>
      </c>
      <c r="AX1428" s="12" t="s">
        <v>75</v>
      </c>
      <c r="AY1428" s="206" t="s">
        <v>137</v>
      </c>
    </row>
    <row r="1429" spans="1:65" s="13" customFormat="1">
      <c r="B1429" s="207"/>
      <c r="C1429" s="208"/>
      <c r="D1429" s="192" t="s">
        <v>147</v>
      </c>
      <c r="E1429" s="209" t="s">
        <v>1</v>
      </c>
      <c r="F1429" s="210" t="s">
        <v>2797</v>
      </c>
      <c r="G1429" s="208"/>
      <c r="H1429" s="211">
        <v>0.34100000000000003</v>
      </c>
      <c r="I1429" s="212"/>
      <c r="J1429" s="208"/>
      <c r="K1429" s="208"/>
      <c r="L1429" s="213"/>
      <c r="M1429" s="214"/>
      <c r="N1429" s="215"/>
      <c r="O1429" s="215"/>
      <c r="P1429" s="215"/>
      <c r="Q1429" s="215"/>
      <c r="R1429" s="215"/>
      <c r="S1429" s="215"/>
      <c r="T1429" s="216"/>
      <c r="AT1429" s="217" t="s">
        <v>147</v>
      </c>
      <c r="AU1429" s="217" t="s">
        <v>83</v>
      </c>
      <c r="AV1429" s="13" t="s">
        <v>85</v>
      </c>
      <c r="AW1429" s="13" t="s">
        <v>31</v>
      </c>
      <c r="AX1429" s="13" t="s">
        <v>75</v>
      </c>
      <c r="AY1429" s="217" t="s">
        <v>137</v>
      </c>
    </row>
    <row r="1430" spans="1:65" s="12" customFormat="1">
      <c r="B1430" s="197"/>
      <c r="C1430" s="198"/>
      <c r="D1430" s="192" t="s">
        <v>147</v>
      </c>
      <c r="E1430" s="199" t="s">
        <v>1</v>
      </c>
      <c r="F1430" s="200" t="s">
        <v>2763</v>
      </c>
      <c r="G1430" s="198"/>
      <c r="H1430" s="199" t="s">
        <v>1</v>
      </c>
      <c r="I1430" s="201"/>
      <c r="J1430" s="198"/>
      <c r="K1430" s="198"/>
      <c r="L1430" s="202"/>
      <c r="M1430" s="203"/>
      <c r="N1430" s="204"/>
      <c r="O1430" s="204"/>
      <c r="P1430" s="204"/>
      <c r="Q1430" s="204"/>
      <c r="R1430" s="204"/>
      <c r="S1430" s="204"/>
      <c r="T1430" s="205"/>
      <c r="AT1430" s="206" t="s">
        <v>147</v>
      </c>
      <c r="AU1430" s="206" t="s">
        <v>83</v>
      </c>
      <c r="AV1430" s="12" t="s">
        <v>83</v>
      </c>
      <c r="AW1430" s="12" t="s">
        <v>31</v>
      </c>
      <c r="AX1430" s="12" t="s">
        <v>75</v>
      </c>
      <c r="AY1430" s="206" t="s">
        <v>137</v>
      </c>
    </row>
    <row r="1431" spans="1:65" s="13" customFormat="1">
      <c r="B1431" s="207"/>
      <c r="C1431" s="208"/>
      <c r="D1431" s="192" t="s">
        <v>147</v>
      </c>
      <c r="E1431" s="209" t="s">
        <v>1</v>
      </c>
      <c r="F1431" s="210" t="s">
        <v>2798</v>
      </c>
      <c r="G1431" s="208"/>
      <c r="H1431" s="211">
        <v>1.7999999999999999E-2</v>
      </c>
      <c r="I1431" s="212"/>
      <c r="J1431" s="208"/>
      <c r="K1431" s="208"/>
      <c r="L1431" s="213"/>
      <c r="M1431" s="214"/>
      <c r="N1431" s="215"/>
      <c r="O1431" s="215"/>
      <c r="P1431" s="215"/>
      <c r="Q1431" s="215"/>
      <c r="R1431" s="215"/>
      <c r="S1431" s="215"/>
      <c r="T1431" s="216"/>
      <c r="AT1431" s="217" t="s">
        <v>147</v>
      </c>
      <c r="AU1431" s="217" t="s">
        <v>83</v>
      </c>
      <c r="AV1431" s="13" t="s">
        <v>85</v>
      </c>
      <c r="AW1431" s="13" t="s">
        <v>31</v>
      </c>
      <c r="AX1431" s="13" t="s">
        <v>75</v>
      </c>
      <c r="AY1431" s="217" t="s">
        <v>137</v>
      </c>
    </row>
    <row r="1432" spans="1:65" s="12" customFormat="1">
      <c r="B1432" s="197"/>
      <c r="C1432" s="198"/>
      <c r="D1432" s="192" t="s">
        <v>147</v>
      </c>
      <c r="E1432" s="199" t="s">
        <v>1</v>
      </c>
      <c r="F1432" s="200" t="s">
        <v>2765</v>
      </c>
      <c r="G1432" s="198"/>
      <c r="H1432" s="199" t="s">
        <v>1</v>
      </c>
      <c r="I1432" s="201"/>
      <c r="J1432" s="198"/>
      <c r="K1432" s="198"/>
      <c r="L1432" s="202"/>
      <c r="M1432" s="203"/>
      <c r="N1432" s="204"/>
      <c r="O1432" s="204"/>
      <c r="P1432" s="204"/>
      <c r="Q1432" s="204"/>
      <c r="R1432" s="204"/>
      <c r="S1432" s="204"/>
      <c r="T1432" s="205"/>
      <c r="AT1432" s="206" t="s">
        <v>147</v>
      </c>
      <c r="AU1432" s="206" t="s">
        <v>83</v>
      </c>
      <c r="AV1432" s="12" t="s">
        <v>83</v>
      </c>
      <c r="AW1432" s="12" t="s">
        <v>31</v>
      </c>
      <c r="AX1432" s="12" t="s">
        <v>75</v>
      </c>
      <c r="AY1432" s="206" t="s">
        <v>137</v>
      </c>
    </row>
    <row r="1433" spans="1:65" s="13" customFormat="1">
      <c r="B1433" s="207"/>
      <c r="C1433" s="208"/>
      <c r="D1433" s="192" t="s">
        <v>147</v>
      </c>
      <c r="E1433" s="209" t="s">
        <v>1</v>
      </c>
      <c r="F1433" s="210" t="s">
        <v>2798</v>
      </c>
      <c r="G1433" s="208"/>
      <c r="H1433" s="211">
        <v>1.7999999999999999E-2</v>
      </c>
      <c r="I1433" s="212"/>
      <c r="J1433" s="208"/>
      <c r="K1433" s="208"/>
      <c r="L1433" s="213"/>
      <c r="M1433" s="214"/>
      <c r="N1433" s="215"/>
      <c r="O1433" s="215"/>
      <c r="P1433" s="215"/>
      <c r="Q1433" s="215"/>
      <c r="R1433" s="215"/>
      <c r="S1433" s="215"/>
      <c r="T1433" s="216"/>
      <c r="AT1433" s="217" t="s">
        <v>147</v>
      </c>
      <c r="AU1433" s="217" t="s">
        <v>83</v>
      </c>
      <c r="AV1433" s="13" t="s">
        <v>85</v>
      </c>
      <c r="AW1433" s="13" t="s">
        <v>31</v>
      </c>
      <c r="AX1433" s="13" t="s">
        <v>75</v>
      </c>
      <c r="AY1433" s="217" t="s">
        <v>137</v>
      </c>
    </row>
    <row r="1434" spans="1:65" s="14" customFormat="1">
      <c r="B1434" s="218"/>
      <c r="C1434" s="219"/>
      <c r="D1434" s="192" t="s">
        <v>147</v>
      </c>
      <c r="E1434" s="220" t="s">
        <v>1</v>
      </c>
      <c r="F1434" s="221" t="s">
        <v>152</v>
      </c>
      <c r="G1434" s="219"/>
      <c r="H1434" s="222">
        <v>1.341</v>
      </c>
      <c r="I1434" s="223"/>
      <c r="J1434" s="219"/>
      <c r="K1434" s="219"/>
      <c r="L1434" s="224"/>
      <c r="M1434" s="225"/>
      <c r="N1434" s="226"/>
      <c r="O1434" s="226"/>
      <c r="P1434" s="226"/>
      <c r="Q1434" s="226"/>
      <c r="R1434" s="226"/>
      <c r="S1434" s="226"/>
      <c r="T1434" s="227"/>
      <c r="AT1434" s="228" t="s">
        <v>147</v>
      </c>
      <c r="AU1434" s="228" t="s">
        <v>83</v>
      </c>
      <c r="AV1434" s="14" t="s">
        <v>144</v>
      </c>
      <c r="AW1434" s="14" t="s">
        <v>31</v>
      </c>
      <c r="AX1434" s="14" t="s">
        <v>83</v>
      </c>
      <c r="AY1434" s="228" t="s">
        <v>137</v>
      </c>
    </row>
    <row r="1435" spans="1:65" s="2" customFormat="1" ht="24.2" customHeight="1">
      <c r="A1435" s="34"/>
      <c r="B1435" s="35"/>
      <c r="C1435" s="229" t="s">
        <v>876</v>
      </c>
      <c r="D1435" s="229" t="s">
        <v>678</v>
      </c>
      <c r="E1435" s="230" t="s">
        <v>748</v>
      </c>
      <c r="F1435" s="231" t="s">
        <v>749</v>
      </c>
      <c r="G1435" s="232" t="s">
        <v>141</v>
      </c>
      <c r="H1435" s="233">
        <v>700.91700000000003</v>
      </c>
      <c r="I1435" s="234"/>
      <c r="J1435" s="235">
        <f>ROUND(I1435*H1435,2)</f>
        <v>0</v>
      </c>
      <c r="K1435" s="231" t="s">
        <v>142</v>
      </c>
      <c r="L1435" s="39"/>
      <c r="M1435" s="236" t="s">
        <v>1</v>
      </c>
      <c r="N1435" s="237" t="s">
        <v>40</v>
      </c>
      <c r="O1435" s="71"/>
      <c r="P1435" s="188">
        <f>O1435*H1435</f>
        <v>0</v>
      </c>
      <c r="Q1435" s="188">
        <v>0</v>
      </c>
      <c r="R1435" s="188">
        <f>Q1435*H1435</f>
        <v>0</v>
      </c>
      <c r="S1435" s="188">
        <v>0</v>
      </c>
      <c r="T1435" s="189">
        <f>S1435*H1435</f>
        <v>0</v>
      </c>
      <c r="U1435" s="34"/>
      <c r="V1435" s="34"/>
      <c r="W1435" s="34"/>
      <c r="X1435" s="34"/>
      <c r="Y1435" s="34"/>
      <c r="Z1435" s="34"/>
      <c r="AA1435" s="34"/>
      <c r="AB1435" s="34"/>
      <c r="AC1435" s="34"/>
      <c r="AD1435" s="34"/>
      <c r="AE1435" s="34"/>
      <c r="AR1435" s="190" t="s">
        <v>144</v>
      </c>
      <c r="AT1435" s="190" t="s">
        <v>678</v>
      </c>
      <c r="AU1435" s="190" t="s">
        <v>83</v>
      </c>
      <c r="AY1435" s="17" t="s">
        <v>137</v>
      </c>
      <c r="BE1435" s="191">
        <f>IF(N1435="základní",J1435,0)</f>
        <v>0</v>
      </c>
      <c r="BF1435" s="191">
        <f>IF(N1435="snížená",J1435,0)</f>
        <v>0</v>
      </c>
      <c r="BG1435" s="191">
        <f>IF(N1435="zákl. přenesená",J1435,0)</f>
        <v>0</v>
      </c>
      <c r="BH1435" s="191">
        <f>IF(N1435="sníž. přenesená",J1435,0)</f>
        <v>0</v>
      </c>
      <c r="BI1435" s="191">
        <f>IF(N1435="nulová",J1435,0)</f>
        <v>0</v>
      </c>
      <c r="BJ1435" s="17" t="s">
        <v>83</v>
      </c>
      <c r="BK1435" s="191">
        <f>ROUND(I1435*H1435,2)</f>
        <v>0</v>
      </c>
      <c r="BL1435" s="17" t="s">
        <v>144</v>
      </c>
      <c r="BM1435" s="190" t="s">
        <v>2815</v>
      </c>
    </row>
    <row r="1436" spans="1:65" s="2" customFormat="1" ht="117">
      <c r="A1436" s="34"/>
      <c r="B1436" s="35"/>
      <c r="C1436" s="36"/>
      <c r="D1436" s="192" t="s">
        <v>146</v>
      </c>
      <c r="E1436" s="36"/>
      <c r="F1436" s="193" t="s">
        <v>751</v>
      </c>
      <c r="G1436" s="36"/>
      <c r="H1436" s="36"/>
      <c r="I1436" s="194"/>
      <c r="J1436" s="36"/>
      <c r="K1436" s="36"/>
      <c r="L1436" s="39"/>
      <c r="M1436" s="195"/>
      <c r="N1436" s="196"/>
      <c r="O1436" s="71"/>
      <c r="P1436" s="71"/>
      <c r="Q1436" s="71"/>
      <c r="R1436" s="71"/>
      <c r="S1436" s="71"/>
      <c r="T1436" s="72"/>
      <c r="U1436" s="34"/>
      <c r="V1436" s="34"/>
      <c r="W1436" s="34"/>
      <c r="X1436" s="34"/>
      <c r="Y1436" s="34"/>
      <c r="Z1436" s="34"/>
      <c r="AA1436" s="34"/>
      <c r="AB1436" s="34"/>
      <c r="AC1436" s="34"/>
      <c r="AD1436" s="34"/>
      <c r="AE1436" s="34"/>
      <c r="AT1436" s="17" t="s">
        <v>146</v>
      </c>
      <c r="AU1436" s="17" t="s">
        <v>83</v>
      </c>
    </row>
    <row r="1437" spans="1:65" s="12" customFormat="1">
      <c r="B1437" s="197"/>
      <c r="C1437" s="198"/>
      <c r="D1437" s="192" t="s">
        <v>147</v>
      </c>
      <c r="E1437" s="199" t="s">
        <v>1</v>
      </c>
      <c r="F1437" s="200" t="s">
        <v>2428</v>
      </c>
      <c r="G1437" s="198"/>
      <c r="H1437" s="199" t="s">
        <v>1</v>
      </c>
      <c r="I1437" s="201"/>
      <c r="J1437" s="198"/>
      <c r="K1437" s="198"/>
      <c r="L1437" s="202"/>
      <c r="M1437" s="203"/>
      <c r="N1437" s="204"/>
      <c r="O1437" s="204"/>
      <c r="P1437" s="204"/>
      <c r="Q1437" s="204"/>
      <c r="R1437" s="204"/>
      <c r="S1437" s="204"/>
      <c r="T1437" s="205"/>
      <c r="AT1437" s="206" t="s">
        <v>147</v>
      </c>
      <c r="AU1437" s="206" t="s">
        <v>83</v>
      </c>
      <c r="AV1437" s="12" t="s">
        <v>83</v>
      </c>
      <c r="AW1437" s="12" t="s">
        <v>31</v>
      </c>
      <c r="AX1437" s="12" t="s">
        <v>75</v>
      </c>
      <c r="AY1437" s="206" t="s">
        <v>137</v>
      </c>
    </row>
    <row r="1438" spans="1:65" s="13" customFormat="1">
      <c r="B1438" s="207"/>
      <c r="C1438" s="208"/>
      <c r="D1438" s="192" t="s">
        <v>147</v>
      </c>
      <c r="E1438" s="209" t="s">
        <v>1</v>
      </c>
      <c r="F1438" s="210" t="s">
        <v>753</v>
      </c>
      <c r="G1438" s="208"/>
      <c r="H1438" s="211">
        <v>49.845999999999997</v>
      </c>
      <c r="I1438" s="212"/>
      <c r="J1438" s="208"/>
      <c r="K1438" s="208"/>
      <c r="L1438" s="213"/>
      <c r="M1438" s="214"/>
      <c r="N1438" s="215"/>
      <c r="O1438" s="215"/>
      <c r="P1438" s="215"/>
      <c r="Q1438" s="215"/>
      <c r="R1438" s="215"/>
      <c r="S1438" s="215"/>
      <c r="T1438" s="216"/>
      <c r="AT1438" s="217" t="s">
        <v>147</v>
      </c>
      <c r="AU1438" s="217" t="s">
        <v>83</v>
      </c>
      <c r="AV1438" s="13" t="s">
        <v>85</v>
      </c>
      <c r="AW1438" s="13" t="s">
        <v>31</v>
      </c>
      <c r="AX1438" s="13" t="s">
        <v>75</v>
      </c>
      <c r="AY1438" s="217" t="s">
        <v>137</v>
      </c>
    </row>
    <row r="1439" spans="1:65" s="12" customFormat="1">
      <c r="B1439" s="197"/>
      <c r="C1439" s="198"/>
      <c r="D1439" s="192" t="s">
        <v>147</v>
      </c>
      <c r="E1439" s="199" t="s">
        <v>1</v>
      </c>
      <c r="F1439" s="200" t="s">
        <v>2429</v>
      </c>
      <c r="G1439" s="198"/>
      <c r="H1439" s="199" t="s">
        <v>1</v>
      </c>
      <c r="I1439" s="201"/>
      <c r="J1439" s="198"/>
      <c r="K1439" s="198"/>
      <c r="L1439" s="202"/>
      <c r="M1439" s="203"/>
      <c r="N1439" s="204"/>
      <c r="O1439" s="204"/>
      <c r="P1439" s="204"/>
      <c r="Q1439" s="204"/>
      <c r="R1439" s="204"/>
      <c r="S1439" s="204"/>
      <c r="T1439" s="205"/>
      <c r="AT1439" s="206" t="s">
        <v>147</v>
      </c>
      <c r="AU1439" s="206" t="s">
        <v>83</v>
      </c>
      <c r="AV1439" s="12" t="s">
        <v>83</v>
      </c>
      <c r="AW1439" s="12" t="s">
        <v>31</v>
      </c>
      <c r="AX1439" s="12" t="s">
        <v>75</v>
      </c>
      <c r="AY1439" s="206" t="s">
        <v>137</v>
      </c>
    </row>
    <row r="1440" spans="1:65" s="13" customFormat="1">
      <c r="B1440" s="207"/>
      <c r="C1440" s="208"/>
      <c r="D1440" s="192" t="s">
        <v>147</v>
      </c>
      <c r="E1440" s="209" t="s">
        <v>1</v>
      </c>
      <c r="F1440" s="210" t="s">
        <v>2816</v>
      </c>
      <c r="G1440" s="208"/>
      <c r="H1440" s="211">
        <v>96.4</v>
      </c>
      <c r="I1440" s="212"/>
      <c r="J1440" s="208"/>
      <c r="K1440" s="208"/>
      <c r="L1440" s="213"/>
      <c r="M1440" s="214"/>
      <c r="N1440" s="215"/>
      <c r="O1440" s="215"/>
      <c r="P1440" s="215"/>
      <c r="Q1440" s="215"/>
      <c r="R1440" s="215"/>
      <c r="S1440" s="215"/>
      <c r="T1440" s="216"/>
      <c r="AT1440" s="217" t="s">
        <v>147</v>
      </c>
      <c r="AU1440" s="217" t="s">
        <v>83</v>
      </c>
      <c r="AV1440" s="13" t="s">
        <v>85</v>
      </c>
      <c r="AW1440" s="13" t="s">
        <v>31</v>
      </c>
      <c r="AX1440" s="13" t="s">
        <v>75</v>
      </c>
      <c r="AY1440" s="217" t="s">
        <v>137</v>
      </c>
    </row>
    <row r="1441" spans="1:65" s="12" customFormat="1">
      <c r="B1441" s="197"/>
      <c r="C1441" s="198"/>
      <c r="D1441" s="192" t="s">
        <v>147</v>
      </c>
      <c r="E1441" s="199" t="s">
        <v>1</v>
      </c>
      <c r="F1441" s="200" t="s">
        <v>2645</v>
      </c>
      <c r="G1441" s="198"/>
      <c r="H1441" s="199" t="s">
        <v>1</v>
      </c>
      <c r="I1441" s="201"/>
      <c r="J1441" s="198"/>
      <c r="K1441" s="198"/>
      <c r="L1441" s="202"/>
      <c r="M1441" s="203"/>
      <c r="N1441" s="204"/>
      <c r="O1441" s="204"/>
      <c r="P1441" s="204"/>
      <c r="Q1441" s="204"/>
      <c r="R1441" s="204"/>
      <c r="S1441" s="204"/>
      <c r="T1441" s="205"/>
      <c r="AT1441" s="206" t="s">
        <v>147</v>
      </c>
      <c r="AU1441" s="206" t="s">
        <v>83</v>
      </c>
      <c r="AV1441" s="12" t="s">
        <v>83</v>
      </c>
      <c r="AW1441" s="12" t="s">
        <v>31</v>
      </c>
      <c r="AX1441" s="12" t="s">
        <v>75</v>
      </c>
      <c r="AY1441" s="206" t="s">
        <v>137</v>
      </c>
    </row>
    <row r="1442" spans="1:65" s="13" customFormat="1">
      <c r="B1442" s="207"/>
      <c r="C1442" s="208"/>
      <c r="D1442" s="192" t="s">
        <v>147</v>
      </c>
      <c r="E1442" s="209" t="s">
        <v>1</v>
      </c>
      <c r="F1442" s="210" t="s">
        <v>2817</v>
      </c>
      <c r="G1442" s="208"/>
      <c r="H1442" s="211">
        <v>144.6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147</v>
      </c>
      <c r="AU1442" s="217" t="s">
        <v>83</v>
      </c>
      <c r="AV1442" s="13" t="s">
        <v>85</v>
      </c>
      <c r="AW1442" s="13" t="s">
        <v>31</v>
      </c>
      <c r="AX1442" s="13" t="s">
        <v>75</v>
      </c>
      <c r="AY1442" s="217" t="s">
        <v>137</v>
      </c>
    </row>
    <row r="1443" spans="1:65" s="12" customFormat="1">
      <c r="B1443" s="197"/>
      <c r="C1443" s="198"/>
      <c r="D1443" s="192" t="s">
        <v>147</v>
      </c>
      <c r="E1443" s="199" t="s">
        <v>1</v>
      </c>
      <c r="F1443" s="200" t="s">
        <v>2435</v>
      </c>
      <c r="G1443" s="198"/>
      <c r="H1443" s="199" t="s">
        <v>1</v>
      </c>
      <c r="I1443" s="201"/>
      <c r="J1443" s="198"/>
      <c r="K1443" s="198"/>
      <c r="L1443" s="202"/>
      <c r="M1443" s="203"/>
      <c r="N1443" s="204"/>
      <c r="O1443" s="204"/>
      <c r="P1443" s="204"/>
      <c r="Q1443" s="204"/>
      <c r="R1443" s="204"/>
      <c r="S1443" s="204"/>
      <c r="T1443" s="205"/>
      <c r="AT1443" s="206" t="s">
        <v>147</v>
      </c>
      <c r="AU1443" s="206" t="s">
        <v>83</v>
      </c>
      <c r="AV1443" s="12" t="s">
        <v>83</v>
      </c>
      <c r="AW1443" s="12" t="s">
        <v>31</v>
      </c>
      <c r="AX1443" s="12" t="s">
        <v>75</v>
      </c>
      <c r="AY1443" s="206" t="s">
        <v>137</v>
      </c>
    </row>
    <row r="1444" spans="1:65" s="13" customFormat="1">
      <c r="B1444" s="207"/>
      <c r="C1444" s="208"/>
      <c r="D1444" s="192" t="s">
        <v>147</v>
      </c>
      <c r="E1444" s="209" t="s">
        <v>1</v>
      </c>
      <c r="F1444" s="210" t="s">
        <v>2818</v>
      </c>
      <c r="G1444" s="208"/>
      <c r="H1444" s="211">
        <v>43.753</v>
      </c>
      <c r="I1444" s="212"/>
      <c r="J1444" s="208"/>
      <c r="K1444" s="208"/>
      <c r="L1444" s="213"/>
      <c r="M1444" s="214"/>
      <c r="N1444" s="215"/>
      <c r="O1444" s="215"/>
      <c r="P1444" s="215"/>
      <c r="Q1444" s="215"/>
      <c r="R1444" s="215"/>
      <c r="S1444" s="215"/>
      <c r="T1444" s="216"/>
      <c r="AT1444" s="217" t="s">
        <v>147</v>
      </c>
      <c r="AU1444" s="217" t="s">
        <v>83</v>
      </c>
      <c r="AV1444" s="13" t="s">
        <v>85</v>
      </c>
      <c r="AW1444" s="13" t="s">
        <v>31</v>
      </c>
      <c r="AX1444" s="13" t="s">
        <v>75</v>
      </c>
      <c r="AY1444" s="217" t="s">
        <v>137</v>
      </c>
    </row>
    <row r="1445" spans="1:65" s="12" customFormat="1">
      <c r="B1445" s="197"/>
      <c r="C1445" s="198"/>
      <c r="D1445" s="192" t="s">
        <v>147</v>
      </c>
      <c r="E1445" s="199" t="s">
        <v>1</v>
      </c>
      <c r="F1445" s="200" t="s">
        <v>2543</v>
      </c>
      <c r="G1445" s="198"/>
      <c r="H1445" s="199" t="s">
        <v>1</v>
      </c>
      <c r="I1445" s="201"/>
      <c r="J1445" s="198"/>
      <c r="K1445" s="198"/>
      <c r="L1445" s="202"/>
      <c r="M1445" s="203"/>
      <c r="N1445" s="204"/>
      <c r="O1445" s="204"/>
      <c r="P1445" s="204"/>
      <c r="Q1445" s="204"/>
      <c r="R1445" s="204"/>
      <c r="S1445" s="204"/>
      <c r="T1445" s="205"/>
      <c r="AT1445" s="206" t="s">
        <v>147</v>
      </c>
      <c r="AU1445" s="206" t="s">
        <v>83</v>
      </c>
      <c r="AV1445" s="12" t="s">
        <v>83</v>
      </c>
      <c r="AW1445" s="12" t="s">
        <v>31</v>
      </c>
      <c r="AX1445" s="12" t="s">
        <v>75</v>
      </c>
      <c r="AY1445" s="206" t="s">
        <v>137</v>
      </c>
    </row>
    <row r="1446" spans="1:65" s="13" customFormat="1">
      <c r="B1446" s="207"/>
      <c r="C1446" s="208"/>
      <c r="D1446" s="192" t="s">
        <v>147</v>
      </c>
      <c r="E1446" s="209" t="s">
        <v>1</v>
      </c>
      <c r="F1446" s="210" t="s">
        <v>2819</v>
      </c>
      <c r="G1446" s="208"/>
      <c r="H1446" s="211">
        <v>157.148</v>
      </c>
      <c r="I1446" s="212"/>
      <c r="J1446" s="208"/>
      <c r="K1446" s="208"/>
      <c r="L1446" s="213"/>
      <c r="M1446" s="214"/>
      <c r="N1446" s="215"/>
      <c r="O1446" s="215"/>
      <c r="P1446" s="215"/>
      <c r="Q1446" s="215"/>
      <c r="R1446" s="215"/>
      <c r="S1446" s="215"/>
      <c r="T1446" s="216"/>
      <c r="AT1446" s="217" t="s">
        <v>147</v>
      </c>
      <c r="AU1446" s="217" t="s">
        <v>83</v>
      </c>
      <c r="AV1446" s="13" t="s">
        <v>85</v>
      </c>
      <c r="AW1446" s="13" t="s">
        <v>31</v>
      </c>
      <c r="AX1446" s="13" t="s">
        <v>75</v>
      </c>
      <c r="AY1446" s="217" t="s">
        <v>137</v>
      </c>
    </row>
    <row r="1447" spans="1:65" s="12" customFormat="1">
      <c r="B1447" s="197"/>
      <c r="C1447" s="198"/>
      <c r="D1447" s="192" t="s">
        <v>147</v>
      </c>
      <c r="E1447" s="199" t="s">
        <v>1</v>
      </c>
      <c r="F1447" s="200" t="s">
        <v>2462</v>
      </c>
      <c r="G1447" s="198"/>
      <c r="H1447" s="199" t="s">
        <v>1</v>
      </c>
      <c r="I1447" s="201"/>
      <c r="J1447" s="198"/>
      <c r="K1447" s="198"/>
      <c r="L1447" s="202"/>
      <c r="M1447" s="203"/>
      <c r="N1447" s="204"/>
      <c r="O1447" s="204"/>
      <c r="P1447" s="204"/>
      <c r="Q1447" s="204"/>
      <c r="R1447" s="204"/>
      <c r="S1447" s="204"/>
      <c r="T1447" s="205"/>
      <c r="AT1447" s="206" t="s">
        <v>147</v>
      </c>
      <c r="AU1447" s="206" t="s">
        <v>83</v>
      </c>
      <c r="AV1447" s="12" t="s">
        <v>83</v>
      </c>
      <c r="AW1447" s="12" t="s">
        <v>31</v>
      </c>
      <c r="AX1447" s="12" t="s">
        <v>75</v>
      </c>
      <c r="AY1447" s="206" t="s">
        <v>137</v>
      </c>
    </row>
    <row r="1448" spans="1:65" s="13" customFormat="1">
      <c r="B1448" s="207"/>
      <c r="C1448" s="208"/>
      <c r="D1448" s="192" t="s">
        <v>147</v>
      </c>
      <c r="E1448" s="209" t="s">
        <v>1</v>
      </c>
      <c r="F1448" s="210" t="s">
        <v>2820</v>
      </c>
      <c r="G1448" s="208"/>
      <c r="H1448" s="211">
        <v>109.17</v>
      </c>
      <c r="I1448" s="212"/>
      <c r="J1448" s="208"/>
      <c r="K1448" s="208"/>
      <c r="L1448" s="213"/>
      <c r="M1448" s="214"/>
      <c r="N1448" s="215"/>
      <c r="O1448" s="215"/>
      <c r="P1448" s="215"/>
      <c r="Q1448" s="215"/>
      <c r="R1448" s="215"/>
      <c r="S1448" s="215"/>
      <c r="T1448" s="216"/>
      <c r="AT1448" s="217" t="s">
        <v>147</v>
      </c>
      <c r="AU1448" s="217" t="s">
        <v>83</v>
      </c>
      <c r="AV1448" s="13" t="s">
        <v>85</v>
      </c>
      <c r="AW1448" s="13" t="s">
        <v>31</v>
      </c>
      <c r="AX1448" s="13" t="s">
        <v>75</v>
      </c>
      <c r="AY1448" s="217" t="s">
        <v>137</v>
      </c>
    </row>
    <row r="1449" spans="1:65" s="12" customFormat="1">
      <c r="B1449" s="197"/>
      <c r="C1449" s="198"/>
      <c r="D1449" s="192" t="s">
        <v>147</v>
      </c>
      <c r="E1449" s="199" t="s">
        <v>1</v>
      </c>
      <c r="F1449" s="200" t="s">
        <v>2821</v>
      </c>
      <c r="G1449" s="198"/>
      <c r="H1449" s="199" t="s">
        <v>1</v>
      </c>
      <c r="I1449" s="201"/>
      <c r="J1449" s="198"/>
      <c r="K1449" s="198"/>
      <c r="L1449" s="202"/>
      <c r="M1449" s="203"/>
      <c r="N1449" s="204"/>
      <c r="O1449" s="204"/>
      <c r="P1449" s="204"/>
      <c r="Q1449" s="204"/>
      <c r="R1449" s="204"/>
      <c r="S1449" s="204"/>
      <c r="T1449" s="205"/>
      <c r="AT1449" s="206" t="s">
        <v>147</v>
      </c>
      <c r="AU1449" s="206" t="s">
        <v>83</v>
      </c>
      <c r="AV1449" s="12" t="s">
        <v>83</v>
      </c>
      <c r="AW1449" s="12" t="s">
        <v>31</v>
      </c>
      <c r="AX1449" s="12" t="s">
        <v>75</v>
      </c>
      <c r="AY1449" s="206" t="s">
        <v>137</v>
      </c>
    </row>
    <row r="1450" spans="1:65" s="13" customFormat="1">
      <c r="B1450" s="207"/>
      <c r="C1450" s="208"/>
      <c r="D1450" s="192" t="s">
        <v>147</v>
      </c>
      <c r="E1450" s="209" t="s">
        <v>1</v>
      </c>
      <c r="F1450" s="210" t="s">
        <v>695</v>
      </c>
      <c r="G1450" s="208"/>
      <c r="H1450" s="211">
        <v>100</v>
      </c>
      <c r="I1450" s="212"/>
      <c r="J1450" s="208"/>
      <c r="K1450" s="208"/>
      <c r="L1450" s="213"/>
      <c r="M1450" s="214"/>
      <c r="N1450" s="215"/>
      <c r="O1450" s="215"/>
      <c r="P1450" s="215"/>
      <c r="Q1450" s="215"/>
      <c r="R1450" s="215"/>
      <c r="S1450" s="215"/>
      <c r="T1450" s="216"/>
      <c r="AT1450" s="217" t="s">
        <v>147</v>
      </c>
      <c r="AU1450" s="217" t="s">
        <v>83</v>
      </c>
      <c r="AV1450" s="13" t="s">
        <v>85</v>
      </c>
      <c r="AW1450" s="13" t="s">
        <v>31</v>
      </c>
      <c r="AX1450" s="13" t="s">
        <v>75</v>
      </c>
      <c r="AY1450" s="217" t="s">
        <v>137</v>
      </c>
    </row>
    <row r="1451" spans="1:65" s="14" customFormat="1">
      <c r="B1451" s="218"/>
      <c r="C1451" s="219"/>
      <c r="D1451" s="192" t="s">
        <v>147</v>
      </c>
      <c r="E1451" s="220" t="s">
        <v>1</v>
      </c>
      <c r="F1451" s="221" t="s">
        <v>152</v>
      </c>
      <c r="G1451" s="219"/>
      <c r="H1451" s="222">
        <v>700.91700000000003</v>
      </c>
      <c r="I1451" s="223"/>
      <c r="J1451" s="219"/>
      <c r="K1451" s="219"/>
      <c r="L1451" s="224"/>
      <c r="M1451" s="225"/>
      <c r="N1451" s="226"/>
      <c r="O1451" s="226"/>
      <c r="P1451" s="226"/>
      <c r="Q1451" s="226"/>
      <c r="R1451" s="226"/>
      <c r="S1451" s="226"/>
      <c r="T1451" s="227"/>
      <c r="AT1451" s="228" t="s">
        <v>147</v>
      </c>
      <c r="AU1451" s="228" t="s">
        <v>83</v>
      </c>
      <c r="AV1451" s="14" t="s">
        <v>144</v>
      </c>
      <c r="AW1451" s="14" t="s">
        <v>31</v>
      </c>
      <c r="AX1451" s="14" t="s">
        <v>83</v>
      </c>
      <c r="AY1451" s="228" t="s">
        <v>137</v>
      </c>
    </row>
    <row r="1452" spans="1:65" s="2" customFormat="1" ht="24.2" customHeight="1">
      <c r="A1452" s="34"/>
      <c r="B1452" s="35"/>
      <c r="C1452" s="229" t="s">
        <v>884</v>
      </c>
      <c r="D1452" s="229" t="s">
        <v>678</v>
      </c>
      <c r="E1452" s="230" t="s">
        <v>765</v>
      </c>
      <c r="F1452" s="231" t="s">
        <v>766</v>
      </c>
      <c r="G1452" s="232" t="s">
        <v>706</v>
      </c>
      <c r="H1452" s="233">
        <v>1.341</v>
      </c>
      <c r="I1452" s="234"/>
      <c r="J1452" s="235">
        <f>ROUND(I1452*H1452,2)</f>
        <v>0</v>
      </c>
      <c r="K1452" s="231" t="s">
        <v>142</v>
      </c>
      <c r="L1452" s="39"/>
      <c r="M1452" s="236" t="s">
        <v>1</v>
      </c>
      <c r="N1452" s="237" t="s">
        <v>40</v>
      </c>
      <c r="O1452" s="71"/>
      <c r="P1452" s="188">
        <f>O1452*H1452</f>
        <v>0</v>
      </c>
      <c r="Q1452" s="188">
        <v>0</v>
      </c>
      <c r="R1452" s="188">
        <f>Q1452*H1452</f>
        <v>0</v>
      </c>
      <c r="S1452" s="188">
        <v>0</v>
      </c>
      <c r="T1452" s="189">
        <f>S1452*H1452</f>
        <v>0</v>
      </c>
      <c r="U1452" s="34"/>
      <c r="V1452" s="34"/>
      <c r="W1452" s="34"/>
      <c r="X1452" s="34"/>
      <c r="Y1452" s="34"/>
      <c r="Z1452" s="34"/>
      <c r="AA1452" s="34"/>
      <c r="AB1452" s="34"/>
      <c r="AC1452" s="34"/>
      <c r="AD1452" s="34"/>
      <c r="AE1452" s="34"/>
      <c r="AR1452" s="190" t="s">
        <v>144</v>
      </c>
      <c r="AT1452" s="190" t="s">
        <v>678</v>
      </c>
      <c r="AU1452" s="190" t="s">
        <v>83</v>
      </c>
      <c r="AY1452" s="17" t="s">
        <v>137</v>
      </c>
      <c r="BE1452" s="191">
        <f>IF(N1452="základní",J1452,0)</f>
        <v>0</v>
      </c>
      <c r="BF1452" s="191">
        <f>IF(N1452="snížená",J1452,0)</f>
        <v>0</v>
      </c>
      <c r="BG1452" s="191">
        <f>IF(N1452="zákl. přenesená",J1452,0)</f>
        <v>0</v>
      </c>
      <c r="BH1452" s="191">
        <f>IF(N1452="sníž. přenesená",J1452,0)</f>
        <v>0</v>
      </c>
      <c r="BI1452" s="191">
        <f>IF(N1452="nulová",J1452,0)</f>
        <v>0</v>
      </c>
      <c r="BJ1452" s="17" t="s">
        <v>83</v>
      </c>
      <c r="BK1452" s="191">
        <f>ROUND(I1452*H1452,2)</f>
        <v>0</v>
      </c>
      <c r="BL1452" s="17" t="s">
        <v>144</v>
      </c>
      <c r="BM1452" s="190" t="s">
        <v>2822</v>
      </c>
    </row>
    <row r="1453" spans="1:65" s="2" customFormat="1" ht="39">
      <c r="A1453" s="34"/>
      <c r="B1453" s="35"/>
      <c r="C1453" s="36"/>
      <c r="D1453" s="192" t="s">
        <v>146</v>
      </c>
      <c r="E1453" s="36"/>
      <c r="F1453" s="193" t="s">
        <v>768</v>
      </c>
      <c r="G1453" s="36"/>
      <c r="H1453" s="36"/>
      <c r="I1453" s="194"/>
      <c r="J1453" s="36"/>
      <c r="K1453" s="36"/>
      <c r="L1453" s="39"/>
      <c r="M1453" s="195"/>
      <c r="N1453" s="196"/>
      <c r="O1453" s="71"/>
      <c r="P1453" s="71"/>
      <c r="Q1453" s="71"/>
      <c r="R1453" s="71"/>
      <c r="S1453" s="71"/>
      <c r="T1453" s="72"/>
      <c r="U1453" s="34"/>
      <c r="V1453" s="34"/>
      <c r="W1453" s="34"/>
      <c r="X1453" s="34"/>
      <c r="Y1453" s="34"/>
      <c r="Z1453" s="34"/>
      <c r="AA1453" s="34"/>
      <c r="AB1453" s="34"/>
      <c r="AC1453" s="34"/>
      <c r="AD1453" s="34"/>
      <c r="AE1453" s="34"/>
      <c r="AT1453" s="17" t="s">
        <v>146</v>
      </c>
      <c r="AU1453" s="17" t="s">
        <v>83</v>
      </c>
    </row>
    <row r="1454" spans="1:65" s="13" customFormat="1">
      <c r="B1454" s="207"/>
      <c r="C1454" s="208"/>
      <c r="D1454" s="192" t="s">
        <v>147</v>
      </c>
      <c r="E1454" s="209" t="s">
        <v>1</v>
      </c>
      <c r="F1454" s="210" t="s">
        <v>2795</v>
      </c>
      <c r="G1454" s="208"/>
      <c r="H1454" s="211">
        <v>3.9E-2</v>
      </c>
      <c r="I1454" s="212"/>
      <c r="J1454" s="208"/>
      <c r="K1454" s="208"/>
      <c r="L1454" s="213"/>
      <c r="M1454" s="214"/>
      <c r="N1454" s="215"/>
      <c r="O1454" s="215"/>
      <c r="P1454" s="215"/>
      <c r="Q1454" s="215"/>
      <c r="R1454" s="215"/>
      <c r="S1454" s="215"/>
      <c r="T1454" s="216"/>
      <c r="AT1454" s="217" t="s">
        <v>147</v>
      </c>
      <c r="AU1454" s="217" t="s">
        <v>83</v>
      </c>
      <c r="AV1454" s="13" t="s">
        <v>85</v>
      </c>
      <c r="AW1454" s="13" t="s">
        <v>31</v>
      </c>
      <c r="AX1454" s="13" t="s">
        <v>75</v>
      </c>
      <c r="AY1454" s="217" t="s">
        <v>137</v>
      </c>
    </row>
    <row r="1455" spans="1:65" s="12" customFormat="1">
      <c r="B1455" s="197"/>
      <c r="C1455" s="198"/>
      <c r="D1455" s="192" t="s">
        <v>147</v>
      </c>
      <c r="E1455" s="199" t="s">
        <v>1</v>
      </c>
      <c r="F1455" s="200" t="s">
        <v>1301</v>
      </c>
      <c r="G1455" s="198"/>
      <c r="H1455" s="199" t="s">
        <v>1</v>
      </c>
      <c r="I1455" s="201"/>
      <c r="J1455" s="198"/>
      <c r="K1455" s="198"/>
      <c r="L1455" s="202"/>
      <c r="M1455" s="203"/>
      <c r="N1455" s="204"/>
      <c r="O1455" s="204"/>
      <c r="P1455" s="204"/>
      <c r="Q1455" s="204"/>
      <c r="R1455" s="204"/>
      <c r="S1455" s="204"/>
      <c r="T1455" s="205"/>
      <c r="AT1455" s="206" t="s">
        <v>147</v>
      </c>
      <c r="AU1455" s="206" t="s">
        <v>83</v>
      </c>
      <c r="AV1455" s="12" t="s">
        <v>83</v>
      </c>
      <c r="AW1455" s="12" t="s">
        <v>31</v>
      </c>
      <c r="AX1455" s="12" t="s">
        <v>75</v>
      </c>
      <c r="AY1455" s="206" t="s">
        <v>137</v>
      </c>
    </row>
    <row r="1456" spans="1:65" s="13" customFormat="1">
      <c r="B1456" s="207"/>
      <c r="C1456" s="208"/>
      <c r="D1456" s="192" t="s">
        <v>147</v>
      </c>
      <c r="E1456" s="209" t="s">
        <v>1</v>
      </c>
      <c r="F1456" s="210" t="s">
        <v>2796</v>
      </c>
      <c r="G1456" s="208"/>
      <c r="H1456" s="211">
        <v>0.439</v>
      </c>
      <c r="I1456" s="212"/>
      <c r="J1456" s="208"/>
      <c r="K1456" s="208"/>
      <c r="L1456" s="213"/>
      <c r="M1456" s="214"/>
      <c r="N1456" s="215"/>
      <c r="O1456" s="215"/>
      <c r="P1456" s="215"/>
      <c r="Q1456" s="215"/>
      <c r="R1456" s="215"/>
      <c r="S1456" s="215"/>
      <c r="T1456" s="216"/>
      <c r="AT1456" s="217" t="s">
        <v>147</v>
      </c>
      <c r="AU1456" s="217" t="s">
        <v>83</v>
      </c>
      <c r="AV1456" s="13" t="s">
        <v>85</v>
      </c>
      <c r="AW1456" s="13" t="s">
        <v>31</v>
      </c>
      <c r="AX1456" s="13" t="s">
        <v>75</v>
      </c>
      <c r="AY1456" s="217" t="s">
        <v>137</v>
      </c>
    </row>
    <row r="1457" spans="1:65" s="12" customFormat="1">
      <c r="B1457" s="197"/>
      <c r="C1457" s="198"/>
      <c r="D1457" s="192" t="s">
        <v>147</v>
      </c>
      <c r="E1457" s="199" t="s">
        <v>1</v>
      </c>
      <c r="F1457" s="200" t="s">
        <v>1304</v>
      </c>
      <c r="G1457" s="198"/>
      <c r="H1457" s="199" t="s">
        <v>1</v>
      </c>
      <c r="I1457" s="201"/>
      <c r="J1457" s="198"/>
      <c r="K1457" s="198"/>
      <c r="L1457" s="202"/>
      <c r="M1457" s="203"/>
      <c r="N1457" s="204"/>
      <c r="O1457" s="204"/>
      <c r="P1457" s="204"/>
      <c r="Q1457" s="204"/>
      <c r="R1457" s="204"/>
      <c r="S1457" s="204"/>
      <c r="T1457" s="205"/>
      <c r="AT1457" s="206" t="s">
        <v>147</v>
      </c>
      <c r="AU1457" s="206" t="s">
        <v>83</v>
      </c>
      <c r="AV1457" s="12" t="s">
        <v>83</v>
      </c>
      <c r="AW1457" s="12" t="s">
        <v>31</v>
      </c>
      <c r="AX1457" s="12" t="s">
        <v>75</v>
      </c>
      <c r="AY1457" s="206" t="s">
        <v>137</v>
      </c>
    </row>
    <row r="1458" spans="1:65" s="13" customFormat="1">
      <c r="B1458" s="207"/>
      <c r="C1458" s="208"/>
      <c r="D1458" s="192" t="s">
        <v>147</v>
      </c>
      <c r="E1458" s="209" t="s">
        <v>1</v>
      </c>
      <c r="F1458" s="210" t="s">
        <v>2813</v>
      </c>
      <c r="G1458" s="208"/>
      <c r="H1458" s="211">
        <v>0.38500000000000001</v>
      </c>
      <c r="I1458" s="212"/>
      <c r="J1458" s="208"/>
      <c r="K1458" s="208"/>
      <c r="L1458" s="213"/>
      <c r="M1458" s="214"/>
      <c r="N1458" s="215"/>
      <c r="O1458" s="215"/>
      <c r="P1458" s="215"/>
      <c r="Q1458" s="215"/>
      <c r="R1458" s="215"/>
      <c r="S1458" s="215"/>
      <c r="T1458" s="216"/>
      <c r="AT1458" s="217" t="s">
        <v>147</v>
      </c>
      <c r="AU1458" s="217" t="s">
        <v>83</v>
      </c>
      <c r="AV1458" s="13" t="s">
        <v>85</v>
      </c>
      <c r="AW1458" s="13" t="s">
        <v>31</v>
      </c>
      <c r="AX1458" s="13" t="s">
        <v>75</v>
      </c>
      <c r="AY1458" s="217" t="s">
        <v>137</v>
      </c>
    </row>
    <row r="1459" spans="1:65" s="12" customFormat="1">
      <c r="B1459" s="197"/>
      <c r="C1459" s="198"/>
      <c r="D1459" s="192" t="s">
        <v>147</v>
      </c>
      <c r="E1459" s="199" t="s">
        <v>1</v>
      </c>
      <c r="F1459" s="200" t="s">
        <v>2397</v>
      </c>
      <c r="G1459" s="198"/>
      <c r="H1459" s="199" t="s">
        <v>1</v>
      </c>
      <c r="I1459" s="201"/>
      <c r="J1459" s="198"/>
      <c r="K1459" s="198"/>
      <c r="L1459" s="202"/>
      <c r="M1459" s="203"/>
      <c r="N1459" s="204"/>
      <c r="O1459" s="204"/>
      <c r="P1459" s="204"/>
      <c r="Q1459" s="204"/>
      <c r="R1459" s="204"/>
      <c r="S1459" s="204"/>
      <c r="T1459" s="205"/>
      <c r="AT1459" s="206" t="s">
        <v>147</v>
      </c>
      <c r="AU1459" s="206" t="s">
        <v>83</v>
      </c>
      <c r="AV1459" s="12" t="s">
        <v>83</v>
      </c>
      <c r="AW1459" s="12" t="s">
        <v>31</v>
      </c>
      <c r="AX1459" s="12" t="s">
        <v>75</v>
      </c>
      <c r="AY1459" s="206" t="s">
        <v>137</v>
      </c>
    </row>
    <row r="1460" spans="1:65" s="13" customFormat="1">
      <c r="B1460" s="207"/>
      <c r="C1460" s="208"/>
      <c r="D1460" s="192" t="s">
        <v>147</v>
      </c>
      <c r="E1460" s="209" t="s">
        <v>1</v>
      </c>
      <c r="F1460" s="210" t="s">
        <v>2814</v>
      </c>
      <c r="G1460" s="208"/>
      <c r="H1460" s="211">
        <v>0.10100000000000001</v>
      </c>
      <c r="I1460" s="212"/>
      <c r="J1460" s="208"/>
      <c r="K1460" s="208"/>
      <c r="L1460" s="213"/>
      <c r="M1460" s="214"/>
      <c r="N1460" s="215"/>
      <c r="O1460" s="215"/>
      <c r="P1460" s="215"/>
      <c r="Q1460" s="215"/>
      <c r="R1460" s="215"/>
      <c r="S1460" s="215"/>
      <c r="T1460" s="216"/>
      <c r="AT1460" s="217" t="s">
        <v>147</v>
      </c>
      <c r="AU1460" s="217" t="s">
        <v>83</v>
      </c>
      <c r="AV1460" s="13" t="s">
        <v>85</v>
      </c>
      <c r="AW1460" s="13" t="s">
        <v>31</v>
      </c>
      <c r="AX1460" s="13" t="s">
        <v>75</v>
      </c>
      <c r="AY1460" s="217" t="s">
        <v>137</v>
      </c>
    </row>
    <row r="1461" spans="1:65" s="12" customFormat="1">
      <c r="B1461" s="197"/>
      <c r="C1461" s="198"/>
      <c r="D1461" s="192" t="s">
        <v>147</v>
      </c>
      <c r="E1461" s="199" t="s">
        <v>1</v>
      </c>
      <c r="F1461" s="200" t="s">
        <v>1305</v>
      </c>
      <c r="G1461" s="198"/>
      <c r="H1461" s="199" t="s">
        <v>1</v>
      </c>
      <c r="I1461" s="201"/>
      <c r="J1461" s="198"/>
      <c r="K1461" s="198"/>
      <c r="L1461" s="202"/>
      <c r="M1461" s="203"/>
      <c r="N1461" s="204"/>
      <c r="O1461" s="204"/>
      <c r="P1461" s="204"/>
      <c r="Q1461" s="204"/>
      <c r="R1461" s="204"/>
      <c r="S1461" s="204"/>
      <c r="T1461" s="205"/>
      <c r="AT1461" s="206" t="s">
        <v>147</v>
      </c>
      <c r="AU1461" s="206" t="s">
        <v>83</v>
      </c>
      <c r="AV1461" s="12" t="s">
        <v>83</v>
      </c>
      <c r="AW1461" s="12" t="s">
        <v>31</v>
      </c>
      <c r="AX1461" s="12" t="s">
        <v>75</v>
      </c>
      <c r="AY1461" s="206" t="s">
        <v>137</v>
      </c>
    </row>
    <row r="1462" spans="1:65" s="13" customFormat="1">
      <c r="B1462" s="207"/>
      <c r="C1462" s="208"/>
      <c r="D1462" s="192" t="s">
        <v>147</v>
      </c>
      <c r="E1462" s="209" t="s">
        <v>1</v>
      </c>
      <c r="F1462" s="210" t="s">
        <v>2797</v>
      </c>
      <c r="G1462" s="208"/>
      <c r="H1462" s="211">
        <v>0.34100000000000003</v>
      </c>
      <c r="I1462" s="212"/>
      <c r="J1462" s="208"/>
      <c r="K1462" s="208"/>
      <c r="L1462" s="213"/>
      <c r="M1462" s="214"/>
      <c r="N1462" s="215"/>
      <c r="O1462" s="215"/>
      <c r="P1462" s="215"/>
      <c r="Q1462" s="215"/>
      <c r="R1462" s="215"/>
      <c r="S1462" s="215"/>
      <c r="T1462" s="216"/>
      <c r="AT1462" s="217" t="s">
        <v>147</v>
      </c>
      <c r="AU1462" s="217" t="s">
        <v>83</v>
      </c>
      <c r="AV1462" s="13" t="s">
        <v>85</v>
      </c>
      <c r="AW1462" s="13" t="s">
        <v>31</v>
      </c>
      <c r="AX1462" s="13" t="s">
        <v>75</v>
      </c>
      <c r="AY1462" s="217" t="s">
        <v>137</v>
      </c>
    </row>
    <row r="1463" spans="1:65" s="12" customFormat="1">
      <c r="B1463" s="197"/>
      <c r="C1463" s="198"/>
      <c r="D1463" s="192" t="s">
        <v>147</v>
      </c>
      <c r="E1463" s="199" t="s">
        <v>1</v>
      </c>
      <c r="F1463" s="200" t="s">
        <v>2763</v>
      </c>
      <c r="G1463" s="198"/>
      <c r="H1463" s="199" t="s">
        <v>1</v>
      </c>
      <c r="I1463" s="201"/>
      <c r="J1463" s="198"/>
      <c r="K1463" s="198"/>
      <c r="L1463" s="202"/>
      <c r="M1463" s="203"/>
      <c r="N1463" s="204"/>
      <c r="O1463" s="204"/>
      <c r="P1463" s="204"/>
      <c r="Q1463" s="204"/>
      <c r="R1463" s="204"/>
      <c r="S1463" s="204"/>
      <c r="T1463" s="205"/>
      <c r="AT1463" s="206" t="s">
        <v>147</v>
      </c>
      <c r="AU1463" s="206" t="s">
        <v>83</v>
      </c>
      <c r="AV1463" s="12" t="s">
        <v>83</v>
      </c>
      <c r="AW1463" s="12" t="s">
        <v>31</v>
      </c>
      <c r="AX1463" s="12" t="s">
        <v>75</v>
      </c>
      <c r="AY1463" s="206" t="s">
        <v>137</v>
      </c>
    </row>
    <row r="1464" spans="1:65" s="13" customFormat="1">
      <c r="B1464" s="207"/>
      <c r="C1464" s="208"/>
      <c r="D1464" s="192" t="s">
        <v>147</v>
      </c>
      <c r="E1464" s="209" t="s">
        <v>1</v>
      </c>
      <c r="F1464" s="210" t="s">
        <v>2798</v>
      </c>
      <c r="G1464" s="208"/>
      <c r="H1464" s="211">
        <v>1.7999999999999999E-2</v>
      </c>
      <c r="I1464" s="212"/>
      <c r="J1464" s="208"/>
      <c r="K1464" s="208"/>
      <c r="L1464" s="213"/>
      <c r="M1464" s="214"/>
      <c r="N1464" s="215"/>
      <c r="O1464" s="215"/>
      <c r="P1464" s="215"/>
      <c r="Q1464" s="215"/>
      <c r="R1464" s="215"/>
      <c r="S1464" s="215"/>
      <c r="T1464" s="216"/>
      <c r="AT1464" s="217" t="s">
        <v>147</v>
      </c>
      <c r="AU1464" s="217" t="s">
        <v>83</v>
      </c>
      <c r="AV1464" s="13" t="s">
        <v>85</v>
      </c>
      <c r="AW1464" s="13" t="s">
        <v>31</v>
      </c>
      <c r="AX1464" s="13" t="s">
        <v>75</v>
      </c>
      <c r="AY1464" s="217" t="s">
        <v>137</v>
      </c>
    </row>
    <row r="1465" spans="1:65" s="12" customFormat="1">
      <c r="B1465" s="197"/>
      <c r="C1465" s="198"/>
      <c r="D1465" s="192" t="s">
        <v>147</v>
      </c>
      <c r="E1465" s="199" t="s">
        <v>1</v>
      </c>
      <c r="F1465" s="200" t="s">
        <v>2765</v>
      </c>
      <c r="G1465" s="198"/>
      <c r="H1465" s="199" t="s">
        <v>1</v>
      </c>
      <c r="I1465" s="201"/>
      <c r="J1465" s="198"/>
      <c r="K1465" s="198"/>
      <c r="L1465" s="202"/>
      <c r="M1465" s="203"/>
      <c r="N1465" s="204"/>
      <c r="O1465" s="204"/>
      <c r="P1465" s="204"/>
      <c r="Q1465" s="204"/>
      <c r="R1465" s="204"/>
      <c r="S1465" s="204"/>
      <c r="T1465" s="205"/>
      <c r="AT1465" s="206" t="s">
        <v>147</v>
      </c>
      <c r="AU1465" s="206" t="s">
        <v>83</v>
      </c>
      <c r="AV1465" s="12" t="s">
        <v>83</v>
      </c>
      <c r="AW1465" s="12" t="s">
        <v>31</v>
      </c>
      <c r="AX1465" s="12" t="s">
        <v>75</v>
      </c>
      <c r="AY1465" s="206" t="s">
        <v>137</v>
      </c>
    </row>
    <row r="1466" spans="1:65" s="13" customFormat="1">
      <c r="B1466" s="207"/>
      <c r="C1466" s="208"/>
      <c r="D1466" s="192" t="s">
        <v>147</v>
      </c>
      <c r="E1466" s="209" t="s">
        <v>1</v>
      </c>
      <c r="F1466" s="210" t="s">
        <v>2798</v>
      </c>
      <c r="G1466" s="208"/>
      <c r="H1466" s="211">
        <v>1.7999999999999999E-2</v>
      </c>
      <c r="I1466" s="212"/>
      <c r="J1466" s="208"/>
      <c r="K1466" s="208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147</v>
      </c>
      <c r="AU1466" s="217" t="s">
        <v>83</v>
      </c>
      <c r="AV1466" s="13" t="s">
        <v>85</v>
      </c>
      <c r="AW1466" s="13" t="s">
        <v>31</v>
      </c>
      <c r="AX1466" s="13" t="s">
        <v>75</v>
      </c>
      <c r="AY1466" s="217" t="s">
        <v>137</v>
      </c>
    </row>
    <row r="1467" spans="1:65" s="14" customFormat="1">
      <c r="B1467" s="218"/>
      <c r="C1467" s="219"/>
      <c r="D1467" s="192" t="s">
        <v>147</v>
      </c>
      <c r="E1467" s="220" t="s">
        <v>1</v>
      </c>
      <c r="F1467" s="221" t="s">
        <v>152</v>
      </c>
      <c r="G1467" s="219"/>
      <c r="H1467" s="222">
        <v>1.341</v>
      </c>
      <c r="I1467" s="223"/>
      <c r="J1467" s="219"/>
      <c r="K1467" s="219"/>
      <c r="L1467" s="224"/>
      <c r="M1467" s="225"/>
      <c r="N1467" s="226"/>
      <c r="O1467" s="226"/>
      <c r="P1467" s="226"/>
      <c r="Q1467" s="226"/>
      <c r="R1467" s="226"/>
      <c r="S1467" s="226"/>
      <c r="T1467" s="227"/>
      <c r="AT1467" s="228" t="s">
        <v>147</v>
      </c>
      <c r="AU1467" s="228" t="s">
        <v>83</v>
      </c>
      <c r="AV1467" s="14" t="s">
        <v>144</v>
      </c>
      <c r="AW1467" s="14" t="s">
        <v>31</v>
      </c>
      <c r="AX1467" s="14" t="s">
        <v>83</v>
      </c>
      <c r="AY1467" s="228" t="s">
        <v>137</v>
      </c>
    </row>
    <row r="1468" spans="1:65" s="2" customFormat="1" ht="24.2" customHeight="1">
      <c r="A1468" s="34"/>
      <c r="B1468" s="35"/>
      <c r="C1468" s="229" t="s">
        <v>891</v>
      </c>
      <c r="D1468" s="229" t="s">
        <v>678</v>
      </c>
      <c r="E1468" s="230" t="s">
        <v>770</v>
      </c>
      <c r="F1468" s="231" t="s">
        <v>771</v>
      </c>
      <c r="G1468" s="232" t="s">
        <v>141</v>
      </c>
      <c r="H1468" s="233">
        <v>700.91700000000003</v>
      </c>
      <c r="I1468" s="234"/>
      <c r="J1468" s="235">
        <f>ROUND(I1468*H1468,2)</f>
        <v>0</v>
      </c>
      <c r="K1468" s="231" t="s">
        <v>142</v>
      </c>
      <c r="L1468" s="39"/>
      <c r="M1468" s="236" t="s">
        <v>1</v>
      </c>
      <c r="N1468" s="237" t="s">
        <v>40</v>
      </c>
      <c r="O1468" s="71"/>
      <c r="P1468" s="188">
        <f>O1468*H1468</f>
        <v>0</v>
      </c>
      <c r="Q1468" s="188">
        <v>0</v>
      </c>
      <c r="R1468" s="188">
        <f>Q1468*H1468</f>
        <v>0</v>
      </c>
      <c r="S1468" s="188">
        <v>0</v>
      </c>
      <c r="T1468" s="189">
        <f>S1468*H1468</f>
        <v>0</v>
      </c>
      <c r="U1468" s="34"/>
      <c r="V1468" s="34"/>
      <c r="W1468" s="34"/>
      <c r="X1468" s="34"/>
      <c r="Y1468" s="34"/>
      <c r="Z1468" s="34"/>
      <c r="AA1468" s="34"/>
      <c r="AB1468" s="34"/>
      <c r="AC1468" s="34"/>
      <c r="AD1468" s="34"/>
      <c r="AE1468" s="34"/>
      <c r="AR1468" s="190" t="s">
        <v>144</v>
      </c>
      <c r="AT1468" s="190" t="s">
        <v>678</v>
      </c>
      <c r="AU1468" s="190" t="s">
        <v>83</v>
      </c>
      <c r="AY1468" s="17" t="s">
        <v>137</v>
      </c>
      <c r="BE1468" s="191">
        <f>IF(N1468="základní",J1468,0)</f>
        <v>0</v>
      </c>
      <c r="BF1468" s="191">
        <f>IF(N1468="snížená",J1468,0)</f>
        <v>0</v>
      </c>
      <c r="BG1468" s="191">
        <f>IF(N1468="zákl. přenesená",J1468,0)</f>
        <v>0</v>
      </c>
      <c r="BH1468" s="191">
        <f>IF(N1468="sníž. přenesená",J1468,0)</f>
        <v>0</v>
      </c>
      <c r="BI1468" s="191">
        <f>IF(N1468="nulová",J1468,0)</f>
        <v>0</v>
      </c>
      <c r="BJ1468" s="17" t="s">
        <v>83</v>
      </c>
      <c r="BK1468" s="191">
        <f>ROUND(I1468*H1468,2)</f>
        <v>0</v>
      </c>
      <c r="BL1468" s="17" t="s">
        <v>144</v>
      </c>
      <c r="BM1468" s="190" t="s">
        <v>2823</v>
      </c>
    </row>
    <row r="1469" spans="1:65" s="2" customFormat="1" ht="39">
      <c r="A1469" s="34"/>
      <c r="B1469" s="35"/>
      <c r="C1469" s="36"/>
      <c r="D1469" s="192" t="s">
        <v>146</v>
      </c>
      <c r="E1469" s="36"/>
      <c r="F1469" s="193" t="s">
        <v>773</v>
      </c>
      <c r="G1469" s="36"/>
      <c r="H1469" s="36"/>
      <c r="I1469" s="194"/>
      <c r="J1469" s="36"/>
      <c r="K1469" s="36"/>
      <c r="L1469" s="39"/>
      <c r="M1469" s="195"/>
      <c r="N1469" s="196"/>
      <c r="O1469" s="71"/>
      <c r="P1469" s="71"/>
      <c r="Q1469" s="71"/>
      <c r="R1469" s="71"/>
      <c r="S1469" s="71"/>
      <c r="T1469" s="72"/>
      <c r="U1469" s="34"/>
      <c r="V1469" s="34"/>
      <c r="W1469" s="34"/>
      <c r="X1469" s="34"/>
      <c r="Y1469" s="34"/>
      <c r="Z1469" s="34"/>
      <c r="AA1469" s="34"/>
      <c r="AB1469" s="34"/>
      <c r="AC1469" s="34"/>
      <c r="AD1469" s="34"/>
      <c r="AE1469" s="34"/>
      <c r="AT1469" s="17" t="s">
        <v>146</v>
      </c>
      <c r="AU1469" s="17" t="s">
        <v>83</v>
      </c>
    </row>
    <row r="1470" spans="1:65" s="12" customFormat="1">
      <c r="B1470" s="197"/>
      <c r="C1470" s="198"/>
      <c r="D1470" s="192" t="s">
        <v>147</v>
      </c>
      <c r="E1470" s="199" t="s">
        <v>1</v>
      </c>
      <c r="F1470" s="200" t="s">
        <v>2428</v>
      </c>
      <c r="G1470" s="198"/>
      <c r="H1470" s="199" t="s">
        <v>1</v>
      </c>
      <c r="I1470" s="201"/>
      <c r="J1470" s="198"/>
      <c r="K1470" s="198"/>
      <c r="L1470" s="202"/>
      <c r="M1470" s="203"/>
      <c r="N1470" s="204"/>
      <c r="O1470" s="204"/>
      <c r="P1470" s="204"/>
      <c r="Q1470" s="204"/>
      <c r="R1470" s="204"/>
      <c r="S1470" s="204"/>
      <c r="T1470" s="205"/>
      <c r="AT1470" s="206" t="s">
        <v>147</v>
      </c>
      <c r="AU1470" s="206" t="s">
        <v>83</v>
      </c>
      <c r="AV1470" s="12" t="s">
        <v>83</v>
      </c>
      <c r="AW1470" s="12" t="s">
        <v>31</v>
      </c>
      <c r="AX1470" s="12" t="s">
        <v>75</v>
      </c>
      <c r="AY1470" s="206" t="s">
        <v>137</v>
      </c>
    </row>
    <row r="1471" spans="1:65" s="13" customFormat="1">
      <c r="B1471" s="207"/>
      <c r="C1471" s="208"/>
      <c r="D1471" s="192" t="s">
        <v>147</v>
      </c>
      <c r="E1471" s="209" t="s">
        <v>1</v>
      </c>
      <c r="F1471" s="210" t="s">
        <v>753</v>
      </c>
      <c r="G1471" s="208"/>
      <c r="H1471" s="211">
        <v>49.845999999999997</v>
      </c>
      <c r="I1471" s="212"/>
      <c r="J1471" s="208"/>
      <c r="K1471" s="208"/>
      <c r="L1471" s="213"/>
      <c r="M1471" s="214"/>
      <c r="N1471" s="215"/>
      <c r="O1471" s="215"/>
      <c r="P1471" s="215"/>
      <c r="Q1471" s="215"/>
      <c r="R1471" s="215"/>
      <c r="S1471" s="215"/>
      <c r="T1471" s="216"/>
      <c r="AT1471" s="217" t="s">
        <v>147</v>
      </c>
      <c r="AU1471" s="217" t="s">
        <v>83</v>
      </c>
      <c r="AV1471" s="13" t="s">
        <v>85</v>
      </c>
      <c r="AW1471" s="13" t="s">
        <v>31</v>
      </c>
      <c r="AX1471" s="13" t="s">
        <v>75</v>
      </c>
      <c r="AY1471" s="217" t="s">
        <v>137</v>
      </c>
    </row>
    <row r="1472" spans="1:65" s="12" customFormat="1">
      <c r="B1472" s="197"/>
      <c r="C1472" s="198"/>
      <c r="D1472" s="192" t="s">
        <v>147</v>
      </c>
      <c r="E1472" s="199" t="s">
        <v>1</v>
      </c>
      <c r="F1472" s="200" t="s">
        <v>2429</v>
      </c>
      <c r="G1472" s="198"/>
      <c r="H1472" s="199" t="s">
        <v>1</v>
      </c>
      <c r="I1472" s="201"/>
      <c r="J1472" s="198"/>
      <c r="K1472" s="198"/>
      <c r="L1472" s="202"/>
      <c r="M1472" s="203"/>
      <c r="N1472" s="204"/>
      <c r="O1472" s="204"/>
      <c r="P1472" s="204"/>
      <c r="Q1472" s="204"/>
      <c r="R1472" s="204"/>
      <c r="S1472" s="204"/>
      <c r="T1472" s="205"/>
      <c r="AT1472" s="206" t="s">
        <v>147</v>
      </c>
      <c r="AU1472" s="206" t="s">
        <v>83</v>
      </c>
      <c r="AV1472" s="12" t="s">
        <v>83</v>
      </c>
      <c r="AW1472" s="12" t="s">
        <v>31</v>
      </c>
      <c r="AX1472" s="12" t="s">
        <v>75</v>
      </c>
      <c r="AY1472" s="206" t="s">
        <v>137</v>
      </c>
    </row>
    <row r="1473" spans="1:65" s="13" customFormat="1">
      <c r="B1473" s="207"/>
      <c r="C1473" s="208"/>
      <c r="D1473" s="192" t="s">
        <v>147</v>
      </c>
      <c r="E1473" s="209" t="s">
        <v>1</v>
      </c>
      <c r="F1473" s="210" t="s">
        <v>2816</v>
      </c>
      <c r="G1473" s="208"/>
      <c r="H1473" s="211">
        <v>96.4</v>
      </c>
      <c r="I1473" s="212"/>
      <c r="J1473" s="208"/>
      <c r="K1473" s="208"/>
      <c r="L1473" s="213"/>
      <c r="M1473" s="214"/>
      <c r="N1473" s="215"/>
      <c r="O1473" s="215"/>
      <c r="P1473" s="215"/>
      <c r="Q1473" s="215"/>
      <c r="R1473" s="215"/>
      <c r="S1473" s="215"/>
      <c r="T1473" s="216"/>
      <c r="AT1473" s="217" t="s">
        <v>147</v>
      </c>
      <c r="AU1473" s="217" t="s">
        <v>83</v>
      </c>
      <c r="AV1473" s="13" t="s">
        <v>85</v>
      </c>
      <c r="AW1473" s="13" t="s">
        <v>31</v>
      </c>
      <c r="AX1473" s="13" t="s">
        <v>75</v>
      </c>
      <c r="AY1473" s="217" t="s">
        <v>137</v>
      </c>
    </row>
    <row r="1474" spans="1:65" s="12" customFormat="1">
      <c r="B1474" s="197"/>
      <c r="C1474" s="198"/>
      <c r="D1474" s="192" t="s">
        <v>147</v>
      </c>
      <c r="E1474" s="199" t="s">
        <v>1</v>
      </c>
      <c r="F1474" s="200" t="s">
        <v>2645</v>
      </c>
      <c r="G1474" s="198"/>
      <c r="H1474" s="199" t="s">
        <v>1</v>
      </c>
      <c r="I1474" s="201"/>
      <c r="J1474" s="198"/>
      <c r="K1474" s="198"/>
      <c r="L1474" s="202"/>
      <c r="M1474" s="203"/>
      <c r="N1474" s="204"/>
      <c r="O1474" s="204"/>
      <c r="P1474" s="204"/>
      <c r="Q1474" s="204"/>
      <c r="R1474" s="204"/>
      <c r="S1474" s="204"/>
      <c r="T1474" s="205"/>
      <c r="AT1474" s="206" t="s">
        <v>147</v>
      </c>
      <c r="AU1474" s="206" t="s">
        <v>83</v>
      </c>
      <c r="AV1474" s="12" t="s">
        <v>83</v>
      </c>
      <c r="AW1474" s="12" t="s">
        <v>31</v>
      </c>
      <c r="AX1474" s="12" t="s">
        <v>75</v>
      </c>
      <c r="AY1474" s="206" t="s">
        <v>137</v>
      </c>
    </row>
    <row r="1475" spans="1:65" s="13" customFormat="1">
      <c r="B1475" s="207"/>
      <c r="C1475" s="208"/>
      <c r="D1475" s="192" t="s">
        <v>147</v>
      </c>
      <c r="E1475" s="209" t="s">
        <v>1</v>
      </c>
      <c r="F1475" s="210" t="s">
        <v>2817</v>
      </c>
      <c r="G1475" s="208"/>
      <c r="H1475" s="211">
        <v>144.6</v>
      </c>
      <c r="I1475" s="212"/>
      <c r="J1475" s="208"/>
      <c r="K1475" s="208"/>
      <c r="L1475" s="213"/>
      <c r="M1475" s="214"/>
      <c r="N1475" s="215"/>
      <c r="O1475" s="215"/>
      <c r="P1475" s="215"/>
      <c r="Q1475" s="215"/>
      <c r="R1475" s="215"/>
      <c r="S1475" s="215"/>
      <c r="T1475" s="216"/>
      <c r="AT1475" s="217" t="s">
        <v>147</v>
      </c>
      <c r="AU1475" s="217" t="s">
        <v>83</v>
      </c>
      <c r="AV1475" s="13" t="s">
        <v>85</v>
      </c>
      <c r="AW1475" s="13" t="s">
        <v>31</v>
      </c>
      <c r="AX1475" s="13" t="s">
        <v>75</v>
      </c>
      <c r="AY1475" s="217" t="s">
        <v>137</v>
      </c>
    </row>
    <row r="1476" spans="1:65" s="12" customFormat="1">
      <c r="B1476" s="197"/>
      <c r="C1476" s="198"/>
      <c r="D1476" s="192" t="s">
        <v>147</v>
      </c>
      <c r="E1476" s="199" t="s">
        <v>1</v>
      </c>
      <c r="F1476" s="200" t="s">
        <v>2435</v>
      </c>
      <c r="G1476" s="198"/>
      <c r="H1476" s="199" t="s">
        <v>1</v>
      </c>
      <c r="I1476" s="201"/>
      <c r="J1476" s="198"/>
      <c r="K1476" s="198"/>
      <c r="L1476" s="202"/>
      <c r="M1476" s="203"/>
      <c r="N1476" s="204"/>
      <c r="O1476" s="204"/>
      <c r="P1476" s="204"/>
      <c r="Q1476" s="204"/>
      <c r="R1476" s="204"/>
      <c r="S1476" s="204"/>
      <c r="T1476" s="205"/>
      <c r="AT1476" s="206" t="s">
        <v>147</v>
      </c>
      <c r="AU1476" s="206" t="s">
        <v>83</v>
      </c>
      <c r="AV1476" s="12" t="s">
        <v>83</v>
      </c>
      <c r="AW1476" s="12" t="s">
        <v>31</v>
      </c>
      <c r="AX1476" s="12" t="s">
        <v>75</v>
      </c>
      <c r="AY1476" s="206" t="s">
        <v>137</v>
      </c>
    </row>
    <row r="1477" spans="1:65" s="13" customFormat="1">
      <c r="B1477" s="207"/>
      <c r="C1477" s="208"/>
      <c r="D1477" s="192" t="s">
        <v>147</v>
      </c>
      <c r="E1477" s="209" t="s">
        <v>1</v>
      </c>
      <c r="F1477" s="210" t="s">
        <v>2818</v>
      </c>
      <c r="G1477" s="208"/>
      <c r="H1477" s="211">
        <v>43.753</v>
      </c>
      <c r="I1477" s="212"/>
      <c r="J1477" s="208"/>
      <c r="K1477" s="208"/>
      <c r="L1477" s="213"/>
      <c r="M1477" s="214"/>
      <c r="N1477" s="215"/>
      <c r="O1477" s="215"/>
      <c r="P1477" s="215"/>
      <c r="Q1477" s="215"/>
      <c r="R1477" s="215"/>
      <c r="S1477" s="215"/>
      <c r="T1477" s="216"/>
      <c r="AT1477" s="217" t="s">
        <v>147</v>
      </c>
      <c r="AU1477" s="217" t="s">
        <v>83</v>
      </c>
      <c r="AV1477" s="13" t="s">
        <v>85</v>
      </c>
      <c r="AW1477" s="13" t="s">
        <v>31</v>
      </c>
      <c r="AX1477" s="13" t="s">
        <v>75</v>
      </c>
      <c r="AY1477" s="217" t="s">
        <v>137</v>
      </c>
    </row>
    <row r="1478" spans="1:65" s="12" customFormat="1">
      <c r="B1478" s="197"/>
      <c r="C1478" s="198"/>
      <c r="D1478" s="192" t="s">
        <v>147</v>
      </c>
      <c r="E1478" s="199" t="s">
        <v>1</v>
      </c>
      <c r="F1478" s="200" t="s">
        <v>2543</v>
      </c>
      <c r="G1478" s="198"/>
      <c r="H1478" s="199" t="s">
        <v>1</v>
      </c>
      <c r="I1478" s="201"/>
      <c r="J1478" s="198"/>
      <c r="K1478" s="198"/>
      <c r="L1478" s="202"/>
      <c r="M1478" s="203"/>
      <c r="N1478" s="204"/>
      <c r="O1478" s="204"/>
      <c r="P1478" s="204"/>
      <c r="Q1478" s="204"/>
      <c r="R1478" s="204"/>
      <c r="S1478" s="204"/>
      <c r="T1478" s="205"/>
      <c r="AT1478" s="206" t="s">
        <v>147</v>
      </c>
      <c r="AU1478" s="206" t="s">
        <v>83</v>
      </c>
      <c r="AV1478" s="12" t="s">
        <v>83</v>
      </c>
      <c r="AW1478" s="12" t="s">
        <v>31</v>
      </c>
      <c r="AX1478" s="12" t="s">
        <v>75</v>
      </c>
      <c r="AY1478" s="206" t="s">
        <v>137</v>
      </c>
    </row>
    <row r="1479" spans="1:65" s="13" customFormat="1">
      <c r="B1479" s="207"/>
      <c r="C1479" s="208"/>
      <c r="D1479" s="192" t="s">
        <v>147</v>
      </c>
      <c r="E1479" s="209" t="s">
        <v>1</v>
      </c>
      <c r="F1479" s="210" t="s">
        <v>2819</v>
      </c>
      <c r="G1479" s="208"/>
      <c r="H1479" s="211">
        <v>157.148</v>
      </c>
      <c r="I1479" s="212"/>
      <c r="J1479" s="208"/>
      <c r="K1479" s="208"/>
      <c r="L1479" s="213"/>
      <c r="M1479" s="214"/>
      <c r="N1479" s="215"/>
      <c r="O1479" s="215"/>
      <c r="P1479" s="215"/>
      <c r="Q1479" s="215"/>
      <c r="R1479" s="215"/>
      <c r="S1479" s="215"/>
      <c r="T1479" s="216"/>
      <c r="AT1479" s="217" t="s">
        <v>147</v>
      </c>
      <c r="AU1479" s="217" t="s">
        <v>83</v>
      </c>
      <c r="AV1479" s="13" t="s">
        <v>85</v>
      </c>
      <c r="AW1479" s="13" t="s">
        <v>31</v>
      </c>
      <c r="AX1479" s="13" t="s">
        <v>75</v>
      </c>
      <c r="AY1479" s="217" t="s">
        <v>137</v>
      </c>
    </row>
    <row r="1480" spans="1:65" s="12" customFormat="1">
      <c r="B1480" s="197"/>
      <c r="C1480" s="198"/>
      <c r="D1480" s="192" t="s">
        <v>147</v>
      </c>
      <c r="E1480" s="199" t="s">
        <v>1</v>
      </c>
      <c r="F1480" s="200" t="s">
        <v>2462</v>
      </c>
      <c r="G1480" s="198"/>
      <c r="H1480" s="199" t="s">
        <v>1</v>
      </c>
      <c r="I1480" s="201"/>
      <c r="J1480" s="198"/>
      <c r="K1480" s="198"/>
      <c r="L1480" s="202"/>
      <c r="M1480" s="203"/>
      <c r="N1480" s="204"/>
      <c r="O1480" s="204"/>
      <c r="P1480" s="204"/>
      <c r="Q1480" s="204"/>
      <c r="R1480" s="204"/>
      <c r="S1480" s="204"/>
      <c r="T1480" s="205"/>
      <c r="AT1480" s="206" t="s">
        <v>147</v>
      </c>
      <c r="AU1480" s="206" t="s">
        <v>83</v>
      </c>
      <c r="AV1480" s="12" t="s">
        <v>83</v>
      </c>
      <c r="AW1480" s="12" t="s">
        <v>31</v>
      </c>
      <c r="AX1480" s="12" t="s">
        <v>75</v>
      </c>
      <c r="AY1480" s="206" t="s">
        <v>137</v>
      </c>
    </row>
    <row r="1481" spans="1:65" s="13" customFormat="1">
      <c r="B1481" s="207"/>
      <c r="C1481" s="208"/>
      <c r="D1481" s="192" t="s">
        <v>147</v>
      </c>
      <c r="E1481" s="209" t="s">
        <v>1</v>
      </c>
      <c r="F1481" s="210" t="s">
        <v>2820</v>
      </c>
      <c r="G1481" s="208"/>
      <c r="H1481" s="211">
        <v>109.17</v>
      </c>
      <c r="I1481" s="212"/>
      <c r="J1481" s="208"/>
      <c r="K1481" s="208"/>
      <c r="L1481" s="213"/>
      <c r="M1481" s="214"/>
      <c r="N1481" s="215"/>
      <c r="O1481" s="215"/>
      <c r="P1481" s="215"/>
      <c r="Q1481" s="215"/>
      <c r="R1481" s="215"/>
      <c r="S1481" s="215"/>
      <c r="T1481" s="216"/>
      <c r="AT1481" s="217" t="s">
        <v>147</v>
      </c>
      <c r="AU1481" s="217" t="s">
        <v>83</v>
      </c>
      <c r="AV1481" s="13" t="s">
        <v>85</v>
      </c>
      <c r="AW1481" s="13" t="s">
        <v>31</v>
      </c>
      <c r="AX1481" s="13" t="s">
        <v>75</v>
      </c>
      <c r="AY1481" s="217" t="s">
        <v>137</v>
      </c>
    </row>
    <row r="1482" spans="1:65" s="12" customFormat="1">
      <c r="B1482" s="197"/>
      <c r="C1482" s="198"/>
      <c r="D1482" s="192" t="s">
        <v>147</v>
      </c>
      <c r="E1482" s="199" t="s">
        <v>1</v>
      </c>
      <c r="F1482" s="200" t="s">
        <v>2821</v>
      </c>
      <c r="G1482" s="198"/>
      <c r="H1482" s="199" t="s">
        <v>1</v>
      </c>
      <c r="I1482" s="201"/>
      <c r="J1482" s="198"/>
      <c r="K1482" s="198"/>
      <c r="L1482" s="202"/>
      <c r="M1482" s="203"/>
      <c r="N1482" s="204"/>
      <c r="O1482" s="204"/>
      <c r="P1482" s="204"/>
      <c r="Q1482" s="204"/>
      <c r="R1482" s="204"/>
      <c r="S1482" s="204"/>
      <c r="T1482" s="205"/>
      <c r="AT1482" s="206" t="s">
        <v>147</v>
      </c>
      <c r="AU1482" s="206" t="s">
        <v>83</v>
      </c>
      <c r="AV1482" s="12" t="s">
        <v>83</v>
      </c>
      <c r="AW1482" s="12" t="s">
        <v>31</v>
      </c>
      <c r="AX1482" s="12" t="s">
        <v>75</v>
      </c>
      <c r="AY1482" s="206" t="s">
        <v>137</v>
      </c>
    </row>
    <row r="1483" spans="1:65" s="13" customFormat="1">
      <c r="B1483" s="207"/>
      <c r="C1483" s="208"/>
      <c r="D1483" s="192" t="s">
        <v>147</v>
      </c>
      <c r="E1483" s="209" t="s">
        <v>1</v>
      </c>
      <c r="F1483" s="210" t="s">
        <v>695</v>
      </c>
      <c r="G1483" s="208"/>
      <c r="H1483" s="211">
        <v>100</v>
      </c>
      <c r="I1483" s="212"/>
      <c r="J1483" s="208"/>
      <c r="K1483" s="208"/>
      <c r="L1483" s="213"/>
      <c r="M1483" s="214"/>
      <c r="N1483" s="215"/>
      <c r="O1483" s="215"/>
      <c r="P1483" s="215"/>
      <c r="Q1483" s="215"/>
      <c r="R1483" s="215"/>
      <c r="S1483" s="215"/>
      <c r="T1483" s="216"/>
      <c r="AT1483" s="217" t="s">
        <v>147</v>
      </c>
      <c r="AU1483" s="217" t="s">
        <v>83</v>
      </c>
      <c r="AV1483" s="13" t="s">
        <v>85</v>
      </c>
      <c r="AW1483" s="13" t="s">
        <v>31</v>
      </c>
      <c r="AX1483" s="13" t="s">
        <v>75</v>
      </c>
      <c r="AY1483" s="217" t="s">
        <v>137</v>
      </c>
    </row>
    <row r="1484" spans="1:65" s="14" customFormat="1">
      <c r="B1484" s="218"/>
      <c r="C1484" s="219"/>
      <c r="D1484" s="192" t="s">
        <v>147</v>
      </c>
      <c r="E1484" s="220" t="s">
        <v>1</v>
      </c>
      <c r="F1484" s="221" t="s">
        <v>152</v>
      </c>
      <c r="G1484" s="219"/>
      <c r="H1484" s="222">
        <v>700.91700000000003</v>
      </c>
      <c r="I1484" s="223"/>
      <c r="J1484" s="219"/>
      <c r="K1484" s="219"/>
      <c r="L1484" s="224"/>
      <c r="M1484" s="225"/>
      <c r="N1484" s="226"/>
      <c r="O1484" s="226"/>
      <c r="P1484" s="226"/>
      <c r="Q1484" s="226"/>
      <c r="R1484" s="226"/>
      <c r="S1484" s="226"/>
      <c r="T1484" s="227"/>
      <c r="AT1484" s="228" t="s">
        <v>147</v>
      </c>
      <c r="AU1484" s="228" t="s">
        <v>83</v>
      </c>
      <c r="AV1484" s="14" t="s">
        <v>144</v>
      </c>
      <c r="AW1484" s="14" t="s">
        <v>31</v>
      </c>
      <c r="AX1484" s="14" t="s">
        <v>83</v>
      </c>
      <c r="AY1484" s="228" t="s">
        <v>137</v>
      </c>
    </row>
    <row r="1485" spans="1:65" s="2" customFormat="1" ht="16.5" customHeight="1">
      <c r="A1485" s="34"/>
      <c r="B1485" s="35"/>
      <c r="C1485" s="229" t="s">
        <v>898</v>
      </c>
      <c r="D1485" s="229" t="s">
        <v>678</v>
      </c>
      <c r="E1485" s="230" t="s">
        <v>755</v>
      </c>
      <c r="F1485" s="231" t="s">
        <v>756</v>
      </c>
      <c r="G1485" s="232" t="s">
        <v>706</v>
      </c>
      <c r="H1485" s="233">
        <v>1.341</v>
      </c>
      <c r="I1485" s="234"/>
      <c r="J1485" s="235">
        <f>ROUND(I1485*H1485,2)</f>
        <v>0</v>
      </c>
      <c r="K1485" s="231" t="s">
        <v>142</v>
      </c>
      <c r="L1485" s="39"/>
      <c r="M1485" s="236" t="s">
        <v>1</v>
      </c>
      <c r="N1485" s="237" t="s">
        <v>40</v>
      </c>
      <c r="O1485" s="71"/>
      <c r="P1485" s="188">
        <f>O1485*H1485</f>
        <v>0</v>
      </c>
      <c r="Q1485" s="188">
        <v>0</v>
      </c>
      <c r="R1485" s="188">
        <f>Q1485*H1485</f>
        <v>0</v>
      </c>
      <c r="S1485" s="188">
        <v>0</v>
      </c>
      <c r="T1485" s="189">
        <f>S1485*H1485</f>
        <v>0</v>
      </c>
      <c r="U1485" s="34"/>
      <c r="V1485" s="34"/>
      <c r="W1485" s="34"/>
      <c r="X1485" s="34"/>
      <c r="Y1485" s="34"/>
      <c r="Z1485" s="34"/>
      <c r="AA1485" s="34"/>
      <c r="AB1485" s="34"/>
      <c r="AC1485" s="34"/>
      <c r="AD1485" s="34"/>
      <c r="AE1485" s="34"/>
      <c r="AR1485" s="190" t="s">
        <v>144</v>
      </c>
      <c r="AT1485" s="190" t="s">
        <v>678</v>
      </c>
      <c r="AU1485" s="190" t="s">
        <v>83</v>
      </c>
      <c r="AY1485" s="17" t="s">
        <v>137</v>
      </c>
      <c r="BE1485" s="191">
        <f>IF(N1485="základní",J1485,0)</f>
        <v>0</v>
      </c>
      <c r="BF1485" s="191">
        <f>IF(N1485="snížená",J1485,0)</f>
        <v>0</v>
      </c>
      <c r="BG1485" s="191">
        <f>IF(N1485="zákl. přenesená",J1485,0)</f>
        <v>0</v>
      </c>
      <c r="BH1485" s="191">
        <f>IF(N1485="sníž. přenesená",J1485,0)</f>
        <v>0</v>
      </c>
      <c r="BI1485" s="191">
        <f>IF(N1485="nulová",J1485,0)</f>
        <v>0</v>
      </c>
      <c r="BJ1485" s="17" t="s">
        <v>83</v>
      </c>
      <c r="BK1485" s="191">
        <f>ROUND(I1485*H1485,2)</f>
        <v>0</v>
      </c>
      <c r="BL1485" s="17" t="s">
        <v>144</v>
      </c>
      <c r="BM1485" s="190" t="s">
        <v>2824</v>
      </c>
    </row>
    <row r="1486" spans="1:65" s="2" customFormat="1" ht="39">
      <c r="A1486" s="34"/>
      <c r="B1486" s="35"/>
      <c r="C1486" s="36"/>
      <c r="D1486" s="192" t="s">
        <v>146</v>
      </c>
      <c r="E1486" s="36"/>
      <c r="F1486" s="193" t="s">
        <v>758</v>
      </c>
      <c r="G1486" s="36"/>
      <c r="H1486" s="36"/>
      <c r="I1486" s="194"/>
      <c r="J1486" s="36"/>
      <c r="K1486" s="36"/>
      <c r="L1486" s="39"/>
      <c r="M1486" s="195"/>
      <c r="N1486" s="196"/>
      <c r="O1486" s="71"/>
      <c r="P1486" s="71"/>
      <c r="Q1486" s="71"/>
      <c r="R1486" s="71"/>
      <c r="S1486" s="71"/>
      <c r="T1486" s="72"/>
      <c r="U1486" s="34"/>
      <c r="V1486" s="34"/>
      <c r="W1486" s="34"/>
      <c r="X1486" s="34"/>
      <c r="Y1486" s="34"/>
      <c r="Z1486" s="34"/>
      <c r="AA1486" s="34"/>
      <c r="AB1486" s="34"/>
      <c r="AC1486" s="34"/>
      <c r="AD1486" s="34"/>
      <c r="AE1486" s="34"/>
      <c r="AT1486" s="17" t="s">
        <v>146</v>
      </c>
      <c r="AU1486" s="17" t="s">
        <v>83</v>
      </c>
    </row>
    <row r="1487" spans="1:65" s="13" customFormat="1">
      <c r="B1487" s="207"/>
      <c r="C1487" s="208"/>
      <c r="D1487" s="192" t="s">
        <v>147</v>
      </c>
      <c r="E1487" s="209" t="s">
        <v>1</v>
      </c>
      <c r="F1487" s="210" t="s">
        <v>2795</v>
      </c>
      <c r="G1487" s="208"/>
      <c r="H1487" s="211">
        <v>3.9E-2</v>
      </c>
      <c r="I1487" s="212"/>
      <c r="J1487" s="208"/>
      <c r="K1487" s="208"/>
      <c r="L1487" s="213"/>
      <c r="M1487" s="214"/>
      <c r="N1487" s="215"/>
      <c r="O1487" s="215"/>
      <c r="P1487" s="215"/>
      <c r="Q1487" s="215"/>
      <c r="R1487" s="215"/>
      <c r="S1487" s="215"/>
      <c r="T1487" s="216"/>
      <c r="AT1487" s="217" t="s">
        <v>147</v>
      </c>
      <c r="AU1487" s="217" t="s">
        <v>83</v>
      </c>
      <c r="AV1487" s="13" t="s">
        <v>85</v>
      </c>
      <c r="AW1487" s="13" t="s">
        <v>31</v>
      </c>
      <c r="AX1487" s="13" t="s">
        <v>75</v>
      </c>
      <c r="AY1487" s="217" t="s">
        <v>137</v>
      </c>
    </row>
    <row r="1488" spans="1:65" s="12" customFormat="1">
      <c r="B1488" s="197"/>
      <c r="C1488" s="198"/>
      <c r="D1488" s="192" t="s">
        <v>147</v>
      </c>
      <c r="E1488" s="199" t="s">
        <v>1</v>
      </c>
      <c r="F1488" s="200" t="s">
        <v>1301</v>
      </c>
      <c r="G1488" s="198"/>
      <c r="H1488" s="199" t="s">
        <v>1</v>
      </c>
      <c r="I1488" s="201"/>
      <c r="J1488" s="198"/>
      <c r="K1488" s="198"/>
      <c r="L1488" s="202"/>
      <c r="M1488" s="203"/>
      <c r="N1488" s="204"/>
      <c r="O1488" s="204"/>
      <c r="P1488" s="204"/>
      <c r="Q1488" s="204"/>
      <c r="R1488" s="204"/>
      <c r="S1488" s="204"/>
      <c r="T1488" s="205"/>
      <c r="AT1488" s="206" t="s">
        <v>147</v>
      </c>
      <c r="AU1488" s="206" t="s">
        <v>83</v>
      </c>
      <c r="AV1488" s="12" t="s">
        <v>83</v>
      </c>
      <c r="AW1488" s="12" t="s">
        <v>31</v>
      </c>
      <c r="AX1488" s="12" t="s">
        <v>75</v>
      </c>
      <c r="AY1488" s="206" t="s">
        <v>137</v>
      </c>
    </row>
    <row r="1489" spans="1:65" s="13" customFormat="1">
      <c r="B1489" s="207"/>
      <c r="C1489" s="208"/>
      <c r="D1489" s="192" t="s">
        <v>147</v>
      </c>
      <c r="E1489" s="209" t="s">
        <v>1</v>
      </c>
      <c r="F1489" s="210" t="s">
        <v>2796</v>
      </c>
      <c r="G1489" s="208"/>
      <c r="H1489" s="211">
        <v>0.439</v>
      </c>
      <c r="I1489" s="212"/>
      <c r="J1489" s="208"/>
      <c r="K1489" s="208"/>
      <c r="L1489" s="213"/>
      <c r="M1489" s="214"/>
      <c r="N1489" s="215"/>
      <c r="O1489" s="215"/>
      <c r="P1489" s="215"/>
      <c r="Q1489" s="215"/>
      <c r="R1489" s="215"/>
      <c r="S1489" s="215"/>
      <c r="T1489" s="216"/>
      <c r="AT1489" s="217" t="s">
        <v>147</v>
      </c>
      <c r="AU1489" s="217" t="s">
        <v>83</v>
      </c>
      <c r="AV1489" s="13" t="s">
        <v>85</v>
      </c>
      <c r="AW1489" s="13" t="s">
        <v>31</v>
      </c>
      <c r="AX1489" s="13" t="s">
        <v>75</v>
      </c>
      <c r="AY1489" s="217" t="s">
        <v>137</v>
      </c>
    </row>
    <row r="1490" spans="1:65" s="12" customFormat="1">
      <c r="B1490" s="197"/>
      <c r="C1490" s="198"/>
      <c r="D1490" s="192" t="s">
        <v>147</v>
      </c>
      <c r="E1490" s="199" t="s">
        <v>1</v>
      </c>
      <c r="F1490" s="200" t="s">
        <v>1304</v>
      </c>
      <c r="G1490" s="198"/>
      <c r="H1490" s="199" t="s">
        <v>1</v>
      </c>
      <c r="I1490" s="201"/>
      <c r="J1490" s="198"/>
      <c r="K1490" s="198"/>
      <c r="L1490" s="202"/>
      <c r="M1490" s="203"/>
      <c r="N1490" s="204"/>
      <c r="O1490" s="204"/>
      <c r="P1490" s="204"/>
      <c r="Q1490" s="204"/>
      <c r="R1490" s="204"/>
      <c r="S1490" s="204"/>
      <c r="T1490" s="205"/>
      <c r="AT1490" s="206" t="s">
        <v>147</v>
      </c>
      <c r="AU1490" s="206" t="s">
        <v>83</v>
      </c>
      <c r="AV1490" s="12" t="s">
        <v>83</v>
      </c>
      <c r="AW1490" s="12" t="s">
        <v>31</v>
      </c>
      <c r="AX1490" s="12" t="s">
        <v>75</v>
      </c>
      <c r="AY1490" s="206" t="s">
        <v>137</v>
      </c>
    </row>
    <row r="1491" spans="1:65" s="13" customFormat="1">
      <c r="B1491" s="207"/>
      <c r="C1491" s="208"/>
      <c r="D1491" s="192" t="s">
        <v>147</v>
      </c>
      <c r="E1491" s="209" t="s">
        <v>1</v>
      </c>
      <c r="F1491" s="210" t="s">
        <v>2813</v>
      </c>
      <c r="G1491" s="208"/>
      <c r="H1491" s="211">
        <v>0.38500000000000001</v>
      </c>
      <c r="I1491" s="212"/>
      <c r="J1491" s="208"/>
      <c r="K1491" s="208"/>
      <c r="L1491" s="213"/>
      <c r="M1491" s="214"/>
      <c r="N1491" s="215"/>
      <c r="O1491" s="215"/>
      <c r="P1491" s="215"/>
      <c r="Q1491" s="215"/>
      <c r="R1491" s="215"/>
      <c r="S1491" s="215"/>
      <c r="T1491" s="216"/>
      <c r="AT1491" s="217" t="s">
        <v>147</v>
      </c>
      <c r="AU1491" s="217" t="s">
        <v>83</v>
      </c>
      <c r="AV1491" s="13" t="s">
        <v>85</v>
      </c>
      <c r="AW1491" s="13" t="s">
        <v>31</v>
      </c>
      <c r="AX1491" s="13" t="s">
        <v>75</v>
      </c>
      <c r="AY1491" s="217" t="s">
        <v>137</v>
      </c>
    </row>
    <row r="1492" spans="1:65" s="12" customFormat="1">
      <c r="B1492" s="197"/>
      <c r="C1492" s="198"/>
      <c r="D1492" s="192" t="s">
        <v>147</v>
      </c>
      <c r="E1492" s="199" t="s">
        <v>1</v>
      </c>
      <c r="F1492" s="200" t="s">
        <v>2397</v>
      </c>
      <c r="G1492" s="198"/>
      <c r="H1492" s="199" t="s">
        <v>1</v>
      </c>
      <c r="I1492" s="201"/>
      <c r="J1492" s="198"/>
      <c r="K1492" s="198"/>
      <c r="L1492" s="202"/>
      <c r="M1492" s="203"/>
      <c r="N1492" s="204"/>
      <c r="O1492" s="204"/>
      <c r="P1492" s="204"/>
      <c r="Q1492" s="204"/>
      <c r="R1492" s="204"/>
      <c r="S1492" s="204"/>
      <c r="T1492" s="205"/>
      <c r="AT1492" s="206" t="s">
        <v>147</v>
      </c>
      <c r="AU1492" s="206" t="s">
        <v>83</v>
      </c>
      <c r="AV1492" s="12" t="s">
        <v>83</v>
      </c>
      <c r="AW1492" s="12" t="s">
        <v>31</v>
      </c>
      <c r="AX1492" s="12" t="s">
        <v>75</v>
      </c>
      <c r="AY1492" s="206" t="s">
        <v>137</v>
      </c>
    </row>
    <row r="1493" spans="1:65" s="13" customFormat="1">
      <c r="B1493" s="207"/>
      <c r="C1493" s="208"/>
      <c r="D1493" s="192" t="s">
        <v>147</v>
      </c>
      <c r="E1493" s="209" t="s">
        <v>1</v>
      </c>
      <c r="F1493" s="210" t="s">
        <v>2814</v>
      </c>
      <c r="G1493" s="208"/>
      <c r="H1493" s="211">
        <v>0.10100000000000001</v>
      </c>
      <c r="I1493" s="212"/>
      <c r="J1493" s="208"/>
      <c r="K1493" s="208"/>
      <c r="L1493" s="213"/>
      <c r="M1493" s="214"/>
      <c r="N1493" s="215"/>
      <c r="O1493" s="215"/>
      <c r="P1493" s="215"/>
      <c r="Q1493" s="215"/>
      <c r="R1493" s="215"/>
      <c r="S1493" s="215"/>
      <c r="T1493" s="216"/>
      <c r="AT1493" s="217" t="s">
        <v>147</v>
      </c>
      <c r="AU1493" s="217" t="s">
        <v>83</v>
      </c>
      <c r="AV1493" s="13" t="s">
        <v>85</v>
      </c>
      <c r="AW1493" s="13" t="s">
        <v>31</v>
      </c>
      <c r="AX1493" s="13" t="s">
        <v>75</v>
      </c>
      <c r="AY1493" s="217" t="s">
        <v>137</v>
      </c>
    </row>
    <row r="1494" spans="1:65" s="12" customFormat="1">
      <c r="B1494" s="197"/>
      <c r="C1494" s="198"/>
      <c r="D1494" s="192" t="s">
        <v>147</v>
      </c>
      <c r="E1494" s="199" t="s">
        <v>1</v>
      </c>
      <c r="F1494" s="200" t="s">
        <v>1305</v>
      </c>
      <c r="G1494" s="198"/>
      <c r="H1494" s="199" t="s">
        <v>1</v>
      </c>
      <c r="I1494" s="201"/>
      <c r="J1494" s="198"/>
      <c r="K1494" s="198"/>
      <c r="L1494" s="202"/>
      <c r="M1494" s="203"/>
      <c r="N1494" s="204"/>
      <c r="O1494" s="204"/>
      <c r="P1494" s="204"/>
      <c r="Q1494" s="204"/>
      <c r="R1494" s="204"/>
      <c r="S1494" s="204"/>
      <c r="T1494" s="205"/>
      <c r="AT1494" s="206" t="s">
        <v>147</v>
      </c>
      <c r="AU1494" s="206" t="s">
        <v>83</v>
      </c>
      <c r="AV1494" s="12" t="s">
        <v>83</v>
      </c>
      <c r="AW1494" s="12" t="s">
        <v>31</v>
      </c>
      <c r="AX1494" s="12" t="s">
        <v>75</v>
      </c>
      <c r="AY1494" s="206" t="s">
        <v>137</v>
      </c>
    </row>
    <row r="1495" spans="1:65" s="13" customFormat="1">
      <c r="B1495" s="207"/>
      <c r="C1495" s="208"/>
      <c r="D1495" s="192" t="s">
        <v>147</v>
      </c>
      <c r="E1495" s="209" t="s">
        <v>1</v>
      </c>
      <c r="F1495" s="210" t="s">
        <v>2797</v>
      </c>
      <c r="G1495" s="208"/>
      <c r="H1495" s="211">
        <v>0.34100000000000003</v>
      </c>
      <c r="I1495" s="212"/>
      <c r="J1495" s="208"/>
      <c r="K1495" s="208"/>
      <c r="L1495" s="213"/>
      <c r="M1495" s="214"/>
      <c r="N1495" s="215"/>
      <c r="O1495" s="215"/>
      <c r="P1495" s="215"/>
      <c r="Q1495" s="215"/>
      <c r="R1495" s="215"/>
      <c r="S1495" s="215"/>
      <c r="T1495" s="216"/>
      <c r="AT1495" s="217" t="s">
        <v>147</v>
      </c>
      <c r="AU1495" s="217" t="s">
        <v>83</v>
      </c>
      <c r="AV1495" s="13" t="s">
        <v>85</v>
      </c>
      <c r="AW1495" s="13" t="s">
        <v>31</v>
      </c>
      <c r="AX1495" s="13" t="s">
        <v>75</v>
      </c>
      <c r="AY1495" s="217" t="s">
        <v>137</v>
      </c>
    </row>
    <row r="1496" spans="1:65" s="12" customFormat="1">
      <c r="B1496" s="197"/>
      <c r="C1496" s="198"/>
      <c r="D1496" s="192" t="s">
        <v>147</v>
      </c>
      <c r="E1496" s="199" t="s">
        <v>1</v>
      </c>
      <c r="F1496" s="200" t="s">
        <v>2763</v>
      </c>
      <c r="G1496" s="198"/>
      <c r="H1496" s="199" t="s">
        <v>1</v>
      </c>
      <c r="I1496" s="201"/>
      <c r="J1496" s="198"/>
      <c r="K1496" s="198"/>
      <c r="L1496" s="202"/>
      <c r="M1496" s="203"/>
      <c r="N1496" s="204"/>
      <c r="O1496" s="204"/>
      <c r="P1496" s="204"/>
      <c r="Q1496" s="204"/>
      <c r="R1496" s="204"/>
      <c r="S1496" s="204"/>
      <c r="T1496" s="205"/>
      <c r="AT1496" s="206" t="s">
        <v>147</v>
      </c>
      <c r="AU1496" s="206" t="s">
        <v>83</v>
      </c>
      <c r="AV1496" s="12" t="s">
        <v>83</v>
      </c>
      <c r="AW1496" s="12" t="s">
        <v>31</v>
      </c>
      <c r="AX1496" s="12" t="s">
        <v>75</v>
      </c>
      <c r="AY1496" s="206" t="s">
        <v>137</v>
      </c>
    </row>
    <row r="1497" spans="1:65" s="13" customFormat="1">
      <c r="B1497" s="207"/>
      <c r="C1497" s="208"/>
      <c r="D1497" s="192" t="s">
        <v>147</v>
      </c>
      <c r="E1497" s="209" t="s">
        <v>1</v>
      </c>
      <c r="F1497" s="210" t="s">
        <v>2798</v>
      </c>
      <c r="G1497" s="208"/>
      <c r="H1497" s="211">
        <v>1.7999999999999999E-2</v>
      </c>
      <c r="I1497" s="212"/>
      <c r="J1497" s="208"/>
      <c r="K1497" s="208"/>
      <c r="L1497" s="213"/>
      <c r="M1497" s="214"/>
      <c r="N1497" s="215"/>
      <c r="O1497" s="215"/>
      <c r="P1497" s="215"/>
      <c r="Q1497" s="215"/>
      <c r="R1497" s="215"/>
      <c r="S1497" s="215"/>
      <c r="T1497" s="216"/>
      <c r="AT1497" s="217" t="s">
        <v>147</v>
      </c>
      <c r="AU1497" s="217" t="s">
        <v>83</v>
      </c>
      <c r="AV1497" s="13" t="s">
        <v>85</v>
      </c>
      <c r="AW1497" s="13" t="s">
        <v>31</v>
      </c>
      <c r="AX1497" s="13" t="s">
        <v>75</v>
      </c>
      <c r="AY1497" s="217" t="s">
        <v>137</v>
      </c>
    </row>
    <row r="1498" spans="1:65" s="12" customFormat="1">
      <c r="B1498" s="197"/>
      <c r="C1498" s="198"/>
      <c r="D1498" s="192" t="s">
        <v>147</v>
      </c>
      <c r="E1498" s="199" t="s">
        <v>1</v>
      </c>
      <c r="F1498" s="200" t="s">
        <v>2765</v>
      </c>
      <c r="G1498" s="198"/>
      <c r="H1498" s="199" t="s">
        <v>1</v>
      </c>
      <c r="I1498" s="201"/>
      <c r="J1498" s="198"/>
      <c r="K1498" s="198"/>
      <c r="L1498" s="202"/>
      <c r="M1498" s="203"/>
      <c r="N1498" s="204"/>
      <c r="O1498" s="204"/>
      <c r="P1498" s="204"/>
      <c r="Q1498" s="204"/>
      <c r="R1498" s="204"/>
      <c r="S1498" s="204"/>
      <c r="T1498" s="205"/>
      <c r="AT1498" s="206" t="s">
        <v>147</v>
      </c>
      <c r="AU1498" s="206" t="s">
        <v>83</v>
      </c>
      <c r="AV1498" s="12" t="s">
        <v>83</v>
      </c>
      <c r="AW1498" s="12" t="s">
        <v>31</v>
      </c>
      <c r="AX1498" s="12" t="s">
        <v>75</v>
      </c>
      <c r="AY1498" s="206" t="s">
        <v>137</v>
      </c>
    </row>
    <row r="1499" spans="1:65" s="13" customFormat="1">
      <c r="B1499" s="207"/>
      <c r="C1499" s="208"/>
      <c r="D1499" s="192" t="s">
        <v>147</v>
      </c>
      <c r="E1499" s="209" t="s">
        <v>1</v>
      </c>
      <c r="F1499" s="210" t="s">
        <v>2798</v>
      </c>
      <c r="G1499" s="208"/>
      <c r="H1499" s="211">
        <v>1.7999999999999999E-2</v>
      </c>
      <c r="I1499" s="212"/>
      <c r="J1499" s="208"/>
      <c r="K1499" s="208"/>
      <c r="L1499" s="213"/>
      <c r="M1499" s="214"/>
      <c r="N1499" s="215"/>
      <c r="O1499" s="215"/>
      <c r="P1499" s="215"/>
      <c r="Q1499" s="215"/>
      <c r="R1499" s="215"/>
      <c r="S1499" s="215"/>
      <c r="T1499" s="216"/>
      <c r="AT1499" s="217" t="s">
        <v>147</v>
      </c>
      <c r="AU1499" s="217" t="s">
        <v>83</v>
      </c>
      <c r="AV1499" s="13" t="s">
        <v>85</v>
      </c>
      <c r="AW1499" s="13" t="s">
        <v>31</v>
      </c>
      <c r="AX1499" s="13" t="s">
        <v>75</v>
      </c>
      <c r="AY1499" s="217" t="s">
        <v>137</v>
      </c>
    </row>
    <row r="1500" spans="1:65" s="14" customFormat="1">
      <c r="B1500" s="218"/>
      <c r="C1500" s="219"/>
      <c r="D1500" s="192" t="s">
        <v>147</v>
      </c>
      <c r="E1500" s="220" t="s">
        <v>1</v>
      </c>
      <c r="F1500" s="221" t="s">
        <v>152</v>
      </c>
      <c r="G1500" s="219"/>
      <c r="H1500" s="222">
        <v>1.341</v>
      </c>
      <c r="I1500" s="223"/>
      <c r="J1500" s="219"/>
      <c r="K1500" s="219"/>
      <c r="L1500" s="224"/>
      <c r="M1500" s="225"/>
      <c r="N1500" s="226"/>
      <c r="O1500" s="226"/>
      <c r="P1500" s="226"/>
      <c r="Q1500" s="226"/>
      <c r="R1500" s="226"/>
      <c r="S1500" s="226"/>
      <c r="T1500" s="227"/>
      <c r="AT1500" s="228" t="s">
        <v>147</v>
      </c>
      <c r="AU1500" s="228" t="s">
        <v>83</v>
      </c>
      <c r="AV1500" s="14" t="s">
        <v>144</v>
      </c>
      <c r="AW1500" s="14" t="s">
        <v>31</v>
      </c>
      <c r="AX1500" s="14" t="s">
        <v>83</v>
      </c>
      <c r="AY1500" s="228" t="s">
        <v>137</v>
      </c>
    </row>
    <row r="1501" spans="1:65" s="2" customFormat="1" ht="16.5" customHeight="1">
      <c r="A1501" s="34"/>
      <c r="B1501" s="35"/>
      <c r="C1501" s="229" t="s">
        <v>174</v>
      </c>
      <c r="D1501" s="229" t="s">
        <v>678</v>
      </c>
      <c r="E1501" s="230" t="s">
        <v>760</v>
      </c>
      <c r="F1501" s="231" t="s">
        <v>761</v>
      </c>
      <c r="G1501" s="232" t="s">
        <v>141</v>
      </c>
      <c r="H1501" s="233">
        <v>700.91700000000003</v>
      </c>
      <c r="I1501" s="234"/>
      <c r="J1501" s="235">
        <f>ROUND(I1501*H1501,2)</f>
        <v>0</v>
      </c>
      <c r="K1501" s="231" t="s">
        <v>142</v>
      </c>
      <c r="L1501" s="39"/>
      <c r="M1501" s="236" t="s">
        <v>1</v>
      </c>
      <c r="N1501" s="237" t="s">
        <v>40</v>
      </c>
      <c r="O1501" s="71"/>
      <c r="P1501" s="188">
        <f>O1501*H1501</f>
        <v>0</v>
      </c>
      <c r="Q1501" s="188">
        <v>0</v>
      </c>
      <c r="R1501" s="188">
        <f>Q1501*H1501</f>
        <v>0</v>
      </c>
      <c r="S1501" s="188">
        <v>0</v>
      </c>
      <c r="T1501" s="189">
        <f>S1501*H1501</f>
        <v>0</v>
      </c>
      <c r="U1501" s="34"/>
      <c r="V1501" s="34"/>
      <c r="W1501" s="34"/>
      <c r="X1501" s="34"/>
      <c r="Y1501" s="34"/>
      <c r="Z1501" s="34"/>
      <c r="AA1501" s="34"/>
      <c r="AB1501" s="34"/>
      <c r="AC1501" s="34"/>
      <c r="AD1501" s="34"/>
      <c r="AE1501" s="34"/>
      <c r="AR1501" s="190" t="s">
        <v>144</v>
      </c>
      <c r="AT1501" s="190" t="s">
        <v>678</v>
      </c>
      <c r="AU1501" s="190" t="s">
        <v>83</v>
      </c>
      <c r="AY1501" s="17" t="s">
        <v>137</v>
      </c>
      <c r="BE1501" s="191">
        <f>IF(N1501="základní",J1501,0)</f>
        <v>0</v>
      </c>
      <c r="BF1501" s="191">
        <f>IF(N1501="snížená",J1501,0)</f>
        <v>0</v>
      </c>
      <c r="BG1501" s="191">
        <f>IF(N1501="zákl. přenesená",J1501,0)</f>
        <v>0</v>
      </c>
      <c r="BH1501" s="191">
        <f>IF(N1501="sníž. přenesená",J1501,0)</f>
        <v>0</v>
      </c>
      <c r="BI1501" s="191">
        <f>IF(N1501="nulová",J1501,0)</f>
        <v>0</v>
      </c>
      <c r="BJ1501" s="17" t="s">
        <v>83</v>
      </c>
      <c r="BK1501" s="191">
        <f>ROUND(I1501*H1501,2)</f>
        <v>0</v>
      </c>
      <c r="BL1501" s="17" t="s">
        <v>144</v>
      </c>
      <c r="BM1501" s="190" t="s">
        <v>2825</v>
      </c>
    </row>
    <row r="1502" spans="1:65" s="2" customFormat="1" ht="39">
      <c r="A1502" s="34"/>
      <c r="B1502" s="35"/>
      <c r="C1502" s="36"/>
      <c r="D1502" s="192" t="s">
        <v>146</v>
      </c>
      <c r="E1502" s="36"/>
      <c r="F1502" s="193" t="s">
        <v>763</v>
      </c>
      <c r="G1502" s="36"/>
      <c r="H1502" s="36"/>
      <c r="I1502" s="194"/>
      <c r="J1502" s="36"/>
      <c r="K1502" s="36"/>
      <c r="L1502" s="39"/>
      <c r="M1502" s="195"/>
      <c r="N1502" s="196"/>
      <c r="O1502" s="71"/>
      <c r="P1502" s="71"/>
      <c r="Q1502" s="71"/>
      <c r="R1502" s="71"/>
      <c r="S1502" s="71"/>
      <c r="T1502" s="72"/>
      <c r="U1502" s="34"/>
      <c r="V1502" s="34"/>
      <c r="W1502" s="34"/>
      <c r="X1502" s="34"/>
      <c r="Y1502" s="34"/>
      <c r="Z1502" s="34"/>
      <c r="AA1502" s="34"/>
      <c r="AB1502" s="34"/>
      <c r="AC1502" s="34"/>
      <c r="AD1502" s="34"/>
      <c r="AE1502" s="34"/>
      <c r="AT1502" s="17" t="s">
        <v>146</v>
      </c>
      <c r="AU1502" s="17" t="s">
        <v>83</v>
      </c>
    </row>
    <row r="1503" spans="1:65" s="12" customFormat="1">
      <c r="B1503" s="197"/>
      <c r="C1503" s="198"/>
      <c r="D1503" s="192" t="s">
        <v>147</v>
      </c>
      <c r="E1503" s="199" t="s">
        <v>1</v>
      </c>
      <c r="F1503" s="200" t="s">
        <v>2428</v>
      </c>
      <c r="G1503" s="198"/>
      <c r="H1503" s="199" t="s">
        <v>1</v>
      </c>
      <c r="I1503" s="201"/>
      <c r="J1503" s="198"/>
      <c r="K1503" s="198"/>
      <c r="L1503" s="202"/>
      <c r="M1503" s="203"/>
      <c r="N1503" s="204"/>
      <c r="O1503" s="204"/>
      <c r="P1503" s="204"/>
      <c r="Q1503" s="204"/>
      <c r="R1503" s="204"/>
      <c r="S1503" s="204"/>
      <c r="T1503" s="205"/>
      <c r="AT1503" s="206" t="s">
        <v>147</v>
      </c>
      <c r="AU1503" s="206" t="s">
        <v>83</v>
      </c>
      <c r="AV1503" s="12" t="s">
        <v>83</v>
      </c>
      <c r="AW1503" s="12" t="s">
        <v>31</v>
      </c>
      <c r="AX1503" s="12" t="s">
        <v>75</v>
      </c>
      <c r="AY1503" s="206" t="s">
        <v>137</v>
      </c>
    </row>
    <row r="1504" spans="1:65" s="13" customFormat="1">
      <c r="B1504" s="207"/>
      <c r="C1504" s="208"/>
      <c r="D1504" s="192" t="s">
        <v>147</v>
      </c>
      <c r="E1504" s="209" t="s">
        <v>1</v>
      </c>
      <c r="F1504" s="210" t="s">
        <v>753</v>
      </c>
      <c r="G1504" s="208"/>
      <c r="H1504" s="211">
        <v>49.845999999999997</v>
      </c>
      <c r="I1504" s="212"/>
      <c r="J1504" s="208"/>
      <c r="K1504" s="208"/>
      <c r="L1504" s="213"/>
      <c r="M1504" s="214"/>
      <c r="N1504" s="215"/>
      <c r="O1504" s="215"/>
      <c r="P1504" s="215"/>
      <c r="Q1504" s="215"/>
      <c r="R1504" s="215"/>
      <c r="S1504" s="215"/>
      <c r="T1504" s="216"/>
      <c r="AT1504" s="217" t="s">
        <v>147</v>
      </c>
      <c r="AU1504" s="217" t="s">
        <v>83</v>
      </c>
      <c r="AV1504" s="13" t="s">
        <v>85</v>
      </c>
      <c r="AW1504" s="13" t="s">
        <v>31</v>
      </c>
      <c r="AX1504" s="13" t="s">
        <v>75</v>
      </c>
      <c r="AY1504" s="217" t="s">
        <v>137</v>
      </c>
    </row>
    <row r="1505" spans="1:65" s="12" customFormat="1">
      <c r="B1505" s="197"/>
      <c r="C1505" s="198"/>
      <c r="D1505" s="192" t="s">
        <v>147</v>
      </c>
      <c r="E1505" s="199" t="s">
        <v>1</v>
      </c>
      <c r="F1505" s="200" t="s">
        <v>2429</v>
      </c>
      <c r="G1505" s="198"/>
      <c r="H1505" s="199" t="s">
        <v>1</v>
      </c>
      <c r="I1505" s="201"/>
      <c r="J1505" s="198"/>
      <c r="K1505" s="198"/>
      <c r="L1505" s="202"/>
      <c r="M1505" s="203"/>
      <c r="N1505" s="204"/>
      <c r="O1505" s="204"/>
      <c r="P1505" s="204"/>
      <c r="Q1505" s="204"/>
      <c r="R1505" s="204"/>
      <c r="S1505" s="204"/>
      <c r="T1505" s="205"/>
      <c r="AT1505" s="206" t="s">
        <v>147</v>
      </c>
      <c r="AU1505" s="206" t="s">
        <v>83</v>
      </c>
      <c r="AV1505" s="12" t="s">
        <v>83</v>
      </c>
      <c r="AW1505" s="12" t="s">
        <v>31</v>
      </c>
      <c r="AX1505" s="12" t="s">
        <v>75</v>
      </c>
      <c r="AY1505" s="206" t="s">
        <v>137</v>
      </c>
    </row>
    <row r="1506" spans="1:65" s="13" customFormat="1">
      <c r="B1506" s="207"/>
      <c r="C1506" s="208"/>
      <c r="D1506" s="192" t="s">
        <v>147</v>
      </c>
      <c r="E1506" s="209" t="s">
        <v>1</v>
      </c>
      <c r="F1506" s="210" t="s">
        <v>2816</v>
      </c>
      <c r="G1506" s="208"/>
      <c r="H1506" s="211">
        <v>96.4</v>
      </c>
      <c r="I1506" s="212"/>
      <c r="J1506" s="208"/>
      <c r="K1506" s="208"/>
      <c r="L1506" s="213"/>
      <c r="M1506" s="214"/>
      <c r="N1506" s="215"/>
      <c r="O1506" s="215"/>
      <c r="P1506" s="215"/>
      <c r="Q1506" s="215"/>
      <c r="R1506" s="215"/>
      <c r="S1506" s="215"/>
      <c r="T1506" s="216"/>
      <c r="AT1506" s="217" t="s">
        <v>147</v>
      </c>
      <c r="AU1506" s="217" t="s">
        <v>83</v>
      </c>
      <c r="AV1506" s="13" t="s">
        <v>85</v>
      </c>
      <c r="AW1506" s="13" t="s">
        <v>31</v>
      </c>
      <c r="AX1506" s="13" t="s">
        <v>75</v>
      </c>
      <c r="AY1506" s="217" t="s">
        <v>137</v>
      </c>
    </row>
    <row r="1507" spans="1:65" s="12" customFormat="1">
      <c r="B1507" s="197"/>
      <c r="C1507" s="198"/>
      <c r="D1507" s="192" t="s">
        <v>147</v>
      </c>
      <c r="E1507" s="199" t="s">
        <v>1</v>
      </c>
      <c r="F1507" s="200" t="s">
        <v>2645</v>
      </c>
      <c r="G1507" s="198"/>
      <c r="H1507" s="199" t="s">
        <v>1</v>
      </c>
      <c r="I1507" s="201"/>
      <c r="J1507" s="198"/>
      <c r="K1507" s="198"/>
      <c r="L1507" s="202"/>
      <c r="M1507" s="203"/>
      <c r="N1507" s="204"/>
      <c r="O1507" s="204"/>
      <c r="P1507" s="204"/>
      <c r="Q1507" s="204"/>
      <c r="R1507" s="204"/>
      <c r="S1507" s="204"/>
      <c r="T1507" s="205"/>
      <c r="AT1507" s="206" t="s">
        <v>147</v>
      </c>
      <c r="AU1507" s="206" t="s">
        <v>83</v>
      </c>
      <c r="AV1507" s="12" t="s">
        <v>83</v>
      </c>
      <c r="AW1507" s="12" t="s">
        <v>31</v>
      </c>
      <c r="AX1507" s="12" t="s">
        <v>75</v>
      </c>
      <c r="AY1507" s="206" t="s">
        <v>137</v>
      </c>
    </row>
    <row r="1508" spans="1:65" s="13" customFormat="1">
      <c r="B1508" s="207"/>
      <c r="C1508" s="208"/>
      <c r="D1508" s="192" t="s">
        <v>147</v>
      </c>
      <c r="E1508" s="209" t="s">
        <v>1</v>
      </c>
      <c r="F1508" s="210" t="s">
        <v>2817</v>
      </c>
      <c r="G1508" s="208"/>
      <c r="H1508" s="211">
        <v>144.6</v>
      </c>
      <c r="I1508" s="212"/>
      <c r="J1508" s="208"/>
      <c r="K1508" s="208"/>
      <c r="L1508" s="213"/>
      <c r="M1508" s="214"/>
      <c r="N1508" s="215"/>
      <c r="O1508" s="215"/>
      <c r="P1508" s="215"/>
      <c r="Q1508" s="215"/>
      <c r="R1508" s="215"/>
      <c r="S1508" s="215"/>
      <c r="T1508" s="216"/>
      <c r="AT1508" s="217" t="s">
        <v>147</v>
      </c>
      <c r="AU1508" s="217" t="s">
        <v>83</v>
      </c>
      <c r="AV1508" s="13" t="s">
        <v>85</v>
      </c>
      <c r="AW1508" s="13" t="s">
        <v>31</v>
      </c>
      <c r="AX1508" s="13" t="s">
        <v>75</v>
      </c>
      <c r="AY1508" s="217" t="s">
        <v>137</v>
      </c>
    </row>
    <row r="1509" spans="1:65" s="12" customFormat="1">
      <c r="B1509" s="197"/>
      <c r="C1509" s="198"/>
      <c r="D1509" s="192" t="s">
        <v>147</v>
      </c>
      <c r="E1509" s="199" t="s">
        <v>1</v>
      </c>
      <c r="F1509" s="200" t="s">
        <v>2435</v>
      </c>
      <c r="G1509" s="198"/>
      <c r="H1509" s="199" t="s">
        <v>1</v>
      </c>
      <c r="I1509" s="201"/>
      <c r="J1509" s="198"/>
      <c r="K1509" s="198"/>
      <c r="L1509" s="202"/>
      <c r="M1509" s="203"/>
      <c r="N1509" s="204"/>
      <c r="O1509" s="204"/>
      <c r="P1509" s="204"/>
      <c r="Q1509" s="204"/>
      <c r="R1509" s="204"/>
      <c r="S1509" s="204"/>
      <c r="T1509" s="205"/>
      <c r="AT1509" s="206" t="s">
        <v>147</v>
      </c>
      <c r="AU1509" s="206" t="s">
        <v>83</v>
      </c>
      <c r="AV1509" s="12" t="s">
        <v>83</v>
      </c>
      <c r="AW1509" s="12" t="s">
        <v>31</v>
      </c>
      <c r="AX1509" s="12" t="s">
        <v>75</v>
      </c>
      <c r="AY1509" s="206" t="s">
        <v>137</v>
      </c>
    </row>
    <row r="1510" spans="1:65" s="13" customFormat="1">
      <c r="B1510" s="207"/>
      <c r="C1510" s="208"/>
      <c r="D1510" s="192" t="s">
        <v>147</v>
      </c>
      <c r="E1510" s="209" t="s">
        <v>1</v>
      </c>
      <c r="F1510" s="210" t="s">
        <v>2818</v>
      </c>
      <c r="G1510" s="208"/>
      <c r="H1510" s="211">
        <v>43.753</v>
      </c>
      <c r="I1510" s="212"/>
      <c r="J1510" s="208"/>
      <c r="K1510" s="208"/>
      <c r="L1510" s="213"/>
      <c r="M1510" s="214"/>
      <c r="N1510" s="215"/>
      <c r="O1510" s="215"/>
      <c r="P1510" s="215"/>
      <c r="Q1510" s="215"/>
      <c r="R1510" s="215"/>
      <c r="S1510" s="215"/>
      <c r="T1510" s="216"/>
      <c r="AT1510" s="217" t="s">
        <v>147</v>
      </c>
      <c r="AU1510" s="217" t="s">
        <v>83</v>
      </c>
      <c r="AV1510" s="13" t="s">
        <v>85</v>
      </c>
      <c r="AW1510" s="13" t="s">
        <v>31</v>
      </c>
      <c r="AX1510" s="13" t="s">
        <v>75</v>
      </c>
      <c r="AY1510" s="217" t="s">
        <v>137</v>
      </c>
    </row>
    <row r="1511" spans="1:65" s="12" customFormat="1">
      <c r="B1511" s="197"/>
      <c r="C1511" s="198"/>
      <c r="D1511" s="192" t="s">
        <v>147</v>
      </c>
      <c r="E1511" s="199" t="s">
        <v>1</v>
      </c>
      <c r="F1511" s="200" t="s">
        <v>2543</v>
      </c>
      <c r="G1511" s="198"/>
      <c r="H1511" s="199" t="s">
        <v>1</v>
      </c>
      <c r="I1511" s="201"/>
      <c r="J1511" s="198"/>
      <c r="K1511" s="198"/>
      <c r="L1511" s="202"/>
      <c r="M1511" s="203"/>
      <c r="N1511" s="204"/>
      <c r="O1511" s="204"/>
      <c r="P1511" s="204"/>
      <c r="Q1511" s="204"/>
      <c r="R1511" s="204"/>
      <c r="S1511" s="204"/>
      <c r="T1511" s="205"/>
      <c r="AT1511" s="206" t="s">
        <v>147</v>
      </c>
      <c r="AU1511" s="206" t="s">
        <v>83</v>
      </c>
      <c r="AV1511" s="12" t="s">
        <v>83</v>
      </c>
      <c r="AW1511" s="12" t="s">
        <v>31</v>
      </c>
      <c r="AX1511" s="12" t="s">
        <v>75</v>
      </c>
      <c r="AY1511" s="206" t="s">
        <v>137</v>
      </c>
    </row>
    <row r="1512" spans="1:65" s="13" customFormat="1">
      <c r="B1512" s="207"/>
      <c r="C1512" s="208"/>
      <c r="D1512" s="192" t="s">
        <v>147</v>
      </c>
      <c r="E1512" s="209" t="s">
        <v>1</v>
      </c>
      <c r="F1512" s="210" t="s">
        <v>2819</v>
      </c>
      <c r="G1512" s="208"/>
      <c r="H1512" s="211">
        <v>157.148</v>
      </c>
      <c r="I1512" s="212"/>
      <c r="J1512" s="208"/>
      <c r="K1512" s="208"/>
      <c r="L1512" s="213"/>
      <c r="M1512" s="214"/>
      <c r="N1512" s="215"/>
      <c r="O1512" s="215"/>
      <c r="P1512" s="215"/>
      <c r="Q1512" s="215"/>
      <c r="R1512" s="215"/>
      <c r="S1512" s="215"/>
      <c r="T1512" s="216"/>
      <c r="AT1512" s="217" t="s">
        <v>147</v>
      </c>
      <c r="AU1512" s="217" t="s">
        <v>83</v>
      </c>
      <c r="AV1512" s="13" t="s">
        <v>85</v>
      </c>
      <c r="AW1512" s="13" t="s">
        <v>31</v>
      </c>
      <c r="AX1512" s="13" t="s">
        <v>75</v>
      </c>
      <c r="AY1512" s="217" t="s">
        <v>137</v>
      </c>
    </row>
    <row r="1513" spans="1:65" s="12" customFormat="1">
      <c r="B1513" s="197"/>
      <c r="C1513" s="198"/>
      <c r="D1513" s="192" t="s">
        <v>147</v>
      </c>
      <c r="E1513" s="199" t="s">
        <v>1</v>
      </c>
      <c r="F1513" s="200" t="s">
        <v>2462</v>
      </c>
      <c r="G1513" s="198"/>
      <c r="H1513" s="199" t="s">
        <v>1</v>
      </c>
      <c r="I1513" s="201"/>
      <c r="J1513" s="198"/>
      <c r="K1513" s="198"/>
      <c r="L1513" s="202"/>
      <c r="M1513" s="203"/>
      <c r="N1513" s="204"/>
      <c r="O1513" s="204"/>
      <c r="P1513" s="204"/>
      <c r="Q1513" s="204"/>
      <c r="R1513" s="204"/>
      <c r="S1513" s="204"/>
      <c r="T1513" s="205"/>
      <c r="AT1513" s="206" t="s">
        <v>147</v>
      </c>
      <c r="AU1513" s="206" t="s">
        <v>83</v>
      </c>
      <c r="AV1513" s="12" t="s">
        <v>83</v>
      </c>
      <c r="AW1513" s="12" t="s">
        <v>31</v>
      </c>
      <c r="AX1513" s="12" t="s">
        <v>75</v>
      </c>
      <c r="AY1513" s="206" t="s">
        <v>137</v>
      </c>
    </row>
    <row r="1514" spans="1:65" s="13" customFormat="1">
      <c r="B1514" s="207"/>
      <c r="C1514" s="208"/>
      <c r="D1514" s="192" t="s">
        <v>147</v>
      </c>
      <c r="E1514" s="209" t="s">
        <v>1</v>
      </c>
      <c r="F1514" s="210" t="s">
        <v>2820</v>
      </c>
      <c r="G1514" s="208"/>
      <c r="H1514" s="211">
        <v>109.17</v>
      </c>
      <c r="I1514" s="212"/>
      <c r="J1514" s="208"/>
      <c r="K1514" s="208"/>
      <c r="L1514" s="213"/>
      <c r="M1514" s="214"/>
      <c r="N1514" s="215"/>
      <c r="O1514" s="215"/>
      <c r="P1514" s="215"/>
      <c r="Q1514" s="215"/>
      <c r="R1514" s="215"/>
      <c r="S1514" s="215"/>
      <c r="T1514" s="216"/>
      <c r="AT1514" s="217" t="s">
        <v>147</v>
      </c>
      <c r="AU1514" s="217" t="s">
        <v>83</v>
      </c>
      <c r="AV1514" s="13" t="s">
        <v>85</v>
      </c>
      <c r="AW1514" s="13" t="s">
        <v>31</v>
      </c>
      <c r="AX1514" s="13" t="s">
        <v>75</v>
      </c>
      <c r="AY1514" s="217" t="s">
        <v>137</v>
      </c>
    </row>
    <row r="1515" spans="1:65" s="12" customFormat="1">
      <c r="B1515" s="197"/>
      <c r="C1515" s="198"/>
      <c r="D1515" s="192" t="s">
        <v>147</v>
      </c>
      <c r="E1515" s="199" t="s">
        <v>1</v>
      </c>
      <c r="F1515" s="200" t="s">
        <v>2821</v>
      </c>
      <c r="G1515" s="198"/>
      <c r="H1515" s="199" t="s">
        <v>1</v>
      </c>
      <c r="I1515" s="201"/>
      <c r="J1515" s="198"/>
      <c r="K1515" s="198"/>
      <c r="L1515" s="202"/>
      <c r="M1515" s="203"/>
      <c r="N1515" s="204"/>
      <c r="O1515" s="204"/>
      <c r="P1515" s="204"/>
      <c r="Q1515" s="204"/>
      <c r="R1515" s="204"/>
      <c r="S1515" s="204"/>
      <c r="T1515" s="205"/>
      <c r="AT1515" s="206" t="s">
        <v>147</v>
      </c>
      <c r="AU1515" s="206" t="s">
        <v>83</v>
      </c>
      <c r="AV1515" s="12" t="s">
        <v>83</v>
      </c>
      <c r="AW1515" s="12" t="s">
        <v>31</v>
      </c>
      <c r="AX1515" s="12" t="s">
        <v>75</v>
      </c>
      <c r="AY1515" s="206" t="s">
        <v>137</v>
      </c>
    </row>
    <row r="1516" spans="1:65" s="13" customFormat="1">
      <c r="B1516" s="207"/>
      <c r="C1516" s="208"/>
      <c r="D1516" s="192" t="s">
        <v>147</v>
      </c>
      <c r="E1516" s="209" t="s">
        <v>1</v>
      </c>
      <c r="F1516" s="210" t="s">
        <v>695</v>
      </c>
      <c r="G1516" s="208"/>
      <c r="H1516" s="211">
        <v>100</v>
      </c>
      <c r="I1516" s="212"/>
      <c r="J1516" s="208"/>
      <c r="K1516" s="208"/>
      <c r="L1516" s="213"/>
      <c r="M1516" s="214"/>
      <c r="N1516" s="215"/>
      <c r="O1516" s="215"/>
      <c r="P1516" s="215"/>
      <c r="Q1516" s="215"/>
      <c r="R1516" s="215"/>
      <c r="S1516" s="215"/>
      <c r="T1516" s="216"/>
      <c r="AT1516" s="217" t="s">
        <v>147</v>
      </c>
      <c r="AU1516" s="217" t="s">
        <v>83</v>
      </c>
      <c r="AV1516" s="13" t="s">
        <v>85</v>
      </c>
      <c r="AW1516" s="13" t="s">
        <v>31</v>
      </c>
      <c r="AX1516" s="13" t="s">
        <v>75</v>
      </c>
      <c r="AY1516" s="217" t="s">
        <v>137</v>
      </c>
    </row>
    <row r="1517" spans="1:65" s="14" customFormat="1">
      <c r="B1517" s="218"/>
      <c r="C1517" s="219"/>
      <c r="D1517" s="192" t="s">
        <v>147</v>
      </c>
      <c r="E1517" s="220" t="s">
        <v>1</v>
      </c>
      <c r="F1517" s="221" t="s">
        <v>152</v>
      </c>
      <c r="G1517" s="219"/>
      <c r="H1517" s="222">
        <v>700.91700000000003</v>
      </c>
      <c r="I1517" s="223"/>
      <c r="J1517" s="219"/>
      <c r="K1517" s="219"/>
      <c r="L1517" s="224"/>
      <c r="M1517" s="225"/>
      <c r="N1517" s="226"/>
      <c r="O1517" s="226"/>
      <c r="P1517" s="226"/>
      <c r="Q1517" s="226"/>
      <c r="R1517" s="226"/>
      <c r="S1517" s="226"/>
      <c r="T1517" s="227"/>
      <c r="AT1517" s="228" t="s">
        <v>147</v>
      </c>
      <c r="AU1517" s="228" t="s">
        <v>83</v>
      </c>
      <c r="AV1517" s="14" t="s">
        <v>144</v>
      </c>
      <c r="AW1517" s="14" t="s">
        <v>31</v>
      </c>
      <c r="AX1517" s="14" t="s">
        <v>83</v>
      </c>
      <c r="AY1517" s="228" t="s">
        <v>137</v>
      </c>
    </row>
    <row r="1518" spans="1:65" s="2" customFormat="1" ht="37.9" customHeight="1">
      <c r="A1518" s="34"/>
      <c r="B1518" s="35"/>
      <c r="C1518" s="229" t="s">
        <v>907</v>
      </c>
      <c r="D1518" s="229" t="s">
        <v>678</v>
      </c>
      <c r="E1518" s="230" t="s">
        <v>1625</v>
      </c>
      <c r="F1518" s="231" t="s">
        <v>1626</v>
      </c>
      <c r="G1518" s="232" t="s">
        <v>156</v>
      </c>
      <c r="H1518" s="233">
        <v>57</v>
      </c>
      <c r="I1518" s="234"/>
      <c r="J1518" s="235">
        <f>ROUND(I1518*H1518,2)</f>
        <v>0</v>
      </c>
      <c r="K1518" s="231" t="s">
        <v>142</v>
      </c>
      <c r="L1518" s="39"/>
      <c r="M1518" s="236" t="s">
        <v>1</v>
      </c>
      <c r="N1518" s="237" t="s">
        <v>40</v>
      </c>
      <c r="O1518" s="71"/>
      <c r="P1518" s="188">
        <f>O1518*H1518</f>
        <v>0</v>
      </c>
      <c r="Q1518" s="188">
        <v>0</v>
      </c>
      <c r="R1518" s="188">
        <f>Q1518*H1518</f>
        <v>0</v>
      </c>
      <c r="S1518" s="188">
        <v>0</v>
      </c>
      <c r="T1518" s="189">
        <f>S1518*H1518</f>
        <v>0</v>
      </c>
      <c r="U1518" s="34"/>
      <c r="V1518" s="34"/>
      <c r="W1518" s="34"/>
      <c r="X1518" s="34"/>
      <c r="Y1518" s="34"/>
      <c r="Z1518" s="34"/>
      <c r="AA1518" s="34"/>
      <c r="AB1518" s="34"/>
      <c r="AC1518" s="34"/>
      <c r="AD1518" s="34"/>
      <c r="AE1518" s="34"/>
      <c r="AR1518" s="190" t="s">
        <v>144</v>
      </c>
      <c r="AT1518" s="190" t="s">
        <v>678</v>
      </c>
      <c r="AU1518" s="190" t="s">
        <v>83</v>
      </c>
      <c r="AY1518" s="17" t="s">
        <v>137</v>
      </c>
      <c r="BE1518" s="191">
        <f>IF(N1518="základní",J1518,0)</f>
        <v>0</v>
      </c>
      <c r="BF1518" s="191">
        <f>IF(N1518="snížená",J1518,0)</f>
        <v>0</v>
      </c>
      <c r="BG1518" s="191">
        <f>IF(N1518="zákl. přenesená",J1518,0)</f>
        <v>0</v>
      </c>
      <c r="BH1518" s="191">
        <f>IF(N1518="sníž. přenesená",J1518,0)</f>
        <v>0</v>
      </c>
      <c r="BI1518" s="191">
        <f>IF(N1518="nulová",J1518,0)</f>
        <v>0</v>
      </c>
      <c r="BJ1518" s="17" t="s">
        <v>83</v>
      </c>
      <c r="BK1518" s="191">
        <f>ROUND(I1518*H1518,2)</f>
        <v>0</v>
      </c>
      <c r="BL1518" s="17" t="s">
        <v>144</v>
      </c>
      <c r="BM1518" s="190" t="s">
        <v>2826</v>
      </c>
    </row>
    <row r="1519" spans="1:65" s="2" customFormat="1" ht="117">
      <c r="A1519" s="34"/>
      <c r="B1519" s="35"/>
      <c r="C1519" s="36"/>
      <c r="D1519" s="192" t="s">
        <v>146</v>
      </c>
      <c r="E1519" s="36"/>
      <c r="F1519" s="193" t="s">
        <v>1628</v>
      </c>
      <c r="G1519" s="36"/>
      <c r="H1519" s="36"/>
      <c r="I1519" s="194"/>
      <c r="J1519" s="36"/>
      <c r="K1519" s="36"/>
      <c r="L1519" s="39"/>
      <c r="M1519" s="195"/>
      <c r="N1519" s="196"/>
      <c r="O1519" s="71"/>
      <c r="P1519" s="71"/>
      <c r="Q1519" s="71"/>
      <c r="R1519" s="71"/>
      <c r="S1519" s="71"/>
      <c r="T1519" s="72"/>
      <c r="U1519" s="34"/>
      <c r="V1519" s="34"/>
      <c r="W1519" s="34"/>
      <c r="X1519" s="34"/>
      <c r="Y1519" s="34"/>
      <c r="Z1519" s="34"/>
      <c r="AA1519" s="34"/>
      <c r="AB1519" s="34"/>
      <c r="AC1519" s="34"/>
      <c r="AD1519" s="34"/>
      <c r="AE1519" s="34"/>
      <c r="AT1519" s="17" t="s">
        <v>146</v>
      </c>
      <c r="AU1519" s="17" t="s">
        <v>83</v>
      </c>
    </row>
    <row r="1520" spans="1:65" s="12" customFormat="1">
      <c r="B1520" s="197"/>
      <c r="C1520" s="198"/>
      <c r="D1520" s="192" t="s">
        <v>147</v>
      </c>
      <c r="E1520" s="199" t="s">
        <v>1</v>
      </c>
      <c r="F1520" s="200" t="s">
        <v>2455</v>
      </c>
      <c r="G1520" s="198"/>
      <c r="H1520" s="199" t="s">
        <v>1</v>
      </c>
      <c r="I1520" s="201"/>
      <c r="J1520" s="198"/>
      <c r="K1520" s="198"/>
      <c r="L1520" s="202"/>
      <c r="M1520" s="203"/>
      <c r="N1520" s="204"/>
      <c r="O1520" s="204"/>
      <c r="P1520" s="204"/>
      <c r="Q1520" s="204"/>
      <c r="R1520" s="204"/>
      <c r="S1520" s="204"/>
      <c r="T1520" s="205"/>
      <c r="AT1520" s="206" t="s">
        <v>147</v>
      </c>
      <c r="AU1520" s="206" t="s">
        <v>83</v>
      </c>
      <c r="AV1520" s="12" t="s">
        <v>83</v>
      </c>
      <c r="AW1520" s="12" t="s">
        <v>31</v>
      </c>
      <c r="AX1520" s="12" t="s">
        <v>75</v>
      </c>
      <c r="AY1520" s="206" t="s">
        <v>137</v>
      </c>
    </row>
    <row r="1521" spans="1:65" s="13" customFormat="1">
      <c r="B1521" s="207"/>
      <c r="C1521" s="208"/>
      <c r="D1521" s="192" t="s">
        <v>147</v>
      </c>
      <c r="E1521" s="209" t="s">
        <v>1</v>
      </c>
      <c r="F1521" s="210" t="s">
        <v>143</v>
      </c>
      <c r="G1521" s="208"/>
      <c r="H1521" s="211">
        <v>8</v>
      </c>
      <c r="I1521" s="212"/>
      <c r="J1521" s="208"/>
      <c r="K1521" s="208"/>
      <c r="L1521" s="213"/>
      <c r="M1521" s="214"/>
      <c r="N1521" s="215"/>
      <c r="O1521" s="215"/>
      <c r="P1521" s="215"/>
      <c r="Q1521" s="215"/>
      <c r="R1521" s="215"/>
      <c r="S1521" s="215"/>
      <c r="T1521" s="216"/>
      <c r="AT1521" s="217" t="s">
        <v>147</v>
      </c>
      <c r="AU1521" s="217" t="s">
        <v>83</v>
      </c>
      <c r="AV1521" s="13" t="s">
        <v>85</v>
      </c>
      <c r="AW1521" s="13" t="s">
        <v>31</v>
      </c>
      <c r="AX1521" s="13" t="s">
        <v>75</v>
      </c>
      <c r="AY1521" s="217" t="s">
        <v>137</v>
      </c>
    </row>
    <row r="1522" spans="1:65" s="12" customFormat="1">
      <c r="B1522" s="197"/>
      <c r="C1522" s="198"/>
      <c r="D1522" s="192" t="s">
        <v>147</v>
      </c>
      <c r="E1522" s="199" t="s">
        <v>1</v>
      </c>
      <c r="F1522" s="200" t="s">
        <v>2456</v>
      </c>
      <c r="G1522" s="198"/>
      <c r="H1522" s="199" t="s">
        <v>1</v>
      </c>
      <c r="I1522" s="201"/>
      <c r="J1522" s="198"/>
      <c r="K1522" s="198"/>
      <c r="L1522" s="202"/>
      <c r="M1522" s="203"/>
      <c r="N1522" s="204"/>
      <c r="O1522" s="204"/>
      <c r="P1522" s="204"/>
      <c r="Q1522" s="204"/>
      <c r="R1522" s="204"/>
      <c r="S1522" s="204"/>
      <c r="T1522" s="205"/>
      <c r="AT1522" s="206" t="s">
        <v>147</v>
      </c>
      <c r="AU1522" s="206" t="s">
        <v>83</v>
      </c>
      <c r="AV1522" s="12" t="s">
        <v>83</v>
      </c>
      <c r="AW1522" s="12" t="s">
        <v>31</v>
      </c>
      <c r="AX1522" s="12" t="s">
        <v>75</v>
      </c>
      <c r="AY1522" s="206" t="s">
        <v>137</v>
      </c>
    </row>
    <row r="1523" spans="1:65" s="13" customFormat="1">
      <c r="B1523" s="207"/>
      <c r="C1523" s="208"/>
      <c r="D1523" s="192" t="s">
        <v>147</v>
      </c>
      <c r="E1523" s="209" t="s">
        <v>1</v>
      </c>
      <c r="F1523" s="210" t="s">
        <v>192</v>
      </c>
      <c r="G1523" s="208"/>
      <c r="H1523" s="211">
        <v>7</v>
      </c>
      <c r="I1523" s="212"/>
      <c r="J1523" s="208"/>
      <c r="K1523" s="208"/>
      <c r="L1523" s="213"/>
      <c r="M1523" s="214"/>
      <c r="N1523" s="215"/>
      <c r="O1523" s="215"/>
      <c r="P1523" s="215"/>
      <c r="Q1523" s="215"/>
      <c r="R1523" s="215"/>
      <c r="S1523" s="215"/>
      <c r="T1523" s="216"/>
      <c r="AT1523" s="217" t="s">
        <v>147</v>
      </c>
      <c r="AU1523" s="217" t="s">
        <v>83</v>
      </c>
      <c r="AV1523" s="13" t="s">
        <v>85</v>
      </c>
      <c r="AW1523" s="13" t="s">
        <v>31</v>
      </c>
      <c r="AX1523" s="13" t="s">
        <v>75</v>
      </c>
      <c r="AY1523" s="217" t="s">
        <v>137</v>
      </c>
    </row>
    <row r="1524" spans="1:65" s="12" customFormat="1">
      <c r="B1524" s="197"/>
      <c r="C1524" s="198"/>
      <c r="D1524" s="192" t="s">
        <v>147</v>
      </c>
      <c r="E1524" s="199" t="s">
        <v>1</v>
      </c>
      <c r="F1524" s="200" t="s">
        <v>2457</v>
      </c>
      <c r="G1524" s="198"/>
      <c r="H1524" s="199" t="s">
        <v>1</v>
      </c>
      <c r="I1524" s="201"/>
      <c r="J1524" s="198"/>
      <c r="K1524" s="198"/>
      <c r="L1524" s="202"/>
      <c r="M1524" s="203"/>
      <c r="N1524" s="204"/>
      <c r="O1524" s="204"/>
      <c r="P1524" s="204"/>
      <c r="Q1524" s="204"/>
      <c r="R1524" s="204"/>
      <c r="S1524" s="204"/>
      <c r="T1524" s="205"/>
      <c r="AT1524" s="206" t="s">
        <v>147</v>
      </c>
      <c r="AU1524" s="206" t="s">
        <v>83</v>
      </c>
      <c r="AV1524" s="12" t="s">
        <v>83</v>
      </c>
      <c r="AW1524" s="12" t="s">
        <v>31</v>
      </c>
      <c r="AX1524" s="12" t="s">
        <v>75</v>
      </c>
      <c r="AY1524" s="206" t="s">
        <v>137</v>
      </c>
    </row>
    <row r="1525" spans="1:65" s="13" customFormat="1">
      <c r="B1525" s="207"/>
      <c r="C1525" s="208"/>
      <c r="D1525" s="192" t="s">
        <v>147</v>
      </c>
      <c r="E1525" s="209" t="s">
        <v>1</v>
      </c>
      <c r="F1525" s="210" t="s">
        <v>143</v>
      </c>
      <c r="G1525" s="208"/>
      <c r="H1525" s="211">
        <v>8</v>
      </c>
      <c r="I1525" s="212"/>
      <c r="J1525" s="208"/>
      <c r="K1525" s="208"/>
      <c r="L1525" s="213"/>
      <c r="M1525" s="214"/>
      <c r="N1525" s="215"/>
      <c r="O1525" s="215"/>
      <c r="P1525" s="215"/>
      <c r="Q1525" s="215"/>
      <c r="R1525" s="215"/>
      <c r="S1525" s="215"/>
      <c r="T1525" s="216"/>
      <c r="AT1525" s="217" t="s">
        <v>147</v>
      </c>
      <c r="AU1525" s="217" t="s">
        <v>83</v>
      </c>
      <c r="AV1525" s="13" t="s">
        <v>85</v>
      </c>
      <c r="AW1525" s="13" t="s">
        <v>31</v>
      </c>
      <c r="AX1525" s="13" t="s">
        <v>75</v>
      </c>
      <c r="AY1525" s="217" t="s">
        <v>137</v>
      </c>
    </row>
    <row r="1526" spans="1:65" s="12" customFormat="1">
      <c r="B1526" s="197"/>
      <c r="C1526" s="198"/>
      <c r="D1526" s="192" t="s">
        <v>147</v>
      </c>
      <c r="E1526" s="199" t="s">
        <v>1</v>
      </c>
      <c r="F1526" s="200" t="s">
        <v>1334</v>
      </c>
      <c r="G1526" s="198"/>
      <c r="H1526" s="199" t="s">
        <v>1</v>
      </c>
      <c r="I1526" s="201"/>
      <c r="J1526" s="198"/>
      <c r="K1526" s="198"/>
      <c r="L1526" s="202"/>
      <c r="M1526" s="203"/>
      <c r="N1526" s="204"/>
      <c r="O1526" s="204"/>
      <c r="P1526" s="204"/>
      <c r="Q1526" s="204"/>
      <c r="R1526" s="204"/>
      <c r="S1526" s="204"/>
      <c r="T1526" s="205"/>
      <c r="AT1526" s="206" t="s">
        <v>147</v>
      </c>
      <c r="AU1526" s="206" t="s">
        <v>83</v>
      </c>
      <c r="AV1526" s="12" t="s">
        <v>83</v>
      </c>
      <c r="AW1526" s="12" t="s">
        <v>31</v>
      </c>
      <c r="AX1526" s="12" t="s">
        <v>75</v>
      </c>
      <c r="AY1526" s="206" t="s">
        <v>137</v>
      </c>
    </row>
    <row r="1527" spans="1:65" s="13" customFormat="1">
      <c r="B1527" s="207"/>
      <c r="C1527" s="208"/>
      <c r="D1527" s="192" t="s">
        <v>147</v>
      </c>
      <c r="E1527" s="209" t="s">
        <v>1</v>
      </c>
      <c r="F1527" s="210" t="s">
        <v>143</v>
      </c>
      <c r="G1527" s="208"/>
      <c r="H1527" s="211">
        <v>8</v>
      </c>
      <c r="I1527" s="212"/>
      <c r="J1527" s="208"/>
      <c r="K1527" s="208"/>
      <c r="L1527" s="213"/>
      <c r="M1527" s="214"/>
      <c r="N1527" s="215"/>
      <c r="O1527" s="215"/>
      <c r="P1527" s="215"/>
      <c r="Q1527" s="215"/>
      <c r="R1527" s="215"/>
      <c r="S1527" s="215"/>
      <c r="T1527" s="216"/>
      <c r="AT1527" s="217" t="s">
        <v>147</v>
      </c>
      <c r="AU1527" s="217" t="s">
        <v>83</v>
      </c>
      <c r="AV1527" s="13" t="s">
        <v>85</v>
      </c>
      <c r="AW1527" s="13" t="s">
        <v>31</v>
      </c>
      <c r="AX1527" s="13" t="s">
        <v>75</v>
      </c>
      <c r="AY1527" s="217" t="s">
        <v>137</v>
      </c>
    </row>
    <row r="1528" spans="1:65" s="12" customFormat="1">
      <c r="B1528" s="197"/>
      <c r="C1528" s="198"/>
      <c r="D1528" s="192" t="s">
        <v>147</v>
      </c>
      <c r="E1528" s="199" t="s">
        <v>1</v>
      </c>
      <c r="F1528" s="200" t="s">
        <v>1335</v>
      </c>
      <c r="G1528" s="198"/>
      <c r="H1528" s="199" t="s">
        <v>1</v>
      </c>
      <c r="I1528" s="201"/>
      <c r="J1528" s="198"/>
      <c r="K1528" s="198"/>
      <c r="L1528" s="202"/>
      <c r="M1528" s="203"/>
      <c r="N1528" s="204"/>
      <c r="O1528" s="204"/>
      <c r="P1528" s="204"/>
      <c r="Q1528" s="204"/>
      <c r="R1528" s="204"/>
      <c r="S1528" s="204"/>
      <c r="T1528" s="205"/>
      <c r="AT1528" s="206" t="s">
        <v>147</v>
      </c>
      <c r="AU1528" s="206" t="s">
        <v>83</v>
      </c>
      <c r="AV1528" s="12" t="s">
        <v>83</v>
      </c>
      <c r="AW1528" s="12" t="s">
        <v>31</v>
      </c>
      <c r="AX1528" s="12" t="s">
        <v>75</v>
      </c>
      <c r="AY1528" s="206" t="s">
        <v>137</v>
      </c>
    </row>
    <row r="1529" spans="1:65" s="13" customFormat="1">
      <c r="B1529" s="207"/>
      <c r="C1529" s="208"/>
      <c r="D1529" s="192" t="s">
        <v>147</v>
      </c>
      <c r="E1529" s="209" t="s">
        <v>1</v>
      </c>
      <c r="F1529" s="210" t="s">
        <v>201</v>
      </c>
      <c r="G1529" s="208"/>
      <c r="H1529" s="211">
        <v>9</v>
      </c>
      <c r="I1529" s="212"/>
      <c r="J1529" s="208"/>
      <c r="K1529" s="208"/>
      <c r="L1529" s="213"/>
      <c r="M1529" s="214"/>
      <c r="N1529" s="215"/>
      <c r="O1529" s="215"/>
      <c r="P1529" s="215"/>
      <c r="Q1529" s="215"/>
      <c r="R1529" s="215"/>
      <c r="S1529" s="215"/>
      <c r="T1529" s="216"/>
      <c r="AT1529" s="217" t="s">
        <v>147</v>
      </c>
      <c r="AU1529" s="217" t="s">
        <v>83</v>
      </c>
      <c r="AV1529" s="13" t="s">
        <v>85</v>
      </c>
      <c r="AW1529" s="13" t="s">
        <v>31</v>
      </c>
      <c r="AX1529" s="13" t="s">
        <v>75</v>
      </c>
      <c r="AY1529" s="217" t="s">
        <v>137</v>
      </c>
    </row>
    <row r="1530" spans="1:65" s="12" customFormat="1">
      <c r="B1530" s="197"/>
      <c r="C1530" s="198"/>
      <c r="D1530" s="192" t="s">
        <v>147</v>
      </c>
      <c r="E1530" s="199" t="s">
        <v>1</v>
      </c>
      <c r="F1530" s="200" t="s">
        <v>1366</v>
      </c>
      <c r="G1530" s="198"/>
      <c r="H1530" s="199" t="s">
        <v>1</v>
      </c>
      <c r="I1530" s="201"/>
      <c r="J1530" s="198"/>
      <c r="K1530" s="198"/>
      <c r="L1530" s="202"/>
      <c r="M1530" s="203"/>
      <c r="N1530" s="204"/>
      <c r="O1530" s="204"/>
      <c r="P1530" s="204"/>
      <c r="Q1530" s="204"/>
      <c r="R1530" s="204"/>
      <c r="S1530" s="204"/>
      <c r="T1530" s="205"/>
      <c r="AT1530" s="206" t="s">
        <v>147</v>
      </c>
      <c r="AU1530" s="206" t="s">
        <v>83</v>
      </c>
      <c r="AV1530" s="12" t="s">
        <v>83</v>
      </c>
      <c r="AW1530" s="12" t="s">
        <v>31</v>
      </c>
      <c r="AX1530" s="12" t="s">
        <v>75</v>
      </c>
      <c r="AY1530" s="206" t="s">
        <v>137</v>
      </c>
    </row>
    <row r="1531" spans="1:65" s="13" customFormat="1">
      <c r="B1531" s="207"/>
      <c r="C1531" s="208"/>
      <c r="D1531" s="192" t="s">
        <v>147</v>
      </c>
      <c r="E1531" s="209" t="s">
        <v>1</v>
      </c>
      <c r="F1531" s="210" t="s">
        <v>143</v>
      </c>
      <c r="G1531" s="208"/>
      <c r="H1531" s="211">
        <v>8</v>
      </c>
      <c r="I1531" s="212"/>
      <c r="J1531" s="208"/>
      <c r="K1531" s="208"/>
      <c r="L1531" s="213"/>
      <c r="M1531" s="214"/>
      <c r="N1531" s="215"/>
      <c r="O1531" s="215"/>
      <c r="P1531" s="215"/>
      <c r="Q1531" s="215"/>
      <c r="R1531" s="215"/>
      <c r="S1531" s="215"/>
      <c r="T1531" s="216"/>
      <c r="AT1531" s="217" t="s">
        <v>147</v>
      </c>
      <c r="AU1531" s="217" t="s">
        <v>83</v>
      </c>
      <c r="AV1531" s="13" t="s">
        <v>85</v>
      </c>
      <c r="AW1531" s="13" t="s">
        <v>31</v>
      </c>
      <c r="AX1531" s="13" t="s">
        <v>75</v>
      </c>
      <c r="AY1531" s="217" t="s">
        <v>137</v>
      </c>
    </row>
    <row r="1532" spans="1:65" s="12" customFormat="1">
      <c r="B1532" s="197"/>
      <c r="C1532" s="198"/>
      <c r="D1532" s="192" t="s">
        <v>147</v>
      </c>
      <c r="E1532" s="199" t="s">
        <v>1</v>
      </c>
      <c r="F1532" s="200" t="s">
        <v>2458</v>
      </c>
      <c r="G1532" s="198"/>
      <c r="H1532" s="199" t="s">
        <v>1</v>
      </c>
      <c r="I1532" s="201"/>
      <c r="J1532" s="198"/>
      <c r="K1532" s="198"/>
      <c r="L1532" s="202"/>
      <c r="M1532" s="203"/>
      <c r="N1532" s="204"/>
      <c r="O1532" s="204"/>
      <c r="P1532" s="204"/>
      <c r="Q1532" s="204"/>
      <c r="R1532" s="204"/>
      <c r="S1532" s="204"/>
      <c r="T1532" s="205"/>
      <c r="AT1532" s="206" t="s">
        <v>147</v>
      </c>
      <c r="AU1532" s="206" t="s">
        <v>83</v>
      </c>
      <c r="AV1532" s="12" t="s">
        <v>83</v>
      </c>
      <c r="AW1532" s="12" t="s">
        <v>31</v>
      </c>
      <c r="AX1532" s="12" t="s">
        <v>75</v>
      </c>
      <c r="AY1532" s="206" t="s">
        <v>137</v>
      </c>
    </row>
    <row r="1533" spans="1:65" s="13" customFormat="1">
      <c r="B1533" s="207"/>
      <c r="C1533" s="208"/>
      <c r="D1533" s="192" t="s">
        <v>147</v>
      </c>
      <c r="E1533" s="209" t="s">
        <v>1</v>
      </c>
      <c r="F1533" s="210" t="s">
        <v>201</v>
      </c>
      <c r="G1533" s="208"/>
      <c r="H1533" s="211">
        <v>9</v>
      </c>
      <c r="I1533" s="212"/>
      <c r="J1533" s="208"/>
      <c r="K1533" s="208"/>
      <c r="L1533" s="213"/>
      <c r="M1533" s="214"/>
      <c r="N1533" s="215"/>
      <c r="O1533" s="215"/>
      <c r="P1533" s="215"/>
      <c r="Q1533" s="215"/>
      <c r="R1533" s="215"/>
      <c r="S1533" s="215"/>
      <c r="T1533" s="216"/>
      <c r="AT1533" s="217" t="s">
        <v>147</v>
      </c>
      <c r="AU1533" s="217" t="s">
        <v>83</v>
      </c>
      <c r="AV1533" s="13" t="s">
        <v>85</v>
      </c>
      <c r="AW1533" s="13" t="s">
        <v>31</v>
      </c>
      <c r="AX1533" s="13" t="s">
        <v>75</v>
      </c>
      <c r="AY1533" s="217" t="s">
        <v>137</v>
      </c>
    </row>
    <row r="1534" spans="1:65" s="14" customFormat="1">
      <c r="B1534" s="218"/>
      <c r="C1534" s="219"/>
      <c r="D1534" s="192" t="s">
        <v>147</v>
      </c>
      <c r="E1534" s="220" t="s">
        <v>1</v>
      </c>
      <c r="F1534" s="221" t="s">
        <v>152</v>
      </c>
      <c r="G1534" s="219"/>
      <c r="H1534" s="222">
        <v>57</v>
      </c>
      <c r="I1534" s="223"/>
      <c r="J1534" s="219"/>
      <c r="K1534" s="219"/>
      <c r="L1534" s="224"/>
      <c r="M1534" s="225"/>
      <c r="N1534" s="226"/>
      <c r="O1534" s="226"/>
      <c r="P1534" s="226"/>
      <c r="Q1534" s="226"/>
      <c r="R1534" s="226"/>
      <c r="S1534" s="226"/>
      <c r="T1534" s="227"/>
      <c r="AT1534" s="228" t="s">
        <v>147</v>
      </c>
      <c r="AU1534" s="228" t="s">
        <v>83</v>
      </c>
      <c r="AV1534" s="14" t="s">
        <v>144</v>
      </c>
      <c r="AW1534" s="14" t="s">
        <v>31</v>
      </c>
      <c r="AX1534" s="14" t="s">
        <v>83</v>
      </c>
      <c r="AY1534" s="228" t="s">
        <v>137</v>
      </c>
    </row>
    <row r="1535" spans="1:65" s="2" customFormat="1" ht="37.9" customHeight="1">
      <c r="A1535" s="34"/>
      <c r="B1535" s="35"/>
      <c r="C1535" s="229" t="s">
        <v>913</v>
      </c>
      <c r="D1535" s="229" t="s">
        <v>678</v>
      </c>
      <c r="E1535" s="230" t="s">
        <v>809</v>
      </c>
      <c r="F1535" s="231" t="s">
        <v>810</v>
      </c>
      <c r="G1535" s="232" t="s">
        <v>156</v>
      </c>
      <c r="H1535" s="233">
        <v>13</v>
      </c>
      <c r="I1535" s="234"/>
      <c r="J1535" s="235">
        <f>ROUND(I1535*H1535,2)</f>
        <v>0</v>
      </c>
      <c r="K1535" s="231" t="s">
        <v>142</v>
      </c>
      <c r="L1535" s="39"/>
      <c r="M1535" s="236" t="s">
        <v>1</v>
      </c>
      <c r="N1535" s="237" t="s">
        <v>40</v>
      </c>
      <c r="O1535" s="71"/>
      <c r="P1535" s="188">
        <f>O1535*H1535</f>
        <v>0</v>
      </c>
      <c r="Q1535" s="188">
        <v>0</v>
      </c>
      <c r="R1535" s="188">
        <f>Q1535*H1535</f>
        <v>0</v>
      </c>
      <c r="S1535" s="188">
        <v>0</v>
      </c>
      <c r="T1535" s="189">
        <f>S1535*H1535</f>
        <v>0</v>
      </c>
      <c r="U1535" s="34"/>
      <c r="V1535" s="34"/>
      <c r="W1535" s="34"/>
      <c r="X1535" s="34"/>
      <c r="Y1535" s="34"/>
      <c r="Z1535" s="34"/>
      <c r="AA1535" s="34"/>
      <c r="AB1535" s="34"/>
      <c r="AC1535" s="34"/>
      <c r="AD1535" s="34"/>
      <c r="AE1535" s="34"/>
      <c r="AR1535" s="190" t="s">
        <v>144</v>
      </c>
      <c r="AT1535" s="190" t="s">
        <v>678</v>
      </c>
      <c r="AU1535" s="190" t="s">
        <v>83</v>
      </c>
      <c r="AY1535" s="17" t="s">
        <v>137</v>
      </c>
      <c r="BE1535" s="191">
        <f>IF(N1535="základní",J1535,0)</f>
        <v>0</v>
      </c>
      <c r="BF1535" s="191">
        <f>IF(N1535="snížená",J1535,0)</f>
        <v>0</v>
      </c>
      <c r="BG1535" s="191">
        <f>IF(N1535="zákl. přenesená",J1535,0)</f>
        <v>0</v>
      </c>
      <c r="BH1535" s="191">
        <f>IF(N1535="sníž. přenesená",J1535,0)</f>
        <v>0</v>
      </c>
      <c r="BI1535" s="191">
        <f>IF(N1535="nulová",J1535,0)</f>
        <v>0</v>
      </c>
      <c r="BJ1535" s="17" t="s">
        <v>83</v>
      </c>
      <c r="BK1535" s="191">
        <f>ROUND(I1535*H1535,2)</f>
        <v>0</v>
      </c>
      <c r="BL1535" s="17" t="s">
        <v>144</v>
      </c>
      <c r="BM1535" s="190" t="s">
        <v>2827</v>
      </c>
    </row>
    <row r="1536" spans="1:65" s="2" customFormat="1" ht="117">
      <c r="A1536" s="34"/>
      <c r="B1536" s="35"/>
      <c r="C1536" s="36"/>
      <c r="D1536" s="192" t="s">
        <v>146</v>
      </c>
      <c r="E1536" s="36"/>
      <c r="F1536" s="193" t="s">
        <v>812</v>
      </c>
      <c r="G1536" s="36"/>
      <c r="H1536" s="36"/>
      <c r="I1536" s="194"/>
      <c r="J1536" s="36"/>
      <c r="K1536" s="36"/>
      <c r="L1536" s="39"/>
      <c r="M1536" s="195"/>
      <c r="N1536" s="196"/>
      <c r="O1536" s="71"/>
      <c r="P1536" s="71"/>
      <c r="Q1536" s="71"/>
      <c r="R1536" s="71"/>
      <c r="S1536" s="71"/>
      <c r="T1536" s="72"/>
      <c r="U1536" s="34"/>
      <c r="V1536" s="34"/>
      <c r="W1536" s="34"/>
      <c r="X1536" s="34"/>
      <c r="Y1536" s="34"/>
      <c r="Z1536" s="34"/>
      <c r="AA1536" s="34"/>
      <c r="AB1536" s="34"/>
      <c r="AC1536" s="34"/>
      <c r="AD1536" s="34"/>
      <c r="AE1536" s="34"/>
      <c r="AT1536" s="17" t="s">
        <v>146</v>
      </c>
      <c r="AU1536" s="17" t="s">
        <v>83</v>
      </c>
    </row>
    <row r="1537" spans="1:65" s="12" customFormat="1">
      <c r="B1537" s="197"/>
      <c r="C1537" s="198"/>
      <c r="D1537" s="192" t="s">
        <v>147</v>
      </c>
      <c r="E1537" s="199" t="s">
        <v>1</v>
      </c>
      <c r="F1537" s="200" t="s">
        <v>2828</v>
      </c>
      <c r="G1537" s="198"/>
      <c r="H1537" s="199" t="s">
        <v>1</v>
      </c>
      <c r="I1537" s="201"/>
      <c r="J1537" s="198"/>
      <c r="K1537" s="198"/>
      <c r="L1537" s="202"/>
      <c r="M1537" s="203"/>
      <c r="N1537" s="204"/>
      <c r="O1537" s="204"/>
      <c r="P1537" s="204"/>
      <c r="Q1537" s="204"/>
      <c r="R1537" s="204"/>
      <c r="S1537" s="204"/>
      <c r="T1537" s="205"/>
      <c r="AT1537" s="206" t="s">
        <v>147</v>
      </c>
      <c r="AU1537" s="206" t="s">
        <v>83</v>
      </c>
      <c r="AV1537" s="12" t="s">
        <v>83</v>
      </c>
      <c r="AW1537" s="12" t="s">
        <v>31</v>
      </c>
      <c r="AX1537" s="12" t="s">
        <v>75</v>
      </c>
      <c r="AY1537" s="206" t="s">
        <v>137</v>
      </c>
    </row>
    <row r="1538" spans="1:65" s="13" customFormat="1">
      <c r="B1538" s="207"/>
      <c r="C1538" s="208"/>
      <c r="D1538" s="192" t="s">
        <v>147</v>
      </c>
      <c r="E1538" s="209" t="s">
        <v>1</v>
      </c>
      <c r="F1538" s="210" t="s">
        <v>85</v>
      </c>
      <c r="G1538" s="208"/>
      <c r="H1538" s="211">
        <v>2</v>
      </c>
      <c r="I1538" s="212"/>
      <c r="J1538" s="208"/>
      <c r="K1538" s="208"/>
      <c r="L1538" s="213"/>
      <c r="M1538" s="214"/>
      <c r="N1538" s="215"/>
      <c r="O1538" s="215"/>
      <c r="P1538" s="215"/>
      <c r="Q1538" s="215"/>
      <c r="R1538" s="215"/>
      <c r="S1538" s="215"/>
      <c r="T1538" s="216"/>
      <c r="AT1538" s="217" t="s">
        <v>147</v>
      </c>
      <c r="AU1538" s="217" t="s">
        <v>83</v>
      </c>
      <c r="AV1538" s="13" t="s">
        <v>85</v>
      </c>
      <c r="AW1538" s="13" t="s">
        <v>31</v>
      </c>
      <c r="AX1538" s="13" t="s">
        <v>75</v>
      </c>
      <c r="AY1538" s="217" t="s">
        <v>137</v>
      </c>
    </row>
    <row r="1539" spans="1:65" s="12" customFormat="1">
      <c r="B1539" s="197"/>
      <c r="C1539" s="198"/>
      <c r="D1539" s="192" t="s">
        <v>147</v>
      </c>
      <c r="E1539" s="199" t="s">
        <v>1</v>
      </c>
      <c r="F1539" s="200" t="s">
        <v>2829</v>
      </c>
      <c r="G1539" s="198"/>
      <c r="H1539" s="199" t="s">
        <v>1</v>
      </c>
      <c r="I1539" s="201"/>
      <c r="J1539" s="198"/>
      <c r="K1539" s="198"/>
      <c r="L1539" s="202"/>
      <c r="M1539" s="203"/>
      <c r="N1539" s="204"/>
      <c r="O1539" s="204"/>
      <c r="P1539" s="204"/>
      <c r="Q1539" s="204"/>
      <c r="R1539" s="204"/>
      <c r="S1539" s="204"/>
      <c r="T1539" s="205"/>
      <c r="AT1539" s="206" t="s">
        <v>147</v>
      </c>
      <c r="AU1539" s="206" t="s">
        <v>83</v>
      </c>
      <c r="AV1539" s="12" t="s">
        <v>83</v>
      </c>
      <c r="AW1539" s="12" t="s">
        <v>31</v>
      </c>
      <c r="AX1539" s="12" t="s">
        <v>75</v>
      </c>
      <c r="AY1539" s="206" t="s">
        <v>137</v>
      </c>
    </row>
    <row r="1540" spans="1:65" s="13" customFormat="1">
      <c r="B1540" s="207"/>
      <c r="C1540" s="208"/>
      <c r="D1540" s="192" t="s">
        <v>147</v>
      </c>
      <c r="E1540" s="209" t="s">
        <v>1</v>
      </c>
      <c r="F1540" s="210" t="s">
        <v>136</v>
      </c>
      <c r="G1540" s="208"/>
      <c r="H1540" s="211">
        <v>3</v>
      </c>
      <c r="I1540" s="212"/>
      <c r="J1540" s="208"/>
      <c r="K1540" s="208"/>
      <c r="L1540" s="213"/>
      <c r="M1540" s="214"/>
      <c r="N1540" s="215"/>
      <c r="O1540" s="215"/>
      <c r="P1540" s="215"/>
      <c r="Q1540" s="215"/>
      <c r="R1540" s="215"/>
      <c r="S1540" s="215"/>
      <c r="T1540" s="216"/>
      <c r="AT1540" s="217" t="s">
        <v>147</v>
      </c>
      <c r="AU1540" s="217" t="s">
        <v>83</v>
      </c>
      <c r="AV1540" s="13" t="s">
        <v>85</v>
      </c>
      <c r="AW1540" s="13" t="s">
        <v>31</v>
      </c>
      <c r="AX1540" s="13" t="s">
        <v>75</v>
      </c>
      <c r="AY1540" s="217" t="s">
        <v>137</v>
      </c>
    </row>
    <row r="1541" spans="1:65" s="12" customFormat="1">
      <c r="B1541" s="197"/>
      <c r="C1541" s="198"/>
      <c r="D1541" s="192" t="s">
        <v>147</v>
      </c>
      <c r="E1541" s="199" t="s">
        <v>1</v>
      </c>
      <c r="F1541" s="200" t="s">
        <v>2830</v>
      </c>
      <c r="G1541" s="198"/>
      <c r="H1541" s="199" t="s">
        <v>1</v>
      </c>
      <c r="I1541" s="201"/>
      <c r="J1541" s="198"/>
      <c r="K1541" s="198"/>
      <c r="L1541" s="202"/>
      <c r="M1541" s="203"/>
      <c r="N1541" s="204"/>
      <c r="O1541" s="204"/>
      <c r="P1541" s="204"/>
      <c r="Q1541" s="204"/>
      <c r="R1541" s="204"/>
      <c r="S1541" s="204"/>
      <c r="T1541" s="205"/>
      <c r="AT1541" s="206" t="s">
        <v>147</v>
      </c>
      <c r="AU1541" s="206" t="s">
        <v>83</v>
      </c>
      <c r="AV1541" s="12" t="s">
        <v>83</v>
      </c>
      <c r="AW1541" s="12" t="s">
        <v>31</v>
      </c>
      <c r="AX1541" s="12" t="s">
        <v>75</v>
      </c>
      <c r="AY1541" s="206" t="s">
        <v>137</v>
      </c>
    </row>
    <row r="1542" spans="1:65" s="13" customFormat="1">
      <c r="B1542" s="207"/>
      <c r="C1542" s="208"/>
      <c r="D1542" s="192" t="s">
        <v>147</v>
      </c>
      <c r="E1542" s="209" t="s">
        <v>1</v>
      </c>
      <c r="F1542" s="210" t="s">
        <v>83</v>
      </c>
      <c r="G1542" s="208"/>
      <c r="H1542" s="211">
        <v>1</v>
      </c>
      <c r="I1542" s="212"/>
      <c r="J1542" s="208"/>
      <c r="K1542" s="208"/>
      <c r="L1542" s="213"/>
      <c r="M1542" s="214"/>
      <c r="N1542" s="215"/>
      <c r="O1542" s="215"/>
      <c r="P1542" s="215"/>
      <c r="Q1542" s="215"/>
      <c r="R1542" s="215"/>
      <c r="S1542" s="215"/>
      <c r="T1542" s="216"/>
      <c r="AT1542" s="217" t="s">
        <v>147</v>
      </c>
      <c r="AU1542" s="217" t="s">
        <v>83</v>
      </c>
      <c r="AV1542" s="13" t="s">
        <v>85</v>
      </c>
      <c r="AW1542" s="13" t="s">
        <v>31</v>
      </c>
      <c r="AX1542" s="13" t="s">
        <v>75</v>
      </c>
      <c r="AY1542" s="217" t="s">
        <v>137</v>
      </c>
    </row>
    <row r="1543" spans="1:65" s="12" customFormat="1">
      <c r="B1543" s="197"/>
      <c r="C1543" s="198"/>
      <c r="D1543" s="192" t="s">
        <v>147</v>
      </c>
      <c r="E1543" s="199" t="s">
        <v>1</v>
      </c>
      <c r="F1543" s="200" t="s">
        <v>2831</v>
      </c>
      <c r="G1543" s="198"/>
      <c r="H1543" s="199" t="s">
        <v>1</v>
      </c>
      <c r="I1543" s="201"/>
      <c r="J1543" s="198"/>
      <c r="K1543" s="198"/>
      <c r="L1543" s="202"/>
      <c r="M1543" s="203"/>
      <c r="N1543" s="204"/>
      <c r="O1543" s="204"/>
      <c r="P1543" s="204"/>
      <c r="Q1543" s="204"/>
      <c r="R1543" s="204"/>
      <c r="S1543" s="204"/>
      <c r="T1543" s="205"/>
      <c r="AT1543" s="206" t="s">
        <v>147</v>
      </c>
      <c r="AU1543" s="206" t="s">
        <v>83</v>
      </c>
      <c r="AV1543" s="12" t="s">
        <v>83</v>
      </c>
      <c r="AW1543" s="12" t="s">
        <v>31</v>
      </c>
      <c r="AX1543" s="12" t="s">
        <v>75</v>
      </c>
      <c r="AY1543" s="206" t="s">
        <v>137</v>
      </c>
    </row>
    <row r="1544" spans="1:65" s="13" customFormat="1">
      <c r="B1544" s="207"/>
      <c r="C1544" s="208"/>
      <c r="D1544" s="192" t="s">
        <v>147</v>
      </c>
      <c r="E1544" s="209" t="s">
        <v>1</v>
      </c>
      <c r="F1544" s="210" t="s">
        <v>83</v>
      </c>
      <c r="G1544" s="208"/>
      <c r="H1544" s="211">
        <v>1</v>
      </c>
      <c r="I1544" s="212"/>
      <c r="J1544" s="208"/>
      <c r="K1544" s="208"/>
      <c r="L1544" s="213"/>
      <c r="M1544" s="214"/>
      <c r="N1544" s="215"/>
      <c r="O1544" s="215"/>
      <c r="P1544" s="215"/>
      <c r="Q1544" s="215"/>
      <c r="R1544" s="215"/>
      <c r="S1544" s="215"/>
      <c r="T1544" s="216"/>
      <c r="AT1544" s="217" t="s">
        <v>147</v>
      </c>
      <c r="AU1544" s="217" t="s">
        <v>83</v>
      </c>
      <c r="AV1544" s="13" t="s">
        <v>85</v>
      </c>
      <c r="AW1544" s="13" t="s">
        <v>31</v>
      </c>
      <c r="AX1544" s="13" t="s">
        <v>75</v>
      </c>
      <c r="AY1544" s="217" t="s">
        <v>137</v>
      </c>
    </row>
    <row r="1545" spans="1:65" s="12" customFormat="1">
      <c r="B1545" s="197"/>
      <c r="C1545" s="198"/>
      <c r="D1545" s="192" t="s">
        <v>147</v>
      </c>
      <c r="E1545" s="199" t="s">
        <v>1</v>
      </c>
      <c r="F1545" s="200" t="s">
        <v>2832</v>
      </c>
      <c r="G1545" s="198"/>
      <c r="H1545" s="199" t="s">
        <v>1</v>
      </c>
      <c r="I1545" s="201"/>
      <c r="J1545" s="198"/>
      <c r="K1545" s="198"/>
      <c r="L1545" s="202"/>
      <c r="M1545" s="203"/>
      <c r="N1545" s="204"/>
      <c r="O1545" s="204"/>
      <c r="P1545" s="204"/>
      <c r="Q1545" s="204"/>
      <c r="R1545" s="204"/>
      <c r="S1545" s="204"/>
      <c r="T1545" s="205"/>
      <c r="AT1545" s="206" t="s">
        <v>147</v>
      </c>
      <c r="AU1545" s="206" t="s">
        <v>83</v>
      </c>
      <c r="AV1545" s="12" t="s">
        <v>83</v>
      </c>
      <c r="AW1545" s="12" t="s">
        <v>31</v>
      </c>
      <c r="AX1545" s="12" t="s">
        <v>75</v>
      </c>
      <c r="AY1545" s="206" t="s">
        <v>137</v>
      </c>
    </row>
    <row r="1546" spans="1:65" s="13" customFormat="1">
      <c r="B1546" s="207"/>
      <c r="C1546" s="208"/>
      <c r="D1546" s="192" t="s">
        <v>147</v>
      </c>
      <c r="E1546" s="209" t="s">
        <v>1</v>
      </c>
      <c r="F1546" s="210" t="s">
        <v>85</v>
      </c>
      <c r="G1546" s="208"/>
      <c r="H1546" s="211">
        <v>2</v>
      </c>
      <c r="I1546" s="212"/>
      <c r="J1546" s="208"/>
      <c r="K1546" s="208"/>
      <c r="L1546" s="213"/>
      <c r="M1546" s="214"/>
      <c r="N1546" s="215"/>
      <c r="O1546" s="215"/>
      <c r="P1546" s="215"/>
      <c r="Q1546" s="215"/>
      <c r="R1546" s="215"/>
      <c r="S1546" s="215"/>
      <c r="T1546" s="216"/>
      <c r="AT1546" s="217" t="s">
        <v>147</v>
      </c>
      <c r="AU1546" s="217" t="s">
        <v>83</v>
      </c>
      <c r="AV1546" s="13" t="s">
        <v>85</v>
      </c>
      <c r="AW1546" s="13" t="s">
        <v>31</v>
      </c>
      <c r="AX1546" s="13" t="s">
        <v>75</v>
      </c>
      <c r="AY1546" s="217" t="s">
        <v>137</v>
      </c>
    </row>
    <row r="1547" spans="1:65" s="12" customFormat="1">
      <c r="B1547" s="197"/>
      <c r="C1547" s="198"/>
      <c r="D1547" s="192" t="s">
        <v>147</v>
      </c>
      <c r="E1547" s="199" t="s">
        <v>1</v>
      </c>
      <c r="F1547" s="200" t="s">
        <v>2833</v>
      </c>
      <c r="G1547" s="198"/>
      <c r="H1547" s="199" t="s">
        <v>1</v>
      </c>
      <c r="I1547" s="201"/>
      <c r="J1547" s="198"/>
      <c r="K1547" s="198"/>
      <c r="L1547" s="202"/>
      <c r="M1547" s="203"/>
      <c r="N1547" s="204"/>
      <c r="O1547" s="204"/>
      <c r="P1547" s="204"/>
      <c r="Q1547" s="204"/>
      <c r="R1547" s="204"/>
      <c r="S1547" s="204"/>
      <c r="T1547" s="205"/>
      <c r="AT1547" s="206" t="s">
        <v>147</v>
      </c>
      <c r="AU1547" s="206" t="s">
        <v>83</v>
      </c>
      <c r="AV1547" s="12" t="s">
        <v>83</v>
      </c>
      <c r="AW1547" s="12" t="s">
        <v>31</v>
      </c>
      <c r="AX1547" s="12" t="s">
        <v>75</v>
      </c>
      <c r="AY1547" s="206" t="s">
        <v>137</v>
      </c>
    </row>
    <row r="1548" spans="1:65" s="13" customFormat="1">
      <c r="B1548" s="207"/>
      <c r="C1548" s="208"/>
      <c r="D1548" s="192" t="s">
        <v>147</v>
      </c>
      <c r="E1548" s="209" t="s">
        <v>1</v>
      </c>
      <c r="F1548" s="210" t="s">
        <v>144</v>
      </c>
      <c r="G1548" s="208"/>
      <c r="H1548" s="211">
        <v>4</v>
      </c>
      <c r="I1548" s="212"/>
      <c r="J1548" s="208"/>
      <c r="K1548" s="208"/>
      <c r="L1548" s="213"/>
      <c r="M1548" s="214"/>
      <c r="N1548" s="215"/>
      <c r="O1548" s="215"/>
      <c r="P1548" s="215"/>
      <c r="Q1548" s="215"/>
      <c r="R1548" s="215"/>
      <c r="S1548" s="215"/>
      <c r="T1548" s="216"/>
      <c r="AT1548" s="217" t="s">
        <v>147</v>
      </c>
      <c r="AU1548" s="217" t="s">
        <v>83</v>
      </c>
      <c r="AV1548" s="13" t="s">
        <v>85</v>
      </c>
      <c r="AW1548" s="13" t="s">
        <v>31</v>
      </c>
      <c r="AX1548" s="13" t="s">
        <v>75</v>
      </c>
      <c r="AY1548" s="217" t="s">
        <v>137</v>
      </c>
    </row>
    <row r="1549" spans="1:65" s="14" customFormat="1">
      <c r="B1549" s="218"/>
      <c r="C1549" s="219"/>
      <c r="D1549" s="192" t="s">
        <v>147</v>
      </c>
      <c r="E1549" s="220" t="s">
        <v>1</v>
      </c>
      <c r="F1549" s="221" t="s">
        <v>152</v>
      </c>
      <c r="G1549" s="219"/>
      <c r="H1549" s="222">
        <v>13</v>
      </c>
      <c r="I1549" s="223"/>
      <c r="J1549" s="219"/>
      <c r="K1549" s="219"/>
      <c r="L1549" s="224"/>
      <c r="M1549" s="225"/>
      <c r="N1549" s="226"/>
      <c r="O1549" s="226"/>
      <c r="P1549" s="226"/>
      <c r="Q1549" s="226"/>
      <c r="R1549" s="226"/>
      <c r="S1549" s="226"/>
      <c r="T1549" s="227"/>
      <c r="AT1549" s="228" t="s">
        <v>147</v>
      </c>
      <c r="AU1549" s="228" t="s">
        <v>83</v>
      </c>
      <c r="AV1549" s="14" t="s">
        <v>144</v>
      </c>
      <c r="AW1549" s="14" t="s">
        <v>31</v>
      </c>
      <c r="AX1549" s="14" t="s">
        <v>83</v>
      </c>
      <c r="AY1549" s="228" t="s">
        <v>137</v>
      </c>
    </row>
    <row r="1550" spans="1:65" s="2" customFormat="1" ht="33" customHeight="1">
      <c r="A1550" s="34"/>
      <c r="B1550" s="35"/>
      <c r="C1550" s="229" t="s">
        <v>918</v>
      </c>
      <c r="D1550" s="229" t="s">
        <v>678</v>
      </c>
      <c r="E1550" s="230" t="s">
        <v>803</v>
      </c>
      <c r="F1550" s="231" t="s">
        <v>804</v>
      </c>
      <c r="G1550" s="232" t="s">
        <v>156</v>
      </c>
      <c r="H1550" s="233">
        <v>61</v>
      </c>
      <c r="I1550" s="234"/>
      <c r="J1550" s="235">
        <f>ROUND(I1550*H1550,2)</f>
        <v>0</v>
      </c>
      <c r="K1550" s="231" t="s">
        <v>142</v>
      </c>
      <c r="L1550" s="39"/>
      <c r="M1550" s="236" t="s">
        <v>1</v>
      </c>
      <c r="N1550" s="237" t="s">
        <v>40</v>
      </c>
      <c r="O1550" s="71"/>
      <c r="P1550" s="188">
        <f>O1550*H1550</f>
        <v>0</v>
      </c>
      <c r="Q1550" s="188">
        <v>0</v>
      </c>
      <c r="R1550" s="188">
        <f>Q1550*H1550</f>
        <v>0</v>
      </c>
      <c r="S1550" s="188">
        <v>0</v>
      </c>
      <c r="T1550" s="189">
        <f>S1550*H1550</f>
        <v>0</v>
      </c>
      <c r="U1550" s="34"/>
      <c r="V1550" s="34"/>
      <c r="W1550" s="34"/>
      <c r="X1550" s="34"/>
      <c r="Y1550" s="34"/>
      <c r="Z1550" s="34"/>
      <c r="AA1550" s="34"/>
      <c r="AB1550" s="34"/>
      <c r="AC1550" s="34"/>
      <c r="AD1550" s="34"/>
      <c r="AE1550" s="34"/>
      <c r="AR1550" s="190" t="s">
        <v>144</v>
      </c>
      <c r="AT1550" s="190" t="s">
        <v>678</v>
      </c>
      <c r="AU1550" s="190" t="s">
        <v>83</v>
      </c>
      <c r="AY1550" s="17" t="s">
        <v>137</v>
      </c>
      <c r="BE1550" s="191">
        <f>IF(N1550="základní",J1550,0)</f>
        <v>0</v>
      </c>
      <c r="BF1550" s="191">
        <f>IF(N1550="snížená",J1550,0)</f>
        <v>0</v>
      </c>
      <c r="BG1550" s="191">
        <f>IF(N1550="zákl. přenesená",J1550,0)</f>
        <v>0</v>
      </c>
      <c r="BH1550" s="191">
        <f>IF(N1550="sníž. přenesená",J1550,0)</f>
        <v>0</v>
      </c>
      <c r="BI1550" s="191">
        <f>IF(N1550="nulová",J1550,0)</f>
        <v>0</v>
      </c>
      <c r="BJ1550" s="17" t="s">
        <v>83</v>
      </c>
      <c r="BK1550" s="191">
        <f>ROUND(I1550*H1550,2)</f>
        <v>0</v>
      </c>
      <c r="BL1550" s="17" t="s">
        <v>144</v>
      </c>
      <c r="BM1550" s="190" t="s">
        <v>2834</v>
      </c>
    </row>
    <row r="1551" spans="1:65" s="2" customFormat="1" ht="97.5">
      <c r="A1551" s="34"/>
      <c r="B1551" s="35"/>
      <c r="C1551" s="36"/>
      <c r="D1551" s="192" t="s">
        <v>146</v>
      </c>
      <c r="E1551" s="36"/>
      <c r="F1551" s="193" t="s">
        <v>806</v>
      </c>
      <c r="G1551" s="36"/>
      <c r="H1551" s="36"/>
      <c r="I1551" s="194"/>
      <c r="J1551" s="36"/>
      <c r="K1551" s="36"/>
      <c r="L1551" s="39"/>
      <c r="M1551" s="195"/>
      <c r="N1551" s="196"/>
      <c r="O1551" s="71"/>
      <c r="P1551" s="71"/>
      <c r="Q1551" s="71"/>
      <c r="R1551" s="71"/>
      <c r="S1551" s="71"/>
      <c r="T1551" s="72"/>
      <c r="U1551" s="34"/>
      <c r="V1551" s="34"/>
      <c r="W1551" s="34"/>
      <c r="X1551" s="34"/>
      <c r="Y1551" s="34"/>
      <c r="Z1551" s="34"/>
      <c r="AA1551" s="34"/>
      <c r="AB1551" s="34"/>
      <c r="AC1551" s="34"/>
      <c r="AD1551" s="34"/>
      <c r="AE1551" s="34"/>
      <c r="AT1551" s="17" t="s">
        <v>146</v>
      </c>
      <c r="AU1551" s="17" t="s">
        <v>83</v>
      </c>
    </row>
    <row r="1552" spans="1:65" s="12" customFormat="1">
      <c r="B1552" s="197"/>
      <c r="C1552" s="198"/>
      <c r="D1552" s="192" t="s">
        <v>147</v>
      </c>
      <c r="E1552" s="199" t="s">
        <v>1</v>
      </c>
      <c r="F1552" s="200" t="s">
        <v>2411</v>
      </c>
      <c r="G1552" s="198"/>
      <c r="H1552" s="199" t="s">
        <v>1</v>
      </c>
      <c r="I1552" s="201"/>
      <c r="J1552" s="198"/>
      <c r="K1552" s="198"/>
      <c r="L1552" s="202"/>
      <c r="M1552" s="203"/>
      <c r="N1552" s="204"/>
      <c r="O1552" s="204"/>
      <c r="P1552" s="204"/>
      <c r="Q1552" s="204"/>
      <c r="R1552" s="204"/>
      <c r="S1552" s="204"/>
      <c r="T1552" s="205"/>
      <c r="AT1552" s="206" t="s">
        <v>147</v>
      </c>
      <c r="AU1552" s="206" t="s">
        <v>83</v>
      </c>
      <c r="AV1552" s="12" t="s">
        <v>83</v>
      </c>
      <c r="AW1552" s="12" t="s">
        <v>31</v>
      </c>
      <c r="AX1552" s="12" t="s">
        <v>75</v>
      </c>
      <c r="AY1552" s="206" t="s">
        <v>137</v>
      </c>
    </row>
    <row r="1553" spans="1:65" s="13" customFormat="1">
      <c r="B1553" s="207"/>
      <c r="C1553" s="208"/>
      <c r="D1553" s="192" t="s">
        <v>147</v>
      </c>
      <c r="E1553" s="209" t="s">
        <v>1</v>
      </c>
      <c r="F1553" s="210" t="s">
        <v>85</v>
      </c>
      <c r="G1553" s="208"/>
      <c r="H1553" s="211">
        <v>2</v>
      </c>
      <c r="I1553" s="212"/>
      <c r="J1553" s="208"/>
      <c r="K1553" s="208"/>
      <c r="L1553" s="213"/>
      <c r="M1553" s="214"/>
      <c r="N1553" s="215"/>
      <c r="O1553" s="215"/>
      <c r="P1553" s="215"/>
      <c r="Q1553" s="215"/>
      <c r="R1553" s="215"/>
      <c r="S1553" s="215"/>
      <c r="T1553" s="216"/>
      <c r="AT1553" s="217" t="s">
        <v>147</v>
      </c>
      <c r="AU1553" s="217" t="s">
        <v>83</v>
      </c>
      <c r="AV1553" s="13" t="s">
        <v>85</v>
      </c>
      <c r="AW1553" s="13" t="s">
        <v>31</v>
      </c>
      <c r="AX1553" s="13" t="s">
        <v>75</v>
      </c>
      <c r="AY1553" s="217" t="s">
        <v>137</v>
      </c>
    </row>
    <row r="1554" spans="1:65" s="12" customFormat="1">
      <c r="B1554" s="197"/>
      <c r="C1554" s="198"/>
      <c r="D1554" s="192" t="s">
        <v>147</v>
      </c>
      <c r="E1554" s="199" t="s">
        <v>1</v>
      </c>
      <c r="F1554" s="200" t="s">
        <v>2412</v>
      </c>
      <c r="G1554" s="198"/>
      <c r="H1554" s="199" t="s">
        <v>1</v>
      </c>
      <c r="I1554" s="201"/>
      <c r="J1554" s="198"/>
      <c r="K1554" s="198"/>
      <c r="L1554" s="202"/>
      <c r="M1554" s="203"/>
      <c r="N1554" s="204"/>
      <c r="O1554" s="204"/>
      <c r="P1554" s="204"/>
      <c r="Q1554" s="204"/>
      <c r="R1554" s="204"/>
      <c r="S1554" s="204"/>
      <c r="T1554" s="205"/>
      <c r="AT1554" s="206" t="s">
        <v>147</v>
      </c>
      <c r="AU1554" s="206" t="s">
        <v>83</v>
      </c>
      <c r="AV1554" s="12" t="s">
        <v>83</v>
      </c>
      <c r="AW1554" s="12" t="s">
        <v>31</v>
      </c>
      <c r="AX1554" s="12" t="s">
        <v>75</v>
      </c>
      <c r="AY1554" s="206" t="s">
        <v>137</v>
      </c>
    </row>
    <row r="1555" spans="1:65" s="13" customFormat="1">
      <c r="B1555" s="207"/>
      <c r="C1555" s="208"/>
      <c r="D1555" s="192" t="s">
        <v>147</v>
      </c>
      <c r="E1555" s="209" t="s">
        <v>1</v>
      </c>
      <c r="F1555" s="210" t="s">
        <v>205</v>
      </c>
      <c r="G1555" s="208"/>
      <c r="H1555" s="211">
        <v>10</v>
      </c>
      <c r="I1555" s="212"/>
      <c r="J1555" s="208"/>
      <c r="K1555" s="208"/>
      <c r="L1555" s="213"/>
      <c r="M1555" s="214"/>
      <c r="N1555" s="215"/>
      <c r="O1555" s="215"/>
      <c r="P1555" s="215"/>
      <c r="Q1555" s="215"/>
      <c r="R1555" s="215"/>
      <c r="S1555" s="215"/>
      <c r="T1555" s="216"/>
      <c r="AT1555" s="217" t="s">
        <v>147</v>
      </c>
      <c r="AU1555" s="217" t="s">
        <v>83</v>
      </c>
      <c r="AV1555" s="13" t="s">
        <v>85</v>
      </c>
      <c r="AW1555" s="13" t="s">
        <v>31</v>
      </c>
      <c r="AX1555" s="13" t="s">
        <v>75</v>
      </c>
      <c r="AY1555" s="217" t="s">
        <v>137</v>
      </c>
    </row>
    <row r="1556" spans="1:65" s="12" customFormat="1">
      <c r="B1556" s="197"/>
      <c r="C1556" s="198"/>
      <c r="D1556" s="192" t="s">
        <v>147</v>
      </c>
      <c r="E1556" s="199" t="s">
        <v>1</v>
      </c>
      <c r="F1556" s="200" t="s">
        <v>2413</v>
      </c>
      <c r="G1556" s="198"/>
      <c r="H1556" s="199" t="s">
        <v>1</v>
      </c>
      <c r="I1556" s="201"/>
      <c r="J1556" s="198"/>
      <c r="K1556" s="198"/>
      <c r="L1556" s="202"/>
      <c r="M1556" s="203"/>
      <c r="N1556" s="204"/>
      <c r="O1556" s="204"/>
      <c r="P1556" s="204"/>
      <c r="Q1556" s="204"/>
      <c r="R1556" s="204"/>
      <c r="S1556" s="204"/>
      <c r="T1556" s="205"/>
      <c r="AT1556" s="206" t="s">
        <v>147</v>
      </c>
      <c r="AU1556" s="206" t="s">
        <v>83</v>
      </c>
      <c r="AV1556" s="12" t="s">
        <v>83</v>
      </c>
      <c r="AW1556" s="12" t="s">
        <v>31</v>
      </c>
      <c r="AX1556" s="12" t="s">
        <v>75</v>
      </c>
      <c r="AY1556" s="206" t="s">
        <v>137</v>
      </c>
    </row>
    <row r="1557" spans="1:65" s="13" customFormat="1">
      <c r="B1557" s="207"/>
      <c r="C1557" s="208"/>
      <c r="D1557" s="192" t="s">
        <v>147</v>
      </c>
      <c r="E1557" s="209" t="s">
        <v>1</v>
      </c>
      <c r="F1557" s="210" t="s">
        <v>257</v>
      </c>
      <c r="G1557" s="208"/>
      <c r="H1557" s="211">
        <v>19</v>
      </c>
      <c r="I1557" s="212"/>
      <c r="J1557" s="208"/>
      <c r="K1557" s="208"/>
      <c r="L1557" s="213"/>
      <c r="M1557" s="214"/>
      <c r="N1557" s="215"/>
      <c r="O1557" s="215"/>
      <c r="P1557" s="215"/>
      <c r="Q1557" s="215"/>
      <c r="R1557" s="215"/>
      <c r="S1557" s="215"/>
      <c r="T1557" s="216"/>
      <c r="AT1557" s="217" t="s">
        <v>147</v>
      </c>
      <c r="AU1557" s="217" t="s">
        <v>83</v>
      </c>
      <c r="AV1557" s="13" t="s">
        <v>85</v>
      </c>
      <c r="AW1557" s="13" t="s">
        <v>31</v>
      </c>
      <c r="AX1557" s="13" t="s">
        <v>75</v>
      </c>
      <c r="AY1557" s="217" t="s">
        <v>137</v>
      </c>
    </row>
    <row r="1558" spans="1:65" s="12" customFormat="1">
      <c r="B1558" s="197"/>
      <c r="C1558" s="198"/>
      <c r="D1558" s="192" t="s">
        <v>147</v>
      </c>
      <c r="E1558" s="199" t="s">
        <v>1</v>
      </c>
      <c r="F1558" s="200" t="s">
        <v>2414</v>
      </c>
      <c r="G1558" s="198"/>
      <c r="H1558" s="199" t="s">
        <v>1</v>
      </c>
      <c r="I1558" s="201"/>
      <c r="J1558" s="198"/>
      <c r="K1558" s="198"/>
      <c r="L1558" s="202"/>
      <c r="M1558" s="203"/>
      <c r="N1558" s="204"/>
      <c r="O1558" s="204"/>
      <c r="P1558" s="204"/>
      <c r="Q1558" s="204"/>
      <c r="R1558" s="204"/>
      <c r="S1558" s="204"/>
      <c r="T1558" s="205"/>
      <c r="AT1558" s="206" t="s">
        <v>147</v>
      </c>
      <c r="AU1558" s="206" t="s">
        <v>83</v>
      </c>
      <c r="AV1558" s="12" t="s">
        <v>83</v>
      </c>
      <c r="AW1558" s="12" t="s">
        <v>31</v>
      </c>
      <c r="AX1558" s="12" t="s">
        <v>75</v>
      </c>
      <c r="AY1558" s="206" t="s">
        <v>137</v>
      </c>
    </row>
    <row r="1559" spans="1:65" s="13" customFormat="1">
      <c r="B1559" s="207"/>
      <c r="C1559" s="208"/>
      <c r="D1559" s="192" t="s">
        <v>147</v>
      </c>
      <c r="E1559" s="209" t="s">
        <v>1</v>
      </c>
      <c r="F1559" s="210" t="s">
        <v>205</v>
      </c>
      <c r="G1559" s="208"/>
      <c r="H1559" s="211">
        <v>10</v>
      </c>
      <c r="I1559" s="212"/>
      <c r="J1559" s="208"/>
      <c r="K1559" s="208"/>
      <c r="L1559" s="213"/>
      <c r="M1559" s="214"/>
      <c r="N1559" s="215"/>
      <c r="O1559" s="215"/>
      <c r="P1559" s="215"/>
      <c r="Q1559" s="215"/>
      <c r="R1559" s="215"/>
      <c r="S1559" s="215"/>
      <c r="T1559" s="216"/>
      <c r="AT1559" s="217" t="s">
        <v>147</v>
      </c>
      <c r="AU1559" s="217" t="s">
        <v>83</v>
      </c>
      <c r="AV1559" s="13" t="s">
        <v>85</v>
      </c>
      <c r="AW1559" s="13" t="s">
        <v>31</v>
      </c>
      <c r="AX1559" s="13" t="s">
        <v>75</v>
      </c>
      <c r="AY1559" s="217" t="s">
        <v>137</v>
      </c>
    </row>
    <row r="1560" spans="1:65" s="12" customFormat="1">
      <c r="B1560" s="197"/>
      <c r="C1560" s="198"/>
      <c r="D1560" s="192" t="s">
        <v>147</v>
      </c>
      <c r="E1560" s="199" t="s">
        <v>1</v>
      </c>
      <c r="F1560" s="200" t="s">
        <v>2415</v>
      </c>
      <c r="G1560" s="198"/>
      <c r="H1560" s="199" t="s">
        <v>1</v>
      </c>
      <c r="I1560" s="201"/>
      <c r="J1560" s="198"/>
      <c r="K1560" s="198"/>
      <c r="L1560" s="202"/>
      <c r="M1560" s="203"/>
      <c r="N1560" s="204"/>
      <c r="O1560" s="204"/>
      <c r="P1560" s="204"/>
      <c r="Q1560" s="204"/>
      <c r="R1560" s="204"/>
      <c r="S1560" s="204"/>
      <c r="T1560" s="205"/>
      <c r="AT1560" s="206" t="s">
        <v>147</v>
      </c>
      <c r="AU1560" s="206" t="s">
        <v>83</v>
      </c>
      <c r="AV1560" s="12" t="s">
        <v>83</v>
      </c>
      <c r="AW1560" s="12" t="s">
        <v>31</v>
      </c>
      <c r="AX1560" s="12" t="s">
        <v>75</v>
      </c>
      <c r="AY1560" s="206" t="s">
        <v>137</v>
      </c>
    </row>
    <row r="1561" spans="1:65" s="13" customFormat="1">
      <c r="B1561" s="207"/>
      <c r="C1561" s="208"/>
      <c r="D1561" s="192" t="s">
        <v>147</v>
      </c>
      <c r="E1561" s="209" t="s">
        <v>1</v>
      </c>
      <c r="F1561" s="210" t="s">
        <v>83</v>
      </c>
      <c r="G1561" s="208"/>
      <c r="H1561" s="211">
        <v>1</v>
      </c>
      <c r="I1561" s="212"/>
      <c r="J1561" s="208"/>
      <c r="K1561" s="208"/>
      <c r="L1561" s="213"/>
      <c r="M1561" s="214"/>
      <c r="N1561" s="215"/>
      <c r="O1561" s="215"/>
      <c r="P1561" s="215"/>
      <c r="Q1561" s="215"/>
      <c r="R1561" s="215"/>
      <c r="S1561" s="215"/>
      <c r="T1561" s="216"/>
      <c r="AT1561" s="217" t="s">
        <v>147</v>
      </c>
      <c r="AU1561" s="217" t="s">
        <v>83</v>
      </c>
      <c r="AV1561" s="13" t="s">
        <v>85</v>
      </c>
      <c r="AW1561" s="13" t="s">
        <v>31</v>
      </c>
      <c r="AX1561" s="13" t="s">
        <v>75</v>
      </c>
      <c r="AY1561" s="217" t="s">
        <v>137</v>
      </c>
    </row>
    <row r="1562" spans="1:65" s="12" customFormat="1">
      <c r="B1562" s="197"/>
      <c r="C1562" s="198"/>
      <c r="D1562" s="192" t="s">
        <v>147</v>
      </c>
      <c r="E1562" s="199" t="s">
        <v>1</v>
      </c>
      <c r="F1562" s="200" t="s">
        <v>2416</v>
      </c>
      <c r="G1562" s="198"/>
      <c r="H1562" s="199" t="s">
        <v>1</v>
      </c>
      <c r="I1562" s="201"/>
      <c r="J1562" s="198"/>
      <c r="K1562" s="198"/>
      <c r="L1562" s="202"/>
      <c r="M1562" s="203"/>
      <c r="N1562" s="204"/>
      <c r="O1562" s="204"/>
      <c r="P1562" s="204"/>
      <c r="Q1562" s="204"/>
      <c r="R1562" s="204"/>
      <c r="S1562" s="204"/>
      <c r="T1562" s="205"/>
      <c r="AT1562" s="206" t="s">
        <v>147</v>
      </c>
      <c r="AU1562" s="206" t="s">
        <v>83</v>
      </c>
      <c r="AV1562" s="12" t="s">
        <v>83</v>
      </c>
      <c r="AW1562" s="12" t="s">
        <v>31</v>
      </c>
      <c r="AX1562" s="12" t="s">
        <v>75</v>
      </c>
      <c r="AY1562" s="206" t="s">
        <v>137</v>
      </c>
    </row>
    <row r="1563" spans="1:65" s="13" customFormat="1">
      <c r="B1563" s="207"/>
      <c r="C1563" s="208"/>
      <c r="D1563" s="192" t="s">
        <v>147</v>
      </c>
      <c r="E1563" s="209" t="s">
        <v>1</v>
      </c>
      <c r="F1563" s="210" t="s">
        <v>187</v>
      </c>
      <c r="G1563" s="208"/>
      <c r="H1563" s="211">
        <v>6</v>
      </c>
      <c r="I1563" s="212"/>
      <c r="J1563" s="208"/>
      <c r="K1563" s="208"/>
      <c r="L1563" s="213"/>
      <c r="M1563" s="214"/>
      <c r="N1563" s="215"/>
      <c r="O1563" s="215"/>
      <c r="P1563" s="215"/>
      <c r="Q1563" s="215"/>
      <c r="R1563" s="215"/>
      <c r="S1563" s="215"/>
      <c r="T1563" s="216"/>
      <c r="AT1563" s="217" t="s">
        <v>147</v>
      </c>
      <c r="AU1563" s="217" t="s">
        <v>83</v>
      </c>
      <c r="AV1563" s="13" t="s">
        <v>85</v>
      </c>
      <c r="AW1563" s="13" t="s">
        <v>31</v>
      </c>
      <c r="AX1563" s="13" t="s">
        <v>75</v>
      </c>
      <c r="AY1563" s="217" t="s">
        <v>137</v>
      </c>
    </row>
    <row r="1564" spans="1:65" s="12" customFormat="1">
      <c r="B1564" s="197"/>
      <c r="C1564" s="198"/>
      <c r="D1564" s="192" t="s">
        <v>147</v>
      </c>
      <c r="E1564" s="199" t="s">
        <v>1</v>
      </c>
      <c r="F1564" s="200" t="s">
        <v>2417</v>
      </c>
      <c r="G1564" s="198"/>
      <c r="H1564" s="199" t="s">
        <v>1</v>
      </c>
      <c r="I1564" s="201"/>
      <c r="J1564" s="198"/>
      <c r="K1564" s="198"/>
      <c r="L1564" s="202"/>
      <c r="M1564" s="203"/>
      <c r="N1564" s="204"/>
      <c r="O1564" s="204"/>
      <c r="P1564" s="204"/>
      <c r="Q1564" s="204"/>
      <c r="R1564" s="204"/>
      <c r="S1564" s="204"/>
      <c r="T1564" s="205"/>
      <c r="AT1564" s="206" t="s">
        <v>147</v>
      </c>
      <c r="AU1564" s="206" t="s">
        <v>83</v>
      </c>
      <c r="AV1564" s="12" t="s">
        <v>83</v>
      </c>
      <c r="AW1564" s="12" t="s">
        <v>31</v>
      </c>
      <c r="AX1564" s="12" t="s">
        <v>75</v>
      </c>
      <c r="AY1564" s="206" t="s">
        <v>137</v>
      </c>
    </row>
    <row r="1565" spans="1:65" s="13" customFormat="1">
      <c r="B1565" s="207"/>
      <c r="C1565" s="208"/>
      <c r="D1565" s="192" t="s">
        <v>147</v>
      </c>
      <c r="E1565" s="209" t="s">
        <v>1</v>
      </c>
      <c r="F1565" s="210" t="s">
        <v>226</v>
      </c>
      <c r="G1565" s="208"/>
      <c r="H1565" s="211">
        <v>13</v>
      </c>
      <c r="I1565" s="212"/>
      <c r="J1565" s="208"/>
      <c r="K1565" s="208"/>
      <c r="L1565" s="213"/>
      <c r="M1565" s="214"/>
      <c r="N1565" s="215"/>
      <c r="O1565" s="215"/>
      <c r="P1565" s="215"/>
      <c r="Q1565" s="215"/>
      <c r="R1565" s="215"/>
      <c r="S1565" s="215"/>
      <c r="T1565" s="216"/>
      <c r="AT1565" s="217" t="s">
        <v>147</v>
      </c>
      <c r="AU1565" s="217" t="s">
        <v>83</v>
      </c>
      <c r="AV1565" s="13" t="s">
        <v>85</v>
      </c>
      <c r="AW1565" s="13" t="s">
        <v>31</v>
      </c>
      <c r="AX1565" s="13" t="s">
        <v>75</v>
      </c>
      <c r="AY1565" s="217" t="s">
        <v>137</v>
      </c>
    </row>
    <row r="1566" spans="1:65" s="14" customFormat="1">
      <c r="B1566" s="218"/>
      <c r="C1566" s="219"/>
      <c r="D1566" s="192" t="s">
        <v>147</v>
      </c>
      <c r="E1566" s="220" t="s">
        <v>1</v>
      </c>
      <c r="F1566" s="221" t="s">
        <v>152</v>
      </c>
      <c r="G1566" s="219"/>
      <c r="H1566" s="222">
        <v>61</v>
      </c>
      <c r="I1566" s="223"/>
      <c r="J1566" s="219"/>
      <c r="K1566" s="219"/>
      <c r="L1566" s="224"/>
      <c r="M1566" s="225"/>
      <c r="N1566" s="226"/>
      <c r="O1566" s="226"/>
      <c r="P1566" s="226"/>
      <c r="Q1566" s="226"/>
      <c r="R1566" s="226"/>
      <c r="S1566" s="226"/>
      <c r="T1566" s="227"/>
      <c r="AT1566" s="228" t="s">
        <v>147</v>
      </c>
      <c r="AU1566" s="228" t="s">
        <v>83</v>
      </c>
      <c r="AV1566" s="14" t="s">
        <v>144</v>
      </c>
      <c r="AW1566" s="14" t="s">
        <v>31</v>
      </c>
      <c r="AX1566" s="14" t="s">
        <v>83</v>
      </c>
      <c r="AY1566" s="228" t="s">
        <v>137</v>
      </c>
    </row>
    <row r="1567" spans="1:65" s="2" customFormat="1" ht="24.2" customHeight="1">
      <c r="A1567" s="34"/>
      <c r="B1567" s="35"/>
      <c r="C1567" s="229" t="s">
        <v>923</v>
      </c>
      <c r="D1567" s="229" t="s">
        <v>678</v>
      </c>
      <c r="E1567" s="230" t="s">
        <v>2835</v>
      </c>
      <c r="F1567" s="231" t="s">
        <v>2836</v>
      </c>
      <c r="G1567" s="232" t="s">
        <v>706</v>
      </c>
      <c r="H1567" s="233">
        <v>0.27700000000000002</v>
      </c>
      <c r="I1567" s="234"/>
      <c r="J1567" s="235">
        <f>ROUND(I1567*H1567,2)</f>
        <v>0</v>
      </c>
      <c r="K1567" s="231" t="s">
        <v>142</v>
      </c>
      <c r="L1567" s="39"/>
      <c r="M1567" s="236" t="s">
        <v>1</v>
      </c>
      <c r="N1567" s="237" t="s">
        <v>40</v>
      </c>
      <c r="O1567" s="71"/>
      <c r="P1567" s="188">
        <f>O1567*H1567</f>
        <v>0</v>
      </c>
      <c r="Q1567" s="188">
        <v>0</v>
      </c>
      <c r="R1567" s="188">
        <f>Q1567*H1567</f>
        <v>0</v>
      </c>
      <c r="S1567" s="188">
        <v>0</v>
      </c>
      <c r="T1567" s="189">
        <f>S1567*H1567</f>
        <v>0</v>
      </c>
      <c r="U1567" s="34"/>
      <c r="V1567" s="34"/>
      <c r="W1567" s="34"/>
      <c r="X1567" s="34"/>
      <c r="Y1567" s="34"/>
      <c r="Z1567" s="34"/>
      <c r="AA1567" s="34"/>
      <c r="AB1567" s="34"/>
      <c r="AC1567" s="34"/>
      <c r="AD1567" s="34"/>
      <c r="AE1567" s="34"/>
      <c r="AR1567" s="190" t="s">
        <v>144</v>
      </c>
      <c r="AT1567" s="190" t="s">
        <v>678</v>
      </c>
      <c r="AU1567" s="190" t="s">
        <v>83</v>
      </c>
      <c r="AY1567" s="17" t="s">
        <v>137</v>
      </c>
      <c r="BE1567" s="191">
        <f>IF(N1567="základní",J1567,0)</f>
        <v>0</v>
      </c>
      <c r="BF1567" s="191">
        <f>IF(N1567="snížená",J1567,0)</f>
        <v>0</v>
      </c>
      <c r="BG1567" s="191">
        <f>IF(N1567="zákl. přenesená",J1567,0)</f>
        <v>0</v>
      </c>
      <c r="BH1567" s="191">
        <f>IF(N1567="sníž. přenesená",J1567,0)</f>
        <v>0</v>
      </c>
      <c r="BI1567" s="191">
        <f>IF(N1567="nulová",J1567,0)</f>
        <v>0</v>
      </c>
      <c r="BJ1567" s="17" t="s">
        <v>83</v>
      </c>
      <c r="BK1567" s="191">
        <f>ROUND(I1567*H1567,2)</f>
        <v>0</v>
      </c>
      <c r="BL1567" s="17" t="s">
        <v>144</v>
      </c>
      <c r="BM1567" s="190" t="s">
        <v>2837</v>
      </c>
    </row>
    <row r="1568" spans="1:65" s="2" customFormat="1" ht="58.5">
      <c r="A1568" s="34"/>
      <c r="B1568" s="35"/>
      <c r="C1568" s="36"/>
      <c r="D1568" s="192" t="s">
        <v>146</v>
      </c>
      <c r="E1568" s="36"/>
      <c r="F1568" s="193" t="s">
        <v>2838</v>
      </c>
      <c r="G1568" s="36"/>
      <c r="H1568" s="36"/>
      <c r="I1568" s="194"/>
      <c r="J1568" s="36"/>
      <c r="K1568" s="36"/>
      <c r="L1568" s="39"/>
      <c r="M1568" s="195"/>
      <c r="N1568" s="196"/>
      <c r="O1568" s="71"/>
      <c r="P1568" s="71"/>
      <c r="Q1568" s="71"/>
      <c r="R1568" s="71"/>
      <c r="S1568" s="71"/>
      <c r="T1568" s="72"/>
      <c r="U1568" s="34"/>
      <c r="V1568" s="34"/>
      <c r="W1568" s="34"/>
      <c r="X1568" s="34"/>
      <c r="Y1568" s="34"/>
      <c r="Z1568" s="34"/>
      <c r="AA1568" s="34"/>
      <c r="AB1568" s="34"/>
      <c r="AC1568" s="34"/>
      <c r="AD1568" s="34"/>
      <c r="AE1568" s="34"/>
      <c r="AT1568" s="17" t="s">
        <v>146</v>
      </c>
      <c r="AU1568" s="17" t="s">
        <v>83</v>
      </c>
    </row>
    <row r="1569" spans="1:65" s="13" customFormat="1">
      <c r="B1569" s="207"/>
      <c r="C1569" s="208"/>
      <c r="D1569" s="192" t="s">
        <v>147</v>
      </c>
      <c r="E1569" s="209" t="s">
        <v>1</v>
      </c>
      <c r="F1569" s="210" t="s">
        <v>2795</v>
      </c>
      <c r="G1569" s="208"/>
      <c r="H1569" s="211">
        <v>3.9E-2</v>
      </c>
      <c r="I1569" s="212"/>
      <c r="J1569" s="208"/>
      <c r="K1569" s="208"/>
      <c r="L1569" s="213"/>
      <c r="M1569" s="214"/>
      <c r="N1569" s="215"/>
      <c r="O1569" s="215"/>
      <c r="P1569" s="215"/>
      <c r="Q1569" s="215"/>
      <c r="R1569" s="215"/>
      <c r="S1569" s="215"/>
      <c r="T1569" s="216"/>
      <c r="AT1569" s="217" t="s">
        <v>147</v>
      </c>
      <c r="AU1569" s="217" t="s">
        <v>83</v>
      </c>
      <c r="AV1569" s="13" t="s">
        <v>85</v>
      </c>
      <c r="AW1569" s="13" t="s">
        <v>31</v>
      </c>
      <c r="AX1569" s="13" t="s">
        <v>75</v>
      </c>
      <c r="AY1569" s="217" t="s">
        <v>137</v>
      </c>
    </row>
    <row r="1570" spans="1:65" s="12" customFormat="1">
      <c r="B1570" s="197"/>
      <c r="C1570" s="198"/>
      <c r="D1570" s="192" t="s">
        <v>147</v>
      </c>
      <c r="E1570" s="199" t="s">
        <v>1</v>
      </c>
      <c r="F1570" s="200" t="s">
        <v>1304</v>
      </c>
      <c r="G1570" s="198"/>
      <c r="H1570" s="199" t="s">
        <v>1</v>
      </c>
      <c r="I1570" s="201"/>
      <c r="J1570" s="198"/>
      <c r="K1570" s="198"/>
      <c r="L1570" s="202"/>
      <c r="M1570" s="203"/>
      <c r="N1570" s="204"/>
      <c r="O1570" s="204"/>
      <c r="P1570" s="204"/>
      <c r="Q1570" s="204"/>
      <c r="R1570" s="204"/>
      <c r="S1570" s="204"/>
      <c r="T1570" s="205"/>
      <c r="AT1570" s="206" t="s">
        <v>147</v>
      </c>
      <c r="AU1570" s="206" t="s">
        <v>83</v>
      </c>
      <c r="AV1570" s="12" t="s">
        <v>83</v>
      </c>
      <c r="AW1570" s="12" t="s">
        <v>31</v>
      </c>
      <c r="AX1570" s="12" t="s">
        <v>75</v>
      </c>
      <c r="AY1570" s="206" t="s">
        <v>137</v>
      </c>
    </row>
    <row r="1571" spans="1:65" s="13" customFormat="1">
      <c r="B1571" s="207"/>
      <c r="C1571" s="208"/>
      <c r="D1571" s="192" t="s">
        <v>147</v>
      </c>
      <c r="E1571" s="209" t="s">
        <v>1</v>
      </c>
      <c r="F1571" s="210" t="s">
        <v>2839</v>
      </c>
      <c r="G1571" s="208"/>
      <c r="H1571" s="211">
        <v>0.23799999999999999</v>
      </c>
      <c r="I1571" s="212"/>
      <c r="J1571" s="208"/>
      <c r="K1571" s="208"/>
      <c r="L1571" s="213"/>
      <c r="M1571" s="214"/>
      <c r="N1571" s="215"/>
      <c r="O1571" s="215"/>
      <c r="P1571" s="215"/>
      <c r="Q1571" s="215"/>
      <c r="R1571" s="215"/>
      <c r="S1571" s="215"/>
      <c r="T1571" s="216"/>
      <c r="AT1571" s="217" t="s">
        <v>147</v>
      </c>
      <c r="AU1571" s="217" t="s">
        <v>83</v>
      </c>
      <c r="AV1571" s="13" t="s">
        <v>85</v>
      </c>
      <c r="AW1571" s="13" t="s">
        <v>31</v>
      </c>
      <c r="AX1571" s="13" t="s">
        <v>75</v>
      </c>
      <c r="AY1571" s="217" t="s">
        <v>137</v>
      </c>
    </row>
    <row r="1572" spans="1:65" s="14" customFormat="1">
      <c r="B1572" s="218"/>
      <c r="C1572" s="219"/>
      <c r="D1572" s="192" t="s">
        <v>147</v>
      </c>
      <c r="E1572" s="220" t="s">
        <v>1</v>
      </c>
      <c r="F1572" s="221" t="s">
        <v>152</v>
      </c>
      <c r="G1572" s="219"/>
      <c r="H1572" s="222">
        <v>0.27700000000000002</v>
      </c>
      <c r="I1572" s="223"/>
      <c r="J1572" s="219"/>
      <c r="K1572" s="219"/>
      <c r="L1572" s="224"/>
      <c r="M1572" s="225"/>
      <c r="N1572" s="226"/>
      <c r="O1572" s="226"/>
      <c r="P1572" s="226"/>
      <c r="Q1572" s="226"/>
      <c r="R1572" s="226"/>
      <c r="S1572" s="226"/>
      <c r="T1572" s="227"/>
      <c r="AT1572" s="228" t="s">
        <v>147</v>
      </c>
      <c r="AU1572" s="228" t="s">
        <v>83</v>
      </c>
      <c r="AV1572" s="14" t="s">
        <v>144</v>
      </c>
      <c r="AW1572" s="14" t="s">
        <v>31</v>
      </c>
      <c r="AX1572" s="14" t="s">
        <v>83</v>
      </c>
      <c r="AY1572" s="228" t="s">
        <v>137</v>
      </c>
    </row>
    <row r="1573" spans="1:65" s="2" customFormat="1" ht="24.2" customHeight="1">
      <c r="A1573" s="34"/>
      <c r="B1573" s="35"/>
      <c r="C1573" s="229" t="s">
        <v>928</v>
      </c>
      <c r="D1573" s="229" t="s">
        <v>678</v>
      </c>
      <c r="E1573" s="230" t="s">
        <v>793</v>
      </c>
      <c r="F1573" s="231" t="s">
        <v>794</v>
      </c>
      <c r="G1573" s="232" t="s">
        <v>706</v>
      </c>
      <c r="H1573" s="233">
        <v>3.5999999999999997E-2</v>
      </c>
      <c r="I1573" s="234"/>
      <c r="J1573" s="235">
        <f>ROUND(I1573*H1573,2)</f>
        <v>0</v>
      </c>
      <c r="K1573" s="231" t="s">
        <v>142</v>
      </c>
      <c r="L1573" s="39"/>
      <c r="M1573" s="236" t="s">
        <v>1</v>
      </c>
      <c r="N1573" s="237" t="s">
        <v>40</v>
      </c>
      <c r="O1573" s="71"/>
      <c r="P1573" s="188">
        <f>O1573*H1573</f>
        <v>0</v>
      </c>
      <c r="Q1573" s="188">
        <v>0</v>
      </c>
      <c r="R1573" s="188">
        <f>Q1573*H1573</f>
        <v>0</v>
      </c>
      <c r="S1573" s="188">
        <v>0</v>
      </c>
      <c r="T1573" s="189">
        <f>S1573*H1573</f>
        <v>0</v>
      </c>
      <c r="U1573" s="34"/>
      <c r="V1573" s="34"/>
      <c r="W1573" s="34"/>
      <c r="X1573" s="34"/>
      <c r="Y1573" s="34"/>
      <c r="Z1573" s="34"/>
      <c r="AA1573" s="34"/>
      <c r="AB1573" s="34"/>
      <c r="AC1573" s="34"/>
      <c r="AD1573" s="34"/>
      <c r="AE1573" s="34"/>
      <c r="AR1573" s="190" t="s">
        <v>144</v>
      </c>
      <c r="AT1573" s="190" t="s">
        <v>678</v>
      </c>
      <c r="AU1573" s="190" t="s">
        <v>83</v>
      </c>
      <c r="AY1573" s="17" t="s">
        <v>137</v>
      </c>
      <c r="BE1573" s="191">
        <f>IF(N1573="základní",J1573,0)</f>
        <v>0</v>
      </c>
      <c r="BF1573" s="191">
        <f>IF(N1573="snížená",J1573,0)</f>
        <v>0</v>
      </c>
      <c r="BG1573" s="191">
        <f>IF(N1573="zákl. přenesená",J1573,0)</f>
        <v>0</v>
      </c>
      <c r="BH1573" s="191">
        <f>IF(N1573="sníž. přenesená",J1573,0)</f>
        <v>0</v>
      </c>
      <c r="BI1573" s="191">
        <f>IF(N1573="nulová",J1573,0)</f>
        <v>0</v>
      </c>
      <c r="BJ1573" s="17" t="s">
        <v>83</v>
      </c>
      <c r="BK1573" s="191">
        <f>ROUND(I1573*H1573,2)</f>
        <v>0</v>
      </c>
      <c r="BL1573" s="17" t="s">
        <v>144</v>
      </c>
      <c r="BM1573" s="190" t="s">
        <v>2840</v>
      </c>
    </row>
    <row r="1574" spans="1:65" s="2" customFormat="1" ht="58.5">
      <c r="A1574" s="34"/>
      <c r="B1574" s="35"/>
      <c r="C1574" s="36"/>
      <c r="D1574" s="192" t="s">
        <v>146</v>
      </c>
      <c r="E1574" s="36"/>
      <c r="F1574" s="193" t="s">
        <v>796</v>
      </c>
      <c r="G1574" s="36"/>
      <c r="H1574" s="36"/>
      <c r="I1574" s="194"/>
      <c r="J1574" s="36"/>
      <c r="K1574" s="36"/>
      <c r="L1574" s="39"/>
      <c r="M1574" s="195"/>
      <c r="N1574" s="196"/>
      <c r="O1574" s="71"/>
      <c r="P1574" s="71"/>
      <c r="Q1574" s="71"/>
      <c r="R1574" s="71"/>
      <c r="S1574" s="71"/>
      <c r="T1574" s="72"/>
      <c r="U1574" s="34"/>
      <c r="V1574" s="34"/>
      <c r="W1574" s="34"/>
      <c r="X1574" s="34"/>
      <c r="Y1574" s="34"/>
      <c r="Z1574" s="34"/>
      <c r="AA1574" s="34"/>
      <c r="AB1574" s="34"/>
      <c r="AC1574" s="34"/>
      <c r="AD1574" s="34"/>
      <c r="AE1574" s="34"/>
      <c r="AT1574" s="17" t="s">
        <v>146</v>
      </c>
      <c r="AU1574" s="17" t="s">
        <v>83</v>
      </c>
    </row>
    <row r="1575" spans="1:65" s="12" customFormat="1">
      <c r="B1575" s="197"/>
      <c r="C1575" s="198"/>
      <c r="D1575" s="192" t="s">
        <v>147</v>
      </c>
      <c r="E1575" s="199" t="s">
        <v>1</v>
      </c>
      <c r="F1575" s="200" t="s">
        <v>2763</v>
      </c>
      <c r="G1575" s="198"/>
      <c r="H1575" s="199" t="s">
        <v>1</v>
      </c>
      <c r="I1575" s="201"/>
      <c r="J1575" s="198"/>
      <c r="K1575" s="198"/>
      <c r="L1575" s="202"/>
      <c r="M1575" s="203"/>
      <c r="N1575" s="204"/>
      <c r="O1575" s="204"/>
      <c r="P1575" s="204"/>
      <c r="Q1575" s="204"/>
      <c r="R1575" s="204"/>
      <c r="S1575" s="204"/>
      <c r="T1575" s="205"/>
      <c r="AT1575" s="206" t="s">
        <v>147</v>
      </c>
      <c r="AU1575" s="206" t="s">
        <v>83</v>
      </c>
      <c r="AV1575" s="12" t="s">
        <v>83</v>
      </c>
      <c r="AW1575" s="12" t="s">
        <v>31</v>
      </c>
      <c r="AX1575" s="12" t="s">
        <v>75</v>
      </c>
      <c r="AY1575" s="206" t="s">
        <v>137</v>
      </c>
    </row>
    <row r="1576" spans="1:65" s="13" customFormat="1">
      <c r="B1576" s="207"/>
      <c r="C1576" s="208"/>
      <c r="D1576" s="192" t="s">
        <v>147</v>
      </c>
      <c r="E1576" s="209" t="s">
        <v>1</v>
      </c>
      <c r="F1576" s="210" t="s">
        <v>2798</v>
      </c>
      <c r="G1576" s="208"/>
      <c r="H1576" s="211">
        <v>1.7999999999999999E-2</v>
      </c>
      <c r="I1576" s="212"/>
      <c r="J1576" s="208"/>
      <c r="K1576" s="208"/>
      <c r="L1576" s="213"/>
      <c r="M1576" s="214"/>
      <c r="N1576" s="215"/>
      <c r="O1576" s="215"/>
      <c r="P1576" s="215"/>
      <c r="Q1576" s="215"/>
      <c r="R1576" s="215"/>
      <c r="S1576" s="215"/>
      <c r="T1576" s="216"/>
      <c r="AT1576" s="217" t="s">
        <v>147</v>
      </c>
      <c r="AU1576" s="217" t="s">
        <v>83</v>
      </c>
      <c r="AV1576" s="13" t="s">
        <v>85</v>
      </c>
      <c r="AW1576" s="13" t="s">
        <v>31</v>
      </c>
      <c r="AX1576" s="13" t="s">
        <v>75</v>
      </c>
      <c r="AY1576" s="217" t="s">
        <v>137</v>
      </c>
    </row>
    <row r="1577" spans="1:65" s="12" customFormat="1">
      <c r="B1577" s="197"/>
      <c r="C1577" s="198"/>
      <c r="D1577" s="192" t="s">
        <v>147</v>
      </c>
      <c r="E1577" s="199" t="s">
        <v>1</v>
      </c>
      <c r="F1577" s="200" t="s">
        <v>2765</v>
      </c>
      <c r="G1577" s="198"/>
      <c r="H1577" s="199" t="s">
        <v>1</v>
      </c>
      <c r="I1577" s="201"/>
      <c r="J1577" s="198"/>
      <c r="K1577" s="198"/>
      <c r="L1577" s="202"/>
      <c r="M1577" s="203"/>
      <c r="N1577" s="204"/>
      <c r="O1577" s="204"/>
      <c r="P1577" s="204"/>
      <c r="Q1577" s="204"/>
      <c r="R1577" s="204"/>
      <c r="S1577" s="204"/>
      <c r="T1577" s="205"/>
      <c r="AT1577" s="206" t="s">
        <v>147</v>
      </c>
      <c r="AU1577" s="206" t="s">
        <v>83</v>
      </c>
      <c r="AV1577" s="12" t="s">
        <v>83</v>
      </c>
      <c r="AW1577" s="12" t="s">
        <v>31</v>
      </c>
      <c r="AX1577" s="12" t="s">
        <v>75</v>
      </c>
      <c r="AY1577" s="206" t="s">
        <v>137</v>
      </c>
    </row>
    <row r="1578" spans="1:65" s="13" customFormat="1">
      <c r="B1578" s="207"/>
      <c r="C1578" s="208"/>
      <c r="D1578" s="192" t="s">
        <v>147</v>
      </c>
      <c r="E1578" s="209" t="s">
        <v>1</v>
      </c>
      <c r="F1578" s="210" t="s">
        <v>2798</v>
      </c>
      <c r="G1578" s="208"/>
      <c r="H1578" s="211">
        <v>1.7999999999999999E-2</v>
      </c>
      <c r="I1578" s="212"/>
      <c r="J1578" s="208"/>
      <c r="K1578" s="208"/>
      <c r="L1578" s="213"/>
      <c r="M1578" s="214"/>
      <c r="N1578" s="215"/>
      <c r="O1578" s="215"/>
      <c r="P1578" s="215"/>
      <c r="Q1578" s="215"/>
      <c r="R1578" s="215"/>
      <c r="S1578" s="215"/>
      <c r="T1578" s="216"/>
      <c r="AT1578" s="217" t="s">
        <v>147</v>
      </c>
      <c r="AU1578" s="217" t="s">
        <v>83</v>
      </c>
      <c r="AV1578" s="13" t="s">
        <v>85</v>
      </c>
      <c r="AW1578" s="13" t="s">
        <v>31</v>
      </c>
      <c r="AX1578" s="13" t="s">
        <v>75</v>
      </c>
      <c r="AY1578" s="217" t="s">
        <v>137</v>
      </c>
    </row>
    <row r="1579" spans="1:65" s="14" customFormat="1">
      <c r="B1579" s="218"/>
      <c r="C1579" s="219"/>
      <c r="D1579" s="192" t="s">
        <v>147</v>
      </c>
      <c r="E1579" s="220" t="s">
        <v>1</v>
      </c>
      <c r="F1579" s="221" t="s">
        <v>152</v>
      </c>
      <c r="G1579" s="219"/>
      <c r="H1579" s="222">
        <v>3.5999999999999997E-2</v>
      </c>
      <c r="I1579" s="223"/>
      <c r="J1579" s="219"/>
      <c r="K1579" s="219"/>
      <c r="L1579" s="224"/>
      <c r="M1579" s="225"/>
      <c r="N1579" s="226"/>
      <c r="O1579" s="226"/>
      <c r="P1579" s="226"/>
      <c r="Q1579" s="226"/>
      <c r="R1579" s="226"/>
      <c r="S1579" s="226"/>
      <c r="T1579" s="227"/>
      <c r="AT1579" s="228" t="s">
        <v>147</v>
      </c>
      <c r="AU1579" s="228" t="s">
        <v>83</v>
      </c>
      <c r="AV1579" s="14" t="s">
        <v>144</v>
      </c>
      <c r="AW1579" s="14" t="s">
        <v>31</v>
      </c>
      <c r="AX1579" s="14" t="s">
        <v>83</v>
      </c>
      <c r="AY1579" s="228" t="s">
        <v>137</v>
      </c>
    </row>
    <row r="1580" spans="1:65" s="2" customFormat="1" ht="24.2" customHeight="1">
      <c r="A1580" s="34"/>
      <c r="B1580" s="35"/>
      <c r="C1580" s="229" t="s">
        <v>935</v>
      </c>
      <c r="D1580" s="229" t="s">
        <v>678</v>
      </c>
      <c r="E1580" s="230" t="s">
        <v>2841</v>
      </c>
      <c r="F1580" s="231" t="s">
        <v>2842</v>
      </c>
      <c r="G1580" s="232" t="s">
        <v>706</v>
      </c>
      <c r="H1580" s="233">
        <v>0.27700000000000002</v>
      </c>
      <c r="I1580" s="234"/>
      <c r="J1580" s="235">
        <f>ROUND(I1580*H1580,2)</f>
        <v>0</v>
      </c>
      <c r="K1580" s="231" t="s">
        <v>142</v>
      </c>
      <c r="L1580" s="39"/>
      <c r="M1580" s="236" t="s">
        <v>1</v>
      </c>
      <c r="N1580" s="237" t="s">
        <v>40</v>
      </c>
      <c r="O1580" s="71"/>
      <c r="P1580" s="188">
        <f>O1580*H1580</f>
        <v>0</v>
      </c>
      <c r="Q1580" s="188">
        <v>0</v>
      </c>
      <c r="R1580" s="188">
        <f>Q1580*H1580</f>
        <v>0</v>
      </c>
      <c r="S1580" s="188">
        <v>0</v>
      </c>
      <c r="T1580" s="189">
        <f>S1580*H1580</f>
        <v>0</v>
      </c>
      <c r="U1580" s="34"/>
      <c r="V1580" s="34"/>
      <c r="W1580" s="34"/>
      <c r="X1580" s="34"/>
      <c r="Y1580" s="34"/>
      <c r="Z1580" s="34"/>
      <c r="AA1580" s="34"/>
      <c r="AB1580" s="34"/>
      <c r="AC1580" s="34"/>
      <c r="AD1580" s="34"/>
      <c r="AE1580" s="34"/>
      <c r="AR1580" s="190" t="s">
        <v>144</v>
      </c>
      <c r="AT1580" s="190" t="s">
        <v>678</v>
      </c>
      <c r="AU1580" s="190" t="s">
        <v>83</v>
      </c>
      <c r="AY1580" s="17" t="s">
        <v>137</v>
      </c>
      <c r="BE1580" s="191">
        <f>IF(N1580="základní",J1580,0)</f>
        <v>0</v>
      </c>
      <c r="BF1580" s="191">
        <f>IF(N1580="snížená",J1580,0)</f>
        <v>0</v>
      </c>
      <c r="BG1580" s="191">
        <f>IF(N1580="zákl. přenesená",J1580,0)</f>
        <v>0</v>
      </c>
      <c r="BH1580" s="191">
        <f>IF(N1580="sníž. přenesená",J1580,0)</f>
        <v>0</v>
      </c>
      <c r="BI1580" s="191">
        <f>IF(N1580="nulová",J1580,0)</f>
        <v>0</v>
      </c>
      <c r="BJ1580" s="17" t="s">
        <v>83</v>
      </c>
      <c r="BK1580" s="191">
        <f>ROUND(I1580*H1580,2)</f>
        <v>0</v>
      </c>
      <c r="BL1580" s="17" t="s">
        <v>144</v>
      </c>
      <c r="BM1580" s="190" t="s">
        <v>2843</v>
      </c>
    </row>
    <row r="1581" spans="1:65" s="2" customFormat="1" ht="48.75">
      <c r="A1581" s="34"/>
      <c r="B1581" s="35"/>
      <c r="C1581" s="36"/>
      <c r="D1581" s="192" t="s">
        <v>146</v>
      </c>
      <c r="E1581" s="36"/>
      <c r="F1581" s="193" t="s">
        <v>2844</v>
      </c>
      <c r="G1581" s="36"/>
      <c r="H1581" s="36"/>
      <c r="I1581" s="194"/>
      <c r="J1581" s="36"/>
      <c r="K1581" s="36"/>
      <c r="L1581" s="39"/>
      <c r="M1581" s="195"/>
      <c r="N1581" s="196"/>
      <c r="O1581" s="71"/>
      <c r="P1581" s="71"/>
      <c r="Q1581" s="71"/>
      <c r="R1581" s="71"/>
      <c r="S1581" s="71"/>
      <c r="T1581" s="72"/>
      <c r="U1581" s="34"/>
      <c r="V1581" s="34"/>
      <c r="W1581" s="34"/>
      <c r="X1581" s="34"/>
      <c r="Y1581" s="34"/>
      <c r="Z1581" s="34"/>
      <c r="AA1581" s="34"/>
      <c r="AB1581" s="34"/>
      <c r="AC1581" s="34"/>
      <c r="AD1581" s="34"/>
      <c r="AE1581" s="34"/>
      <c r="AT1581" s="17" t="s">
        <v>146</v>
      </c>
      <c r="AU1581" s="17" t="s">
        <v>83</v>
      </c>
    </row>
    <row r="1582" spans="1:65" s="13" customFormat="1">
      <c r="B1582" s="207"/>
      <c r="C1582" s="208"/>
      <c r="D1582" s="192" t="s">
        <v>147</v>
      </c>
      <c r="E1582" s="209" t="s">
        <v>1</v>
      </c>
      <c r="F1582" s="210" t="s">
        <v>2795</v>
      </c>
      <c r="G1582" s="208"/>
      <c r="H1582" s="211">
        <v>3.9E-2</v>
      </c>
      <c r="I1582" s="212"/>
      <c r="J1582" s="208"/>
      <c r="K1582" s="208"/>
      <c r="L1582" s="213"/>
      <c r="M1582" s="214"/>
      <c r="N1582" s="215"/>
      <c r="O1582" s="215"/>
      <c r="P1582" s="215"/>
      <c r="Q1582" s="215"/>
      <c r="R1582" s="215"/>
      <c r="S1582" s="215"/>
      <c r="T1582" s="216"/>
      <c r="AT1582" s="217" t="s">
        <v>147</v>
      </c>
      <c r="AU1582" s="217" t="s">
        <v>83</v>
      </c>
      <c r="AV1582" s="13" t="s">
        <v>85</v>
      </c>
      <c r="AW1582" s="13" t="s">
        <v>31</v>
      </c>
      <c r="AX1582" s="13" t="s">
        <v>75</v>
      </c>
      <c r="AY1582" s="217" t="s">
        <v>137</v>
      </c>
    </row>
    <row r="1583" spans="1:65" s="12" customFormat="1">
      <c r="B1583" s="197"/>
      <c r="C1583" s="198"/>
      <c r="D1583" s="192" t="s">
        <v>147</v>
      </c>
      <c r="E1583" s="199" t="s">
        <v>1</v>
      </c>
      <c r="F1583" s="200" t="s">
        <v>1304</v>
      </c>
      <c r="G1583" s="198"/>
      <c r="H1583" s="199" t="s">
        <v>1</v>
      </c>
      <c r="I1583" s="201"/>
      <c r="J1583" s="198"/>
      <c r="K1583" s="198"/>
      <c r="L1583" s="202"/>
      <c r="M1583" s="203"/>
      <c r="N1583" s="204"/>
      <c r="O1583" s="204"/>
      <c r="P1583" s="204"/>
      <c r="Q1583" s="204"/>
      <c r="R1583" s="204"/>
      <c r="S1583" s="204"/>
      <c r="T1583" s="205"/>
      <c r="AT1583" s="206" t="s">
        <v>147</v>
      </c>
      <c r="AU1583" s="206" t="s">
        <v>83</v>
      </c>
      <c r="AV1583" s="12" t="s">
        <v>83</v>
      </c>
      <c r="AW1583" s="12" t="s">
        <v>31</v>
      </c>
      <c r="AX1583" s="12" t="s">
        <v>75</v>
      </c>
      <c r="AY1583" s="206" t="s">
        <v>137</v>
      </c>
    </row>
    <row r="1584" spans="1:65" s="13" customFormat="1">
      <c r="B1584" s="207"/>
      <c r="C1584" s="208"/>
      <c r="D1584" s="192" t="s">
        <v>147</v>
      </c>
      <c r="E1584" s="209" t="s">
        <v>1</v>
      </c>
      <c r="F1584" s="210" t="s">
        <v>2839</v>
      </c>
      <c r="G1584" s="208"/>
      <c r="H1584" s="211">
        <v>0.23799999999999999</v>
      </c>
      <c r="I1584" s="212"/>
      <c r="J1584" s="208"/>
      <c r="K1584" s="208"/>
      <c r="L1584" s="213"/>
      <c r="M1584" s="214"/>
      <c r="N1584" s="215"/>
      <c r="O1584" s="215"/>
      <c r="P1584" s="215"/>
      <c r="Q1584" s="215"/>
      <c r="R1584" s="215"/>
      <c r="S1584" s="215"/>
      <c r="T1584" s="216"/>
      <c r="AT1584" s="217" t="s">
        <v>147</v>
      </c>
      <c r="AU1584" s="217" t="s">
        <v>83</v>
      </c>
      <c r="AV1584" s="13" t="s">
        <v>85</v>
      </c>
      <c r="AW1584" s="13" t="s">
        <v>31</v>
      </c>
      <c r="AX1584" s="13" t="s">
        <v>75</v>
      </c>
      <c r="AY1584" s="217" t="s">
        <v>137</v>
      </c>
    </row>
    <row r="1585" spans="1:65" s="14" customFormat="1">
      <c r="B1585" s="218"/>
      <c r="C1585" s="219"/>
      <c r="D1585" s="192" t="s">
        <v>147</v>
      </c>
      <c r="E1585" s="220" t="s">
        <v>1</v>
      </c>
      <c r="F1585" s="221" t="s">
        <v>152</v>
      </c>
      <c r="G1585" s="219"/>
      <c r="H1585" s="222">
        <v>0.27700000000000002</v>
      </c>
      <c r="I1585" s="223"/>
      <c r="J1585" s="219"/>
      <c r="K1585" s="219"/>
      <c r="L1585" s="224"/>
      <c r="M1585" s="225"/>
      <c r="N1585" s="226"/>
      <c r="O1585" s="226"/>
      <c r="P1585" s="226"/>
      <c r="Q1585" s="226"/>
      <c r="R1585" s="226"/>
      <c r="S1585" s="226"/>
      <c r="T1585" s="227"/>
      <c r="AT1585" s="228" t="s">
        <v>147</v>
      </c>
      <c r="AU1585" s="228" t="s">
        <v>83</v>
      </c>
      <c r="AV1585" s="14" t="s">
        <v>144</v>
      </c>
      <c r="AW1585" s="14" t="s">
        <v>31</v>
      </c>
      <c r="AX1585" s="14" t="s">
        <v>83</v>
      </c>
      <c r="AY1585" s="228" t="s">
        <v>137</v>
      </c>
    </row>
    <row r="1586" spans="1:65" s="2" customFormat="1" ht="24.2" customHeight="1">
      <c r="A1586" s="34"/>
      <c r="B1586" s="35"/>
      <c r="C1586" s="229" t="s">
        <v>942</v>
      </c>
      <c r="D1586" s="229" t="s">
        <v>678</v>
      </c>
      <c r="E1586" s="230" t="s">
        <v>785</v>
      </c>
      <c r="F1586" s="231" t="s">
        <v>786</v>
      </c>
      <c r="G1586" s="232" t="s">
        <v>706</v>
      </c>
      <c r="H1586" s="233">
        <v>3.5999999999999997E-2</v>
      </c>
      <c r="I1586" s="234"/>
      <c r="J1586" s="235">
        <f>ROUND(I1586*H1586,2)</f>
        <v>0</v>
      </c>
      <c r="K1586" s="231" t="s">
        <v>142</v>
      </c>
      <c r="L1586" s="39"/>
      <c r="M1586" s="236" t="s">
        <v>1</v>
      </c>
      <c r="N1586" s="237" t="s">
        <v>40</v>
      </c>
      <c r="O1586" s="71"/>
      <c r="P1586" s="188">
        <f>O1586*H1586</f>
        <v>0</v>
      </c>
      <c r="Q1586" s="188">
        <v>0</v>
      </c>
      <c r="R1586" s="188">
        <f>Q1586*H1586</f>
        <v>0</v>
      </c>
      <c r="S1586" s="188">
        <v>0</v>
      </c>
      <c r="T1586" s="189">
        <f>S1586*H1586</f>
        <v>0</v>
      </c>
      <c r="U1586" s="34"/>
      <c r="V1586" s="34"/>
      <c r="W1586" s="34"/>
      <c r="X1586" s="34"/>
      <c r="Y1586" s="34"/>
      <c r="Z1586" s="34"/>
      <c r="AA1586" s="34"/>
      <c r="AB1586" s="34"/>
      <c r="AC1586" s="34"/>
      <c r="AD1586" s="34"/>
      <c r="AE1586" s="34"/>
      <c r="AR1586" s="190" t="s">
        <v>144</v>
      </c>
      <c r="AT1586" s="190" t="s">
        <v>678</v>
      </c>
      <c r="AU1586" s="190" t="s">
        <v>83</v>
      </c>
      <c r="AY1586" s="17" t="s">
        <v>137</v>
      </c>
      <c r="BE1586" s="191">
        <f>IF(N1586="základní",J1586,0)</f>
        <v>0</v>
      </c>
      <c r="BF1586" s="191">
        <f>IF(N1586="snížená",J1586,0)</f>
        <v>0</v>
      </c>
      <c r="BG1586" s="191">
        <f>IF(N1586="zákl. přenesená",J1586,0)</f>
        <v>0</v>
      </c>
      <c r="BH1586" s="191">
        <f>IF(N1586="sníž. přenesená",J1586,0)</f>
        <v>0</v>
      </c>
      <c r="BI1586" s="191">
        <f>IF(N1586="nulová",J1586,0)</f>
        <v>0</v>
      </c>
      <c r="BJ1586" s="17" t="s">
        <v>83</v>
      </c>
      <c r="BK1586" s="191">
        <f>ROUND(I1586*H1586,2)</f>
        <v>0</v>
      </c>
      <c r="BL1586" s="17" t="s">
        <v>144</v>
      </c>
      <c r="BM1586" s="190" t="s">
        <v>2845</v>
      </c>
    </row>
    <row r="1587" spans="1:65" s="2" customFormat="1" ht="48.75">
      <c r="A1587" s="34"/>
      <c r="B1587" s="35"/>
      <c r="C1587" s="36"/>
      <c r="D1587" s="192" t="s">
        <v>146</v>
      </c>
      <c r="E1587" s="36"/>
      <c r="F1587" s="193" t="s">
        <v>788</v>
      </c>
      <c r="G1587" s="36"/>
      <c r="H1587" s="36"/>
      <c r="I1587" s="194"/>
      <c r="J1587" s="36"/>
      <c r="K1587" s="36"/>
      <c r="L1587" s="39"/>
      <c r="M1587" s="195"/>
      <c r="N1587" s="196"/>
      <c r="O1587" s="71"/>
      <c r="P1587" s="71"/>
      <c r="Q1587" s="71"/>
      <c r="R1587" s="71"/>
      <c r="S1587" s="71"/>
      <c r="T1587" s="72"/>
      <c r="U1587" s="34"/>
      <c r="V1587" s="34"/>
      <c r="W1587" s="34"/>
      <c r="X1587" s="34"/>
      <c r="Y1587" s="34"/>
      <c r="Z1587" s="34"/>
      <c r="AA1587" s="34"/>
      <c r="AB1587" s="34"/>
      <c r="AC1587" s="34"/>
      <c r="AD1587" s="34"/>
      <c r="AE1587" s="34"/>
      <c r="AT1587" s="17" t="s">
        <v>146</v>
      </c>
      <c r="AU1587" s="17" t="s">
        <v>83</v>
      </c>
    </row>
    <row r="1588" spans="1:65" s="12" customFormat="1">
      <c r="B1588" s="197"/>
      <c r="C1588" s="198"/>
      <c r="D1588" s="192" t="s">
        <v>147</v>
      </c>
      <c r="E1588" s="199" t="s">
        <v>1</v>
      </c>
      <c r="F1588" s="200" t="s">
        <v>2763</v>
      </c>
      <c r="G1588" s="198"/>
      <c r="H1588" s="199" t="s">
        <v>1</v>
      </c>
      <c r="I1588" s="201"/>
      <c r="J1588" s="198"/>
      <c r="K1588" s="198"/>
      <c r="L1588" s="202"/>
      <c r="M1588" s="203"/>
      <c r="N1588" s="204"/>
      <c r="O1588" s="204"/>
      <c r="P1588" s="204"/>
      <c r="Q1588" s="204"/>
      <c r="R1588" s="204"/>
      <c r="S1588" s="204"/>
      <c r="T1588" s="205"/>
      <c r="AT1588" s="206" t="s">
        <v>147</v>
      </c>
      <c r="AU1588" s="206" t="s">
        <v>83</v>
      </c>
      <c r="AV1588" s="12" t="s">
        <v>83</v>
      </c>
      <c r="AW1588" s="12" t="s">
        <v>31</v>
      </c>
      <c r="AX1588" s="12" t="s">
        <v>75</v>
      </c>
      <c r="AY1588" s="206" t="s">
        <v>137</v>
      </c>
    </row>
    <row r="1589" spans="1:65" s="13" customFormat="1">
      <c r="B1589" s="207"/>
      <c r="C1589" s="208"/>
      <c r="D1589" s="192" t="s">
        <v>147</v>
      </c>
      <c r="E1589" s="209" t="s">
        <v>1</v>
      </c>
      <c r="F1589" s="210" t="s">
        <v>2798</v>
      </c>
      <c r="G1589" s="208"/>
      <c r="H1589" s="211">
        <v>1.7999999999999999E-2</v>
      </c>
      <c r="I1589" s="212"/>
      <c r="J1589" s="208"/>
      <c r="K1589" s="208"/>
      <c r="L1589" s="213"/>
      <c r="M1589" s="214"/>
      <c r="N1589" s="215"/>
      <c r="O1589" s="215"/>
      <c r="P1589" s="215"/>
      <c r="Q1589" s="215"/>
      <c r="R1589" s="215"/>
      <c r="S1589" s="215"/>
      <c r="T1589" s="216"/>
      <c r="AT1589" s="217" t="s">
        <v>147</v>
      </c>
      <c r="AU1589" s="217" t="s">
        <v>83</v>
      </c>
      <c r="AV1589" s="13" t="s">
        <v>85</v>
      </c>
      <c r="AW1589" s="13" t="s">
        <v>31</v>
      </c>
      <c r="AX1589" s="13" t="s">
        <v>75</v>
      </c>
      <c r="AY1589" s="217" t="s">
        <v>137</v>
      </c>
    </row>
    <row r="1590" spans="1:65" s="12" customFormat="1">
      <c r="B1590" s="197"/>
      <c r="C1590" s="198"/>
      <c r="D1590" s="192" t="s">
        <v>147</v>
      </c>
      <c r="E1590" s="199" t="s">
        <v>1</v>
      </c>
      <c r="F1590" s="200" t="s">
        <v>2765</v>
      </c>
      <c r="G1590" s="198"/>
      <c r="H1590" s="199" t="s">
        <v>1</v>
      </c>
      <c r="I1590" s="201"/>
      <c r="J1590" s="198"/>
      <c r="K1590" s="198"/>
      <c r="L1590" s="202"/>
      <c r="M1590" s="203"/>
      <c r="N1590" s="204"/>
      <c r="O1590" s="204"/>
      <c r="P1590" s="204"/>
      <c r="Q1590" s="204"/>
      <c r="R1590" s="204"/>
      <c r="S1590" s="204"/>
      <c r="T1590" s="205"/>
      <c r="AT1590" s="206" t="s">
        <v>147</v>
      </c>
      <c r="AU1590" s="206" t="s">
        <v>83</v>
      </c>
      <c r="AV1590" s="12" t="s">
        <v>83</v>
      </c>
      <c r="AW1590" s="12" t="s">
        <v>31</v>
      </c>
      <c r="AX1590" s="12" t="s">
        <v>75</v>
      </c>
      <c r="AY1590" s="206" t="s">
        <v>137</v>
      </c>
    </row>
    <row r="1591" spans="1:65" s="13" customFormat="1">
      <c r="B1591" s="207"/>
      <c r="C1591" s="208"/>
      <c r="D1591" s="192" t="s">
        <v>147</v>
      </c>
      <c r="E1591" s="209" t="s">
        <v>1</v>
      </c>
      <c r="F1591" s="210" t="s">
        <v>2798</v>
      </c>
      <c r="G1591" s="208"/>
      <c r="H1591" s="211">
        <v>1.7999999999999999E-2</v>
      </c>
      <c r="I1591" s="212"/>
      <c r="J1591" s="208"/>
      <c r="K1591" s="208"/>
      <c r="L1591" s="213"/>
      <c r="M1591" s="214"/>
      <c r="N1591" s="215"/>
      <c r="O1591" s="215"/>
      <c r="P1591" s="215"/>
      <c r="Q1591" s="215"/>
      <c r="R1591" s="215"/>
      <c r="S1591" s="215"/>
      <c r="T1591" s="216"/>
      <c r="AT1591" s="217" t="s">
        <v>147</v>
      </c>
      <c r="AU1591" s="217" t="s">
        <v>83</v>
      </c>
      <c r="AV1591" s="13" t="s">
        <v>85</v>
      </c>
      <c r="AW1591" s="13" t="s">
        <v>31</v>
      </c>
      <c r="AX1591" s="13" t="s">
        <v>75</v>
      </c>
      <c r="AY1591" s="217" t="s">
        <v>137</v>
      </c>
    </row>
    <row r="1592" spans="1:65" s="14" customFormat="1">
      <c r="B1592" s="218"/>
      <c r="C1592" s="219"/>
      <c r="D1592" s="192" t="s">
        <v>147</v>
      </c>
      <c r="E1592" s="220" t="s">
        <v>1</v>
      </c>
      <c r="F1592" s="221" t="s">
        <v>152</v>
      </c>
      <c r="G1592" s="219"/>
      <c r="H1592" s="222">
        <v>3.5999999999999997E-2</v>
      </c>
      <c r="I1592" s="223"/>
      <c r="J1592" s="219"/>
      <c r="K1592" s="219"/>
      <c r="L1592" s="224"/>
      <c r="M1592" s="225"/>
      <c r="N1592" s="226"/>
      <c r="O1592" s="226"/>
      <c r="P1592" s="226"/>
      <c r="Q1592" s="226"/>
      <c r="R1592" s="226"/>
      <c r="S1592" s="226"/>
      <c r="T1592" s="227"/>
      <c r="AT1592" s="228" t="s">
        <v>147</v>
      </c>
      <c r="AU1592" s="228" t="s">
        <v>83</v>
      </c>
      <c r="AV1592" s="14" t="s">
        <v>144</v>
      </c>
      <c r="AW1592" s="14" t="s">
        <v>31</v>
      </c>
      <c r="AX1592" s="14" t="s">
        <v>83</v>
      </c>
      <c r="AY1592" s="228" t="s">
        <v>137</v>
      </c>
    </row>
    <row r="1593" spans="1:65" s="2" customFormat="1" ht="24.2" customHeight="1">
      <c r="A1593" s="34"/>
      <c r="B1593" s="35"/>
      <c r="C1593" s="229" t="s">
        <v>947</v>
      </c>
      <c r="D1593" s="229" t="s">
        <v>678</v>
      </c>
      <c r="E1593" s="230" t="s">
        <v>775</v>
      </c>
      <c r="F1593" s="231" t="s">
        <v>776</v>
      </c>
      <c r="G1593" s="232" t="s">
        <v>141</v>
      </c>
      <c r="H1593" s="233">
        <v>1762</v>
      </c>
      <c r="I1593" s="234"/>
      <c r="J1593" s="235">
        <f>ROUND(I1593*H1593,2)</f>
        <v>0</v>
      </c>
      <c r="K1593" s="231" t="s">
        <v>142</v>
      </c>
      <c r="L1593" s="39"/>
      <c r="M1593" s="236" t="s">
        <v>1</v>
      </c>
      <c r="N1593" s="237" t="s">
        <v>40</v>
      </c>
      <c r="O1593" s="71"/>
      <c r="P1593" s="188">
        <f>O1593*H1593</f>
        <v>0</v>
      </c>
      <c r="Q1593" s="188">
        <v>0</v>
      </c>
      <c r="R1593" s="188">
        <f>Q1593*H1593</f>
        <v>0</v>
      </c>
      <c r="S1593" s="188">
        <v>0</v>
      </c>
      <c r="T1593" s="189">
        <f>S1593*H1593</f>
        <v>0</v>
      </c>
      <c r="U1593" s="34"/>
      <c r="V1593" s="34"/>
      <c r="W1593" s="34"/>
      <c r="X1593" s="34"/>
      <c r="Y1593" s="34"/>
      <c r="Z1593" s="34"/>
      <c r="AA1593" s="34"/>
      <c r="AB1593" s="34"/>
      <c r="AC1593" s="34"/>
      <c r="AD1593" s="34"/>
      <c r="AE1593" s="34"/>
      <c r="AR1593" s="190" t="s">
        <v>144</v>
      </c>
      <c r="AT1593" s="190" t="s">
        <v>678</v>
      </c>
      <c r="AU1593" s="190" t="s">
        <v>83</v>
      </c>
      <c r="AY1593" s="17" t="s">
        <v>137</v>
      </c>
      <c r="BE1593" s="191">
        <f>IF(N1593="základní",J1593,0)</f>
        <v>0</v>
      </c>
      <c r="BF1593" s="191">
        <f>IF(N1593="snížená",J1593,0)</f>
        <v>0</v>
      </c>
      <c r="BG1593" s="191">
        <f>IF(N1593="zákl. přenesená",J1593,0)</f>
        <v>0</v>
      </c>
      <c r="BH1593" s="191">
        <f>IF(N1593="sníž. přenesená",J1593,0)</f>
        <v>0</v>
      </c>
      <c r="BI1593" s="191">
        <f>IF(N1593="nulová",J1593,0)</f>
        <v>0</v>
      </c>
      <c r="BJ1593" s="17" t="s">
        <v>83</v>
      </c>
      <c r="BK1593" s="191">
        <f>ROUND(I1593*H1593,2)</f>
        <v>0</v>
      </c>
      <c r="BL1593" s="17" t="s">
        <v>144</v>
      </c>
      <c r="BM1593" s="190" t="s">
        <v>2846</v>
      </c>
    </row>
    <row r="1594" spans="1:65" s="2" customFormat="1" ht="78">
      <c r="A1594" s="34"/>
      <c r="B1594" s="35"/>
      <c r="C1594" s="36"/>
      <c r="D1594" s="192" t="s">
        <v>146</v>
      </c>
      <c r="E1594" s="36"/>
      <c r="F1594" s="193" t="s">
        <v>778</v>
      </c>
      <c r="G1594" s="36"/>
      <c r="H1594" s="36"/>
      <c r="I1594" s="194"/>
      <c r="J1594" s="36"/>
      <c r="K1594" s="36"/>
      <c r="L1594" s="39"/>
      <c r="M1594" s="195"/>
      <c r="N1594" s="196"/>
      <c r="O1594" s="71"/>
      <c r="P1594" s="71"/>
      <c r="Q1594" s="71"/>
      <c r="R1594" s="71"/>
      <c r="S1594" s="71"/>
      <c r="T1594" s="72"/>
      <c r="U1594" s="34"/>
      <c r="V1594" s="34"/>
      <c r="W1594" s="34"/>
      <c r="X1594" s="34"/>
      <c r="Y1594" s="34"/>
      <c r="Z1594" s="34"/>
      <c r="AA1594" s="34"/>
      <c r="AB1594" s="34"/>
      <c r="AC1594" s="34"/>
      <c r="AD1594" s="34"/>
      <c r="AE1594" s="34"/>
      <c r="AT1594" s="17" t="s">
        <v>146</v>
      </c>
      <c r="AU1594" s="17" t="s">
        <v>83</v>
      </c>
    </row>
    <row r="1595" spans="1:65" s="12" customFormat="1">
      <c r="B1595" s="197"/>
      <c r="C1595" s="198"/>
      <c r="D1595" s="192" t="s">
        <v>147</v>
      </c>
      <c r="E1595" s="199" t="s">
        <v>1</v>
      </c>
      <c r="F1595" s="200" t="s">
        <v>1301</v>
      </c>
      <c r="G1595" s="198"/>
      <c r="H1595" s="199" t="s">
        <v>1</v>
      </c>
      <c r="I1595" s="201"/>
      <c r="J1595" s="198"/>
      <c r="K1595" s="198"/>
      <c r="L1595" s="202"/>
      <c r="M1595" s="203"/>
      <c r="N1595" s="204"/>
      <c r="O1595" s="204"/>
      <c r="P1595" s="204"/>
      <c r="Q1595" s="204"/>
      <c r="R1595" s="204"/>
      <c r="S1595" s="204"/>
      <c r="T1595" s="205"/>
      <c r="AT1595" s="206" t="s">
        <v>147</v>
      </c>
      <c r="AU1595" s="206" t="s">
        <v>83</v>
      </c>
      <c r="AV1595" s="12" t="s">
        <v>83</v>
      </c>
      <c r="AW1595" s="12" t="s">
        <v>31</v>
      </c>
      <c r="AX1595" s="12" t="s">
        <v>75</v>
      </c>
      <c r="AY1595" s="206" t="s">
        <v>137</v>
      </c>
    </row>
    <row r="1596" spans="1:65" s="13" customFormat="1">
      <c r="B1596" s="207"/>
      <c r="C1596" s="208"/>
      <c r="D1596" s="192" t="s">
        <v>147</v>
      </c>
      <c r="E1596" s="209" t="s">
        <v>1</v>
      </c>
      <c r="F1596" s="210" t="s">
        <v>2847</v>
      </c>
      <c r="G1596" s="208"/>
      <c r="H1596" s="211">
        <v>878</v>
      </c>
      <c r="I1596" s="212"/>
      <c r="J1596" s="208"/>
      <c r="K1596" s="208"/>
      <c r="L1596" s="213"/>
      <c r="M1596" s="214"/>
      <c r="N1596" s="215"/>
      <c r="O1596" s="215"/>
      <c r="P1596" s="215"/>
      <c r="Q1596" s="215"/>
      <c r="R1596" s="215"/>
      <c r="S1596" s="215"/>
      <c r="T1596" s="216"/>
      <c r="AT1596" s="217" t="s">
        <v>147</v>
      </c>
      <c r="AU1596" s="217" t="s">
        <v>83</v>
      </c>
      <c r="AV1596" s="13" t="s">
        <v>85</v>
      </c>
      <c r="AW1596" s="13" t="s">
        <v>31</v>
      </c>
      <c r="AX1596" s="13" t="s">
        <v>75</v>
      </c>
      <c r="AY1596" s="217" t="s">
        <v>137</v>
      </c>
    </row>
    <row r="1597" spans="1:65" s="12" customFormat="1">
      <c r="B1597" s="197"/>
      <c r="C1597" s="198"/>
      <c r="D1597" s="192" t="s">
        <v>147</v>
      </c>
      <c r="E1597" s="199" t="s">
        <v>1</v>
      </c>
      <c r="F1597" s="200" t="s">
        <v>2397</v>
      </c>
      <c r="G1597" s="198"/>
      <c r="H1597" s="199" t="s">
        <v>1</v>
      </c>
      <c r="I1597" s="201"/>
      <c r="J1597" s="198"/>
      <c r="K1597" s="198"/>
      <c r="L1597" s="202"/>
      <c r="M1597" s="203"/>
      <c r="N1597" s="204"/>
      <c r="O1597" s="204"/>
      <c r="P1597" s="204"/>
      <c r="Q1597" s="204"/>
      <c r="R1597" s="204"/>
      <c r="S1597" s="204"/>
      <c r="T1597" s="205"/>
      <c r="AT1597" s="206" t="s">
        <v>147</v>
      </c>
      <c r="AU1597" s="206" t="s">
        <v>83</v>
      </c>
      <c r="AV1597" s="12" t="s">
        <v>83</v>
      </c>
      <c r="AW1597" s="12" t="s">
        <v>31</v>
      </c>
      <c r="AX1597" s="12" t="s">
        <v>75</v>
      </c>
      <c r="AY1597" s="206" t="s">
        <v>137</v>
      </c>
    </row>
    <row r="1598" spans="1:65" s="13" customFormat="1">
      <c r="B1598" s="207"/>
      <c r="C1598" s="208"/>
      <c r="D1598" s="192" t="s">
        <v>147</v>
      </c>
      <c r="E1598" s="209" t="s">
        <v>1</v>
      </c>
      <c r="F1598" s="210" t="s">
        <v>2848</v>
      </c>
      <c r="G1598" s="208"/>
      <c r="H1598" s="211">
        <v>202</v>
      </c>
      <c r="I1598" s="212"/>
      <c r="J1598" s="208"/>
      <c r="K1598" s="208"/>
      <c r="L1598" s="213"/>
      <c r="M1598" s="214"/>
      <c r="N1598" s="215"/>
      <c r="O1598" s="215"/>
      <c r="P1598" s="215"/>
      <c r="Q1598" s="215"/>
      <c r="R1598" s="215"/>
      <c r="S1598" s="215"/>
      <c r="T1598" s="216"/>
      <c r="AT1598" s="217" t="s">
        <v>147</v>
      </c>
      <c r="AU1598" s="217" t="s">
        <v>83</v>
      </c>
      <c r="AV1598" s="13" t="s">
        <v>85</v>
      </c>
      <c r="AW1598" s="13" t="s">
        <v>31</v>
      </c>
      <c r="AX1598" s="13" t="s">
        <v>75</v>
      </c>
      <c r="AY1598" s="217" t="s">
        <v>137</v>
      </c>
    </row>
    <row r="1599" spans="1:65" s="12" customFormat="1">
      <c r="B1599" s="197"/>
      <c r="C1599" s="198"/>
      <c r="D1599" s="192" t="s">
        <v>147</v>
      </c>
      <c r="E1599" s="199" t="s">
        <v>1</v>
      </c>
      <c r="F1599" s="200" t="s">
        <v>1305</v>
      </c>
      <c r="G1599" s="198"/>
      <c r="H1599" s="199" t="s">
        <v>1</v>
      </c>
      <c r="I1599" s="201"/>
      <c r="J1599" s="198"/>
      <c r="K1599" s="198"/>
      <c r="L1599" s="202"/>
      <c r="M1599" s="203"/>
      <c r="N1599" s="204"/>
      <c r="O1599" s="204"/>
      <c r="P1599" s="204"/>
      <c r="Q1599" s="204"/>
      <c r="R1599" s="204"/>
      <c r="S1599" s="204"/>
      <c r="T1599" s="205"/>
      <c r="AT1599" s="206" t="s">
        <v>147</v>
      </c>
      <c r="AU1599" s="206" t="s">
        <v>83</v>
      </c>
      <c r="AV1599" s="12" t="s">
        <v>83</v>
      </c>
      <c r="AW1599" s="12" t="s">
        <v>31</v>
      </c>
      <c r="AX1599" s="12" t="s">
        <v>75</v>
      </c>
      <c r="AY1599" s="206" t="s">
        <v>137</v>
      </c>
    </row>
    <row r="1600" spans="1:65" s="13" customFormat="1">
      <c r="B1600" s="207"/>
      <c r="C1600" s="208"/>
      <c r="D1600" s="192" t="s">
        <v>147</v>
      </c>
      <c r="E1600" s="209" t="s">
        <v>1</v>
      </c>
      <c r="F1600" s="210" t="s">
        <v>2849</v>
      </c>
      <c r="G1600" s="208"/>
      <c r="H1600" s="211">
        <v>682</v>
      </c>
      <c r="I1600" s="212"/>
      <c r="J1600" s="208"/>
      <c r="K1600" s="208"/>
      <c r="L1600" s="213"/>
      <c r="M1600" s="214"/>
      <c r="N1600" s="215"/>
      <c r="O1600" s="215"/>
      <c r="P1600" s="215"/>
      <c r="Q1600" s="215"/>
      <c r="R1600" s="215"/>
      <c r="S1600" s="215"/>
      <c r="T1600" s="216"/>
      <c r="AT1600" s="217" t="s">
        <v>147</v>
      </c>
      <c r="AU1600" s="217" t="s">
        <v>83</v>
      </c>
      <c r="AV1600" s="13" t="s">
        <v>85</v>
      </c>
      <c r="AW1600" s="13" t="s">
        <v>31</v>
      </c>
      <c r="AX1600" s="13" t="s">
        <v>75</v>
      </c>
      <c r="AY1600" s="217" t="s">
        <v>137</v>
      </c>
    </row>
    <row r="1601" spans="1:65" s="14" customFormat="1">
      <c r="B1601" s="218"/>
      <c r="C1601" s="219"/>
      <c r="D1601" s="192" t="s">
        <v>147</v>
      </c>
      <c r="E1601" s="220" t="s">
        <v>1</v>
      </c>
      <c r="F1601" s="221" t="s">
        <v>152</v>
      </c>
      <c r="G1601" s="219"/>
      <c r="H1601" s="222">
        <v>1762</v>
      </c>
      <c r="I1601" s="223"/>
      <c r="J1601" s="219"/>
      <c r="K1601" s="219"/>
      <c r="L1601" s="224"/>
      <c r="M1601" s="225"/>
      <c r="N1601" s="226"/>
      <c r="O1601" s="226"/>
      <c r="P1601" s="226"/>
      <c r="Q1601" s="226"/>
      <c r="R1601" s="226"/>
      <c r="S1601" s="226"/>
      <c r="T1601" s="227"/>
      <c r="AT1601" s="228" t="s">
        <v>147</v>
      </c>
      <c r="AU1601" s="228" t="s">
        <v>83</v>
      </c>
      <c r="AV1601" s="14" t="s">
        <v>144</v>
      </c>
      <c r="AW1601" s="14" t="s">
        <v>31</v>
      </c>
      <c r="AX1601" s="14" t="s">
        <v>83</v>
      </c>
      <c r="AY1601" s="228" t="s">
        <v>137</v>
      </c>
    </row>
    <row r="1602" spans="1:65" s="2" customFormat="1" ht="24.2" customHeight="1">
      <c r="A1602" s="34"/>
      <c r="B1602" s="35"/>
      <c r="C1602" s="229" t="s">
        <v>952</v>
      </c>
      <c r="D1602" s="229" t="s">
        <v>678</v>
      </c>
      <c r="E1602" s="230" t="s">
        <v>2850</v>
      </c>
      <c r="F1602" s="231" t="s">
        <v>2851</v>
      </c>
      <c r="G1602" s="232" t="s">
        <v>141</v>
      </c>
      <c r="H1602" s="233">
        <v>156</v>
      </c>
      <c r="I1602" s="234"/>
      <c r="J1602" s="235">
        <f>ROUND(I1602*H1602,2)</f>
        <v>0</v>
      </c>
      <c r="K1602" s="231" t="s">
        <v>142</v>
      </c>
      <c r="L1602" s="39"/>
      <c r="M1602" s="236" t="s">
        <v>1</v>
      </c>
      <c r="N1602" s="237" t="s">
        <v>40</v>
      </c>
      <c r="O1602" s="71"/>
      <c r="P1602" s="188">
        <f>O1602*H1602</f>
        <v>0</v>
      </c>
      <c r="Q1602" s="188">
        <v>0</v>
      </c>
      <c r="R1602" s="188">
        <f>Q1602*H1602</f>
        <v>0</v>
      </c>
      <c r="S1602" s="188">
        <v>0</v>
      </c>
      <c r="T1602" s="189">
        <f>S1602*H1602</f>
        <v>0</v>
      </c>
      <c r="U1602" s="34"/>
      <c r="V1602" s="34"/>
      <c r="W1602" s="34"/>
      <c r="X1602" s="34"/>
      <c r="Y1602" s="34"/>
      <c r="Z1602" s="34"/>
      <c r="AA1602" s="34"/>
      <c r="AB1602" s="34"/>
      <c r="AC1602" s="34"/>
      <c r="AD1602" s="34"/>
      <c r="AE1602" s="34"/>
      <c r="AR1602" s="190" t="s">
        <v>144</v>
      </c>
      <c r="AT1602" s="190" t="s">
        <v>678</v>
      </c>
      <c r="AU1602" s="190" t="s">
        <v>83</v>
      </c>
      <c r="AY1602" s="17" t="s">
        <v>137</v>
      </c>
      <c r="BE1602" s="191">
        <f>IF(N1602="základní",J1602,0)</f>
        <v>0</v>
      </c>
      <c r="BF1602" s="191">
        <f>IF(N1602="snížená",J1602,0)</f>
        <v>0</v>
      </c>
      <c r="BG1602" s="191">
        <f>IF(N1602="zákl. přenesená",J1602,0)</f>
        <v>0</v>
      </c>
      <c r="BH1602" s="191">
        <f>IF(N1602="sníž. přenesená",J1602,0)</f>
        <v>0</v>
      </c>
      <c r="BI1602" s="191">
        <f>IF(N1602="nulová",J1602,0)</f>
        <v>0</v>
      </c>
      <c r="BJ1602" s="17" t="s">
        <v>83</v>
      </c>
      <c r="BK1602" s="191">
        <f>ROUND(I1602*H1602,2)</f>
        <v>0</v>
      </c>
      <c r="BL1602" s="17" t="s">
        <v>144</v>
      </c>
      <c r="BM1602" s="190" t="s">
        <v>2852</v>
      </c>
    </row>
    <row r="1603" spans="1:65" s="2" customFormat="1" ht="78">
      <c r="A1603" s="34"/>
      <c r="B1603" s="35"/>
      <c r="C1603" s="36"/>
      <c r="D1603" s="192" t="s">
        <v>146</v>
      </c>
      <c r="E1603" s="36"/>
      <c r="F1603" s="193" t="s">
        <v>2853</v>
      </c>
      <c r="G1603" s="36"/>
      <c r="H1603" s="36"/>
      <c r="I1603" s="194"/>
      <c r="J1603" s="36"/>
      <c r="K1603" s="36"/>
      <c r="L1603" s="39"/>
      <c r="M1603" s="195"/>
      <c r="N1603" s="196"/>
      <c r="O1603" s="71"/>
      <c r="P1603" s="71"/>
      <c r="Q1603" s="71"/>
      <c r="R1603" s="71"/>
      <c r="S1603" s="71"/>
      <c r="T1603" s="72"/>
      <c r="U1603" s="34"/>
      <c r="V1603" s="34"/>
      <c r="W1603" s="34"/>
      <c r="X1603" s="34"/>
      <c r="Y1603" s="34"/>
      <c r="Z1603" s="34"/>
      <c r="AA1603" s="34"/>
      <c r="AB1603" s="34"/>
      <c r="AC1603" s="34"/>
      <c r="AD1603" s="34"/>
      <c r="AE1603" s="34"/>
      <c r="AT1603" s="17" t="s">
        <v>146</v>
      </c>
      <c r="AU1603" s="17" t="s">
        <v>83</v>
      </c>
    </row>
    <row r="1604" spans="1:65" s="12" customFormat="1">
      <c r="B1604" s="197"/>
      <c r="C1604" s="198"/>
      <c r="D1604" s="192" t="s">
        <v>147</v>
      </c>
      <c r="E1604" s="199" t="s">
        <v>1</v>
      </c>
      <c r="F1604" s="200" t="s">
        <v>2854</v>
      </c>
      <c r="G1604" s="198"/>
      <c r="H1604" s="199" t="s">
        <v>1</v>
      </c>
      <c r="I1604" s="201"/>
      <c r="J1604" s="198"/>
      <c r="K1604" s="198"/>
      <c r="L1604" s="202"/>
      <c r="M1604" s="203"/>
      <c r="N1604" s="204"/>
      <c r="O1604" s="204"/>
      <c r="P1604" s="204"/>
      <c r="Q1604" s="204"/>
      <c r="R1604" s="204"/>
      <c r="S1604" s="204"/>
      <c r="T1604" s="205"/>
      <c r="AT1604" s="206" t="s">
        <v>147</v>
      </c>
      <c r="AU1604" s="206" t="s">
        <v>83</v>
      </c>
      <c r="AV1604" s="12" t="s">
        <v>83</v>
      </c>
      <c r="AW1604" s="12" t="s">
        <v>31</v>
      </c>
      <c r="AX1604" s="12" t="s">
        <v>75</v>
      </c>
      <c r="AY1604" s="206" t="s">
        <v>137</v>
      </c>
    </row>
    <row r="1605" spans="1:65" s="13" customFormat="1">
      <c r="B1605" s="207"/>
      <c r="C1605" s="208"/>
      <c r="D1605" s="192" t="s">
        <v>147</v>
      </c>
      <c r="E1605" s="209" t="s">
        <v>1</v>
      </c>
      <c r="F1605" s="210" t="s">
        <v>2855</v>
      </c>
      <c r="G1605" s="208"/>
      <c r="H1605" s="211">
        <v>156</v>
      </c>
      <c r="I1605" s="212"/>
      <c r="J1605" s="208"/>
      <c r="K1605" s="208"/>
      <c r="L1605" s="213"/>
      <c r="M1605" s="214"/>
      <c r="N1605" s="215"/>
      <c r="O1605" s="215"/>
      <c r="P1605" s="215"/>
      <c r="Q1605" s="215"/>
      <c r="R1605" s="215"/>
      <c r="S1605" s="215"/>
      <c r="T1605" s="216"/>
      <c r="AT1605" s="217" t="s">
        <v>147</v>
      </c>
      <c r="AU1605" s="217" t="s">
        <v>83</v>
      </c>
      <c r="AV1605" s="13" t="s">
        <v>85</v>
      </c>
      <c r="AW1605" s="13" t="s">
        <v>31</v>
      </c>
      <c r="AX1605" s="13" t="s">
        <v>75</v>
      </c>
      <c r="AY1605" s="217" t="s">
        <v>137</v>
      </c>
    </row>
    <row r="1606" spans="1:65" s="14" customFormat="1">
      <c r="B1606" s="218"/>
      <c r="C1606" s="219"/>
      <c r="D1606" s="192" t="s">
        <v>147</v>
      </c>
      <c r="E1606" s="220" t="s">
        <v>1</v>
      </c>
      <c r="F1606" s="221" t="s">
        <v>152</v>
      </c>
      <c r="G1606" s="219"/>
      <c r="H1606" s="222">
        <v>156</v>
      </c>
      <c r="I1606" s="223"/>
      <c r="J1606" s="219"/>
      <c r="K1606" s="219"/>
      <c r="L1606" s="224"/>
      <c r="M1606" s="225"/>
      <c r="N1606" s="226"/>
      <c r="O1606" s="226"/>
      <c r="P1606" s="226"/>
      <c r="Q1606" s="226"/>
      <c r="R1606" s="226"/>
      <c r="S1606" s="226"/>
      <c r="T1606" s="227"/>
      <c r="AT1606" s="228" t="s">
        <v>147</v>
      </c>
      <c r="AU1606" s="228" t="s">
        <v>83</v>
      </c>
      <c r="AV1606" s="14" t="s">
        <v>144</v>
      </c>
      <c r="AW1606" s="14" t="s">
        <v>31</v>
      </c>
      <c r="AX1606" s="14" t="s">
        <v>83</v>
      </c>
      <c r="AY1606" s="228" t="s">
        <v>137</v>
      </c>
    </row>
    <row r="1607" spans="1:65" s="2" customFormat="1" ht="24.2" customHeight="1">
      <c r="A1607" s="34"/>
      <c r="B1607" s="35"/>
      <c r="C1607" s="229" t="s">
        <v>959</v>
      </c>
      <c r="D1607" s="229" t="s">
        <v>678</v>
      </c>
      <c r="E1607" s="230" t="s">
        <v>2856</v>
      </c>
      <c r="F1607" s="231" t="s">
        <v>2857</v>
      </c>
      <c r="G1607" s="232" t="s">
        <v>141</v>
      </c>
      <c r="H1607" s="233">
        <v>176</v>
      </c>
      <c r="I1607" s="234"/>
      <c r="J1607" s="235">
        <f>ROUND(I1607*H1607,2)</f>
        <v>0</v>
      </c>
      <c r="K1607" s="231" t="s">
        <v>142</v>
      </c>
      <c r="L1607" s="39"/>
      <c r="M1607" s="236" t="s">
        <v>1</v>
      </c>
      <c r="N1607" s="237" t="s">
        <v>40</v>
      </c>
      <c r="O1607" s="71"/>
      <c r="P1607" s="188">
        <f>O1607*H1607</f>
        <v>0</v>
      </c>
      <c r="Q1607" s="188">
        <v>0</v>
      </c>
      <c r="R1607" s="188">
        <f>Q1607*H1607</f>
        <v>0</v>
      </c>
      <c r="S1607" s="188">
        <v>0</v>
      </c>
      <c r="T1607" s="189">
        <f>S1607*H1607</f>
        <v>0</v>
      </c>
      <c r="U1607" s="34"/>
      <c r="V1607" s="34"/>
      <c r="W1607" s="34"/>
      <c r="X1607" s="34"/>
      <c r="Y1607" s="34"/>
      <c r="Z1607" s="34"/>
      <c r="AA1607" s="34"/>
      <c r="AB1607" s="34"/>
      <c r="AC1607" s="34"/>
      <c r="AD1607" s="34"/>
      <c r="AE1607" s="34"/>
      <c r="AR1607" s="190" t="s">
        <v>144</v>
      </c>
      <c r="AT1607" s="190" t="s">
        <v>678</v>
      </c>
      <c r="AU1607" s="190" t="s">
        <v>83</v>
      </c>
      <c r="AY1607" s="17" t="s">
        <v>137</v>
      </c>
      <c r="BE1607" s="191">
        <f>IF(N1607="základní",J1607,0)</f>
        <v>0</v>
      </c>
      <c r="BF1607" s="191">
        <f>IF(N1607="snížená",J1607,0)</f>
        <v>0</v>
      </c>
      <c r="BG1607" s="191">
        <f>IF(N1607="zákl. přenesená",J1607,0)</f>
        <v>0</v>
      </c>
      <c r="BH1607" s="191">
        <f>IF(N1607="sníž. přenesená",J1607,0)</f>
        <v>0</v>
      </c>
      <c r="BI1607" s="191">
        <f>IF(N1607="nulová",J1607,0)</f>
        <v>0</v>
      </c>
      <c r="BJ1607" s="17" t="s">
        <v>83</v>
      </c>
      <c r="BK1607" s="191">
        <f>ROUND(I1607*H1607,2)</f>
        <v>0</v>
      </c>
      <c r="BL1607" s="17" t="s">
        <v>144</v>
      </c>
      <c r="BM1607" s="190" t="s">
        <v>2858</v>
      </c>
    </row>
    <row r="1608" spans="1:65" s="2" customFormat="1" ht="68.25">
      <c r="A1608" s="34"/>
      <c r="B1608" s="35"/>
      <c r="C1608" s="36"/>
      <c r="D1608" s="192" t="s">
        <v>146</v>
      </c>
      <c r="E1608" s="36"/>
      <c r="F1608" s="193" t="s">
        <v>2859</v>
      </c>
      <c r="G1608" s="36"/>
      <c r="H1608" s="36"/>
      <c r="I1608" s="194"/>
      <c r="J1608" s="36"/>
      <c r="K1608" s="36"/>
      <c r="L1608" s="39"/>
      <c r="M1608" s="195"/>
      <c r="N1608" s="196"/>
      <c r="O1608" s="71"/>
      <c r="P1608" s="71"/>
      <c r="Q1608" s="71"/>
      <c r="R1608" s="71"/>
      <c r="S1608" s="71"/>
      <c r="T1608" s="72"/>
      <c r="U1608" s="34"/>
      <c r="V1608" s="34"/>
      <c r="W1608" s="34"/>
      <c r="X1608" s="34"/>
      <c r="Y1608" s="34"/>
      <c r="Z1608" s="34"/>
      <c r="AA1608" s="34"/>
      <c r="AB1608" s="34"/>
      <c r="AC1608" s="34"/>
      <c r="AD1608" s="34"/>
      <c r="AE1608" s="34"/>
      <c r="AT1608" s="17" t="s">
        <v>146</v>
      </c>
      <c r="AU1608" s="17" t="s">
        <v>83</v>
      </c>
    </row>
    <row r="1609" spans="1:65" s="12" customFormat="1">
      <c r="B1609" s="197"/>
      <c r="C1609" s="198"/>
      <c r="D1609" s="192" t="s">
        <v>147</v>
      </c>
      <c r="E1609" s="199" t="s">
        <v>1</v>
      </c>
      <c r="F1609" s="200" t="s">
        <v>2860</v>
      </c>
      <c r="G1609" s="198"/>
      <c r="H1609" s="199" t="s">
        <v>1</v>
      </c>
      <c r="I1609" s="201"/>
      <c r="J1609" s="198"/>
      <c r="K1609" s="198"/>
      <c r="L1609" s="202"/>
      <c r="M1609" s="203"/>
      <c r="N1609" s="204"/>
      <c r="O1609" s="204"/>
      <c r="P1609" s="204"/>
      <c r="Q1609" s="204"/>
      <c r="R1609" s="204"/>
      <c r="S1609" s="204"/>
      <c r="T1609" s="205"/>
      <c r="AT1609" s="206" t="s">
        <v>147</v>
      </c>
      <c r="AU1609" s="206" t="s">
        <v>83</v>
      </c>
      <c r="AV1609" s="12" t="s">
        <v>83</v>
      </c>
      <c r="AW1609" s="12" t="s">
        <v>31</v>
      </c>
      <c r="AX1609" s="12" t="s">
        <v>75</v>
      </c>
      <c r="AY1609" s="206" t="s">
        <v>137</v>
      </c>
    </row>
    <row r="1610" spans="1:65" s="13" customFormat="1">
      <c r="B1610" s="207"/>
      <c r="C1610" s="208"/>
      <c r="D1610" s="192" t="s">
        <v>147</v>
      </c>
      <c r="E1610" s="209" t="s">
        <v>1</v>
      </c>
      <c r="F1610" s="210" t="s">
        <v>2861</v>
      </c>
      <c r="G1610" s="208"/>
      <c r="H1610" s="211">
        <v>50</v>
      </c>
      <c r="I1610" s="212"/>
      <c r="J1610" s="208"/>
      <c r="K1610" s="208"/>
      <c r="L1610" s="213"/>
      <c r="M1610" s="214"/>
      <c r="N1610" s="215"/>
      <c r="O1610" s="215"/>
      <c r="P1610" s="215"/>
      <c r="Q1610" s="215"/>
      <c r="R1610" s="215"/>
      <c r="S1610" s="215"/>
      <c r="T1610" s="216"/>
      <c r="AT1610" s="217" t="s">
        <v>147</v>
      </c>
      <c r="AU1610" s="217" t="s">
        <v>83</v>
      </c>
      <c r="AV1610" s="13" t="s">
        <v>85</v>
      </c>
      <c r="AW1610" s="13" t="s">
        <v>31</v>
      </c>
      <c r="AX1610" s="13" t="s">
        <v>75</v>
      </c>
      <c r="AY1610" s="217" t="s">
        <v>137</v>
      </c>
    </row>
    <row r="1611" spans="1:65" s="12" customFormat="1">
      <c r="B1611" s="197"/>
      <c r="C1611" s="198"/>
      <c r="D1611" s="192" t="s">
        <v>147</v>
      </c>
      <c r="E1611" s="199" t="s">
        <v>1</v>
      </c>
      <c r="F1611" s="200" t="s">
        <v>2862</v>
      </c>
      <c r="G1611" s="198"/>
      <c r="H1611" s="199" t="s">
        <v>1</v>
      </c>
      <c r="I1611" s="201"/>
      <c r="J1611" s="198"/>
      <c r="K1611" s="198"/>
      <c r="L1611" s="202"/>
      <c r="M1611" s="203"/>
      <c r="N1611" s="204"/>
      <c r="O1611" s="204"/>
      <c r="P1611" s="204"/>
      <c r="Q1611" s="204"/>
      <c r="R1611" s="204"/>
      <c r="S1611" s="204"/>
      <c r="T1611" s="205"/>
      <c r="AT1611" s="206" t="s">
        <v>147</v>
      </c>
      <c r="AU1611" s="206" t="s">
        <v>83</v>
      </c>
      <c r="AV1611" s="12" t="s">
        <v>83</v>
      </c>
      <c r="AW1611" s="12" t="s">
        <v>31</v>
      </c>
      <c r="AX1611" s="12" t="s">
        <v>75</v>
      </c>
      <c r="AY1611" s="206" t="s">
        <v>137</v>
      </c>
    </row>
    <row r="1612" spans="1:65" s="13" customFormat="1">
      <c r="B1612" s="207"/>
      <c r="C1612" s="208"/>
      <c r="D1612" s="192" t="s">
        <v>147</v>
      </c>
      <c r="E1612" s="209" t="s">
        <v>1</v>
      </c>
      <c r="F1612" s="210" t="s">
        <v>823</v>
      </c>
      <c r="G1612" s="208"/>
      <c r="H1612" s="211">
        <v>24</v>
      </c>
      <c r="I1612" s="212"/>
      <c r="J1612" s="208"/>
      <c r="K1612" s="208"/>
      <c r="L1612" s="213"/>
      <c r="M1612" s="214"/>
      <c r="N1612" s="215"/>
      <c r="O1612" s="215"/>
      <c r="P1612" s="215"/>
      <c r="Q1612" s="215"/>
      <c r="R1612" s="215"/>
      <c r="S1612" s="215"/>
      <c r="T1612" s="216"/>
      <c r="AT1612" s="217" t="s">
        <v>147</v>
      </c>
      <c r="AU1612" s="217" t="s">
        <v>83</v>
      </c>
      <c r="AV1612" s="13" t="s">
        <v>85</v>
      </c>
      <c r="AW1612" s="13" t="s">
        <v>31</v>
      </c>
      <c r="AX1612" s="13" t="s">
        <v>75</v>
      </c>
      <c r="AY1612" s="217" t="s">
        <v>137</v>
      </c>
    </row>
    <row r="1613" spans="1:65" s="12" customFormat="1">
      <c r="B1613" s="197"/>
      <c r="C1613" s="198"/>
      <c r="D1613" s="192" t="s">
        <v>147</v>
      </c>
      <c r="E1613" s="199" t="s">
        <v>1</v>
      </c>
      <c r="F1613" s="200" t="s">
        <v>2863</v>
      </c>
      <c r="G1613" s="198"/>
      <c r="H1613" s="199" t="s">
        <v>1</v>
      </c>
      <c r="I1613" s="201"/>
      <c r="J1613" s="198"/>
      <c r="K1613" s="198"/>
      <c r="L1613" s="202"/>
      <c r="M1613" s="203"/>
      <c r="N1613" s="204"/>
      <c r="O1613" s="204"/>
      <c r="P1613" s="204"/>
      <c r="Q1613" s="204"/>
      <c r="R1613" s="204"/>
      <c r="S1613" s="204"/>
      <c r="T1613" s="205"/>
      <c r="AT1613" s="206" t="s">
        <v>147</v>
      </c>
      <c r="AU1613" s="206" t="s">
        <v>83</v>
      </c>
      <c r="AV1613" s="12" t="s">
        <v>83</v>
      </c>
      <c r="AW1613" s="12" t="s">
        <v>31</v>
      </c>
      <c r="AX1613" s="12" t="s">
        <v>75</v>
      </c>
      <c r="AY1613" s="206" t="s">
        <v>137</v>
      </c>
    </row>
    <row r="1614" spans="1:65" s="13" customFormat="1">
      <c r="B1614" s="207"/>
      <c r="C1614" s="208"/>
      <c r="D1614" s="192" t="s">
        <v>147</v>
      </c>
      <c r="E1614" s="209" t="s">
        <v>1</v>
      </c>
      <c r="F1614" s="210" t="s">
        <v>2864</v>
      </c>
      <c r="G1614" s="208"/>
      <c r="H1614" s="211">
        <v>40</v>
      </c>
      <c r="I1614" s="212"/>
      <c r="J1614" s="208"/>
      <c r="K1614" s="208"/>
      <c r="L1614" s="213"/>
      <c r="M1614" s="214"/>
      <c r="N1614" s="215"/>
      <c r="O1614" s="215"/>
      <c r="P1614" s="215"/>
      <c r="Q1614" s="215"/>
      <c r="R1614" s="215"/>
      <c r="S1614" s="215"/>
      <c r="T1614" s="216"/>
      <c r="AT1614" s="217" t="s">
        <v>147</v>
      </c>
      <c r="AU1614" s="217" t="s">
        <v>83</v>
      </c>
      <c r="AV1614" s="13" t="s">
        <v>85</v>
      </c>
      <c r="AW1614" s="13" t="s">
        <v>31</v>
      </c>
      <c r="AX1614" s="13" t="s">
        <v>75</v>
      </c>
      <c r="AY1614" s="217" t="s">
        <v>137</v>
      </c>
    </row>
    <row r="1615" spans="1:65" s="12" customFormat="1">
      <c r="B1615" s="197"/>
      <c r="C1615" s="198"/>
      <c r="D1615" s="192" t="s">
        <v>147</v>
      </c>
      <c r="E1615" s="199" t="s">
        <v>1</v>
      </c>
      <c r="F1615" s="200" t="s">
        <v>2862</v>
      </c>
      <c r="G1615" s="198"/>
      <c r="H1615" s="199" t="s">
        <v>1</v>
      </c>
      <c r="I1615" s="201"/>
      <c r="J1615" s="198"/>
      <c r="K1615" s="198"/>
      <c r="L1615" s="202"/>
      <c r="M1615" s="203"/>
      <c r="N1615" s="204"/>
      <c r="O1615" s="204"/>
      <c r="P1615" s="204"/>
      <c r="Q1615" s="204"/>
      <c r="R1615" s="204"/>
      <c r="S1615" s="204"/>
      <c r="T1615" s="205"/>
      <c r="AT1615" s="206" t="s">
        <v>147</v>
      </c>
      <c r="AU1615" s="206" t="s">
        <v>83</v>
      </c>
      <c r="AV1615" s="12" t="s">
        <v>83</v>
      </c>
      <c r="AW1615" s="12" t="s">
        <v>31</v>
      </c>
      <c r="AX1615" s="12" t="s">
        <v>75</v>
      </c>
      <c r="AY1615" s="206" t="s">
        <v>137</v>
      </c>
    </row>
    <row r="1616" spans="1:65" s="13" customFormat="1">
      <c r="B1616" s="207"/>
      <c r="C1616" s="208"/>
      <c r="D1616" s="192" t="s">
        <v>147</v>
      </c>
      <c r="E1616" s="209" t="s">
        <v>1</v>
      </c>
      <c r="F1616" s="210" t="s">
        <v>823</v>
      </c>
      <c r="G1616" s="208"/>
      <c r="H1616" s="211">
        <v>24</v>
      </c>
      <c r="I1616" s="212"/>
      <c r="J1616" s="208"/>
      <c r="K1616" s="208"/>
      <c r="L1616" s="213"/>
      <c r="M1616" s="214"/>
      <c r="N1616" s="215"/>
      <c r="O1616" s="215"/>
      <c r="P1616" s="215"/>
      <c r="Q1616" s="215"/>
      <c r="R1616" s="215"/>
      <c r="S1616" s="215"/>
      <c r="T1616" s="216"/>
      <c r="AT1616" s="217" t="s">
        <v>147</v>
      </c>
      <c r="AU1616" s="217" t="s">
        <v>83</v>
      </c>
      <c r="AV1616" s="13" t="s">
        <v>85</v>
      </c>
      <c r="AW1616" s="13" t="s">
        <v>31</v>
      </c>
      <c r="AX1616" s="13" t="s">
        <v>75</v>
      </c>
      <c r="AY1616" s="217" t="s">
        <v>137</v>
      </c>
    </row>
    <row r="1617" spans="1:65" s="12" customFormat="1">
      <c r="B1617" s="197"/>
      <c r="C1617" s="198"/>
      <c r="D1617" s="192" t="s">
        <v>147</v>
      </c>
      <c r="E1617" s="199" t="s">
        <v>1</v>
      </c>
      <c r="F1617" s="200" t="s">
        <v>2381</v>
      </c>
      <c r="G1617" s="198"/>
      <c r="H1617" s="199" t="s">
        <v>1</v>
      </c>
      <c r="I1617" s="201"/>
      <c r="J1617" s="198"/>
      <c r="K1617" s="198"/>
      <c r="L1617" s="202"/>
      <c r="M1617" s="203"/>
      <c r="N1617" s="204"/>
      <c r="O1617" s="204"/>
      <c r="P1617" s="204"/>
      <c r="Q1617" s="204"/>
      <c r="R1617" s="204"/>
      <c r="S1617" s="204"/>
      <c r="T1617" s="205"/>
      <c r="AT1617" s="206" t="s">
        <v>147</v>
      </c>
      <c r="AU1617" s="206" t="s">
        <v>83</v>
      </c>
      <c r="AV1617" s="12" t="s">
        <v>83</v>
      </c>
      <c r="AW1617" s="12" t="s">
        <v>31</v>
      </c>
      <c r="AX1617" s="12" t="s">
        <v>75</v>
      </c>
      <c r="AY1617" s="206" t="s">
        <v>137</v>
      </c>
    </row>
    <row r="1618" spans="1:65" s="13" customFormat="1">
      <c r="B1618" s="207"/>
      <c r="C1618" s="208"/>
      <c r="D1618" s="192" t="s">
        <v>147</v>
      </c>
      <c r="E1618" s="209" t="s">
        <v>1</v>
      </c>
      <c r="F1618" s="210" t="s">
        <v>1469</v>
      </c>
      <c r="G1618" s="208"/>
      <c r="H1618" s="211">
        <v>6</v>
      </c>
      <c r="I1618" s="212"/>
      <c r="J1618" s="208"/>
      <c r="K1618" s="208"/>
      <c r="L1618" s="213"/>
      <c r="M1618" s="214"/>
      <c r="N1618" s="215"/>
      <c r="O1618" s="215"/>
      <c r="P1618" s="215"/>
      <c r="Q1618" s="215"/>
      <c r="R1618" s="215"/>
      <c r="S1618" s="215"/>
      <c r="T1618" s="216"/>
      <c r="AT1618" s="217" t="s">
        <v>147</v>
      </c>
      <c r="AU1618" s="217" t="s">
        <v>83</v>
      </c>
      <c r="AV1618" s="13" t="s">
        <v>85</v>
      </c>
      <c r="AW1618" s="13" t="s">
        <v>31</v>
      </c>
      <c r="AX1618" s="13" t="s">
        <v>75</v>
      </c>
      <c r="AY1618" s="217" t="s">
        <v>137</v>
      </c>
    </row>
    <row r="1619" spans="1:65" s="12" customFormat="1">
      <c r="B1619" s="197"/>
      <c r="C1619" s="198"/>
      <c r="D1619" s="192" t="s">
        <v>147</v>
      </c>
      <c r="E1619" s="199" t="s">
        <v>1</v>
      </c>
      <c r="F1619" s="200" t="s">
        <v>2382</v>
      </c>
      <c r="G1619" s="198"/>
      <c r="H1619" s="199" t="s">
        <v>1</v>
      </c>
      <c r="I1619" s="201"/>
      <c r="J1619" s="198"/>
      <c r="K1619" s="198"/>
      <c r="L1619" s="202"/>
      <c r="M1619" s="203"/>
      <c r="N1619" s="204"/>
      <c r="O1619" s="204"/>
      <c r="P1619" s="204"/>
      <c r="Q1619" s="204"/>
      <c r="R1619" s="204"/>
      <c r="S1619" s="204"/>
      <c r="T1619" s="205"/>
      <c r="AT1619" s="206" t="s">
        <v>147</v>
      </c>
      <c r="AU1619" s="206" t="s">
        <v>83</v>
      </c>
      <c r="AV1619" s="12" t="s">
        <v>83</v>
      </c>
      <c r="AW1619" s="12" t="s">
        <v>31</v>
      </c>
      <c r="AX1619" s="12" t="s">
        <v>75</v>
      </c>
      <c r="AY1619" s="206" t="s">
        <v>137</v>
      </c>
    </row>
    <row r="1620" spans="1:65" s="13" customFormat="1">
      <c r="B1620" s="207"/>
      <c r="C1620" s="208"/>
      <c r="D1620" s="192" t="s">
        <v>147</v>
      </c>
      <c r="E1620" s="209" t="s">
        <v>1</v>
      </c>
      <c r="F1620" s="210" t="s">
        <v>1469</v>
      </c>
      <c r="G1620" s="208"/>
      <c r="H1620" s="211">
        <v>6</v>
      </c>
      <c r="I1620" s="212"/>
      <c r="J1620" s="208"/>
      <c r="K1620" s="208"/>
      <c r="L1620" s="213"/>
      <c r="M1620" s="214"/>
      <c r="N1620" s="215"/>
      <c r="O1620" s="215"/>
      <c r="P1620" s="215"/>
      <c r="Q1620" s="215"/>
      <c r="R1620" s="215"/>
      <c r="S1620" s="215"/>
      <c r="T1620" s="216"/>
      <c r="AT1620" s="217" t="s">
        <v>147</v>
      </c>
      <c r="AU1620" s="217" t="s">
        <v>83</v>
      </c>
      <c r="AV1620" s="13" t="s">
        <v>85</v>
      </c>
      <c r="AW1620" s="13" t="s">
        <v>31</v>
      </c>
      <c r="AX1620" s="13" t="s">
        <v>75</v>
      </c>
      <c r="AY1620" s="217" t="s">
        <v>137</v>
      </c>
    </row>
    <row r="1621" spans="1:65" s="12" customFormat="1">
      <c r="B1621" s="197"/>
      <c r="C1621" s="198"/>
      <c r="D1621" s="192" t="s">
        <v>147</v>
      </c>
      <c r="E1621" s="199" t="s">
        <v>1</v>
      </c>
      <c r="F1621" s="200" t="s">
        <v>2383</v>
      </c>
      <c r="G1621" s="198"/>
      <c r="H1621" s="199" t="s">
        <v>1</v>
      </c>
      <c r="I1621" s="201"/>
      <c r="J1621" s="198"/>
      <c r="K1621" s="198"/>
      <c r="L1621" s="202"/>
      <c r="M1621" s="203"/>
      <c r="N1621" s="204"/>
      <c r="O1621" s="204"/>
      <c r="P1621" s="204"/>
      <c r="Q1621" s="204"/>
      <c r="R1621" s="204"/>
      <c r="S1621" s="204"/>
      <c r="T1621" s="205"/>
      <c r="AT1621" s="206" t="s">
        <v>147</v>
      </c>
      <c r="AU1621" s="206" t="s">
        <v>83</v>
      </c>
      <c r="AV1621" s="12" t="s">
        <v>83</v>
      </c>
      <c r="AW1621" s="12" t="s">
        <v>31</v>
      </c>
      <c r="AX1621" s="12" t="s">
        <v>75</v>
      </c>
      <c r="AY1621" s="206" t="s">
        <v>137</v>
      </c>
    </row>
    <row r="1622" spans="1:65" s="13" customFormat="1">
      <c r="B1622" s="207"/>
      <c r="C1622" s="208"/>
      <c r="D1622" s="192" t="s">
        <v>147</v>
      </c>
      <c r="E1622" s="209" t="s">
        <v>1</v>
      </c>
      <c r="F1622" s="210" t="s">
        <v>2384</v>
      </c>
      <c r="G1622" s="208"/>
      <c r="H1622" s="211">
        <v>10</v>
      </c>
      <c r="I1622" s="212"/>
      <c r="J1622" s="208"/>
      <c r="K1622" s="208"/>
      <c r="L1622" s="213"/>
      <c r="M1622" s="214"/>
      <c r="N1622" s="215"/>
      <c r="O1622" s="215"/>
      <c r="P1622" s="215"/>
      <c r="Q1622" s="215"/>
      <c r="R1622" s="215"/>
      <c r="S1622" s="215"/>
      <c r="T1622" s="216"/>
      <c r="AT1622" s="217" t="s">
        <v>147</v>
      </c>
      <c r="AU1622" s="217" t="s">
        <v>83</v>
      </c>
      <c r="AV1622" s="13" t="s">
        <v>85</v>
      </c>
      <c r="AW1622" s="13" t="s">
        <v>31</v>
      </c>
      <c r="AX1622" s="13" t="s">
        <v>75</v>
      </c>
      <c r="AY1622" s="217" t="s">
        <v>137</v>
      </c>
    </row>
    <row r="1623" spans="1:65" s="12" customFormat="1">
      <c r="B1623" s="197"/>
      <c r="C1623" s="198"/>
      <c r="D1623" s="192" t="s">
        <v>147</v>
      </c>
      <c r="E1623" s="199" t="s">
        <v>1</v>
      </c>
      <c r="F1623" s="200" t="s">
        <v>2387</v>
      </c>
      <c r="G1623" s="198"/>
      <c r="H1623" s="199" t="s">
        <v>1</v>
      </c>
      <c r="I1623" s="201"/>
      <c r="J1623" s="198"/>
      <c r="K1623" s="198"/>
      <c r="L1623" s="202"/>
      <c r="M1623" s="203"/>
      <c r="N1623" s="204"/>
      <c r="O1623" s="204"/>
      <c r="P1623" s="204"/>
      <c r="Q1623" s="204"/>
      <c r="R1623" s="204"/>
      <c r="S1623" s="204"/>
      <c r="T1623" s="205"/>
      <c r="AT1623" s="206" t="s">
        <v>147</v>
      </c>
      <c r="AU1623" s="206" t="s">
        <v>83</v>
      </c>
      <c r="AV1623" s="12" t="s">
        <v>83</v>
      </c>
      <c r="AW1623" s="12" t="s">
        <v>31</v>
      </c>
      <c r="AX1623" s="12" t="s">
        <v>75</v>
      </c>
      <c r="AY1623" s="206" t="s">
        <v>137</v>
      </c>
    </row>
    <row r="1624" spans="1:65" s="13" customFormat="1">
      <c r="B1624" s="207"/>
      <c r="C1624" s="208"/>
      <c r="D1624" s="192" t="s">
        <v>147</v>
      </c>
      <c r="E1624" s="209" t="s">
        <v>1</v>
      </c>
      <c r="F1624" s="210" t="s">
        <v>2384</v>
      </c>
      <c r="G1624" s="208"/>
      <c r="H1624" s="211">
        <v>10</v>
      </c>
      <c r="I1624" s="212"/>
      <c r="J1624" s="208"/>
      <c r="K1624" s="208"/>
      <c r="L1624" s="213"/>
      <c r="M1624" s="214"/>
      <c r="N1624" s="215"/>
      <c r="O1624" s="215"/>
      <c r="P1624" s="215"/>
      <c r="Q1624" s="215"/>
      <c r="R1624" s="215"/>
      <c r="S1624" s="215"/>
      <c r="T1624" s="216"/>
      <c r="AT1624" s="217" t="s">
        <v>147</v>
      </c>
      <c r="AU1624" s="217" t="s">
        <v>83</v>
      </c>
      <c r="AV1624" s="13" t="s">
        <v>85</v>
      </c>
      <c r="AW1624" s="13" t="s">
        <v>31</v>
      </c>
      <c r="AX1624" s="13" t="s">
        <v>75</v>
      </c>
      <c r="AY1624" s="217" t="s">
        <v>137</v>
      </c>
    </row>
    <row r="1625" spans="1:65" s="12" customFormat="1">
      <c r="B1625" s="197"/>
      <c r="C1625" s="198"/>
      <c r="D1625" s="192" t="s">
        <v>147</v>
      </c>
      <c r="E1625" s="199" t="s">
        <v>1</v>
      </c>
      <c r="F1625" s="200" t="s">
        <v>2388</v>
      </c>
      <c r="G1625" s="198"/>
      <c r="H1625" s="199" t="s">
        <v>1</v>
      </c>
      <c r="I1625" s="201"/>
      <c r="J1625" s="198"/>
      <c r="K1625" s="198"/>
      <c r="L1625" s="202"/>
      <c r="M1625" s="203"/>
      <c r="N1625" s="204"/>
      <c r="O1625" s="204"/>
      <c r="P1625" s="204"/>
      <c r="Q1625" s="204"/>
      <c r="R1625" s="204"/>
      <c r="S1625" s="204"/>
      <c r="T1625" s="205"/>
      <c r="AT1625" s="206" t="s">
        <v>147</v>
      </c>
      <c r="AU1625" s="206" t="s">
        <v>83</v>
      </c>
      <c r="AV1625" s="12" t="s">
        <v>83</v>
      </c>
      <c r="AW1625" s="12" t="s">
        <v>31</v>
      </c>
      <c r="AX1625" s="12" t="s">
        <v>75</v>
      </c>
      <c r="AY1625" s="206" t="s">
        <v>137</v>
      </c>
    </row>
    <row r="1626" spans="1:65" s="13" customFormat="1">
      <c r="B1626" s="207"/>
      <c r="C1626" s="208"/>
      <c r="D1626" s="192" t="s">
        <v>147</v>
      </c>
      <c r="E1626" s="209" t="s">
        <v>1</v>
      </c>
      <c r="F1626" s="210" t="s">
        <v>1469</v>
      </c>
      <c r="G1626" s="208"/>
      <c r="H1626" s="211">
        <v>6</v>
      </c>
      <c r="I1626" s="212"/>
      <c r="J1626" s="208"/>
      <c r="K1626" s="208"/>
      <c r="L1626" s="213"/>
      <c r="M1626" s="214"/>
      <c r="N1626" s="215"/>
      <c r="O1626" s="215"/>
      <c r="P1626" s="215"/>
      <c r="Q1626" s="215"/>
      <c r="R1626" s="215"/>
      <c r="S1626" s="215"/>
      <c r="T1626" s="216"/>
      <c r="AT1626" s="217" t="s">
        <v>147</v>
      </c>
      <c r="AU1626" s="217" t="s">
        <v>83</v>
      </c>
      <c r="AV1626" s="13" t="s">
        <v>85</v>
      </c>
      <c r="AW1626" s="13" t="s">
        <v>31</v>
      </c>
      <c r="AX1626" s="13" t="s">
        <v>75</v>
      </c>
      <c r="AY1626" s="217" t="s">
        <v>137</v>
      </c>
    </row>
    <row r="1627" spans="1:65" s="14" customFormat="1">
      <c r="B1627" s="218"/>
      <c r="C1627" s="219"/>
      <c r="D1627" s="192" t="s">
        <v>147</v>
      </c>
      <c r="E1627" s="220" t="s">
        <v>1</v>
      </c>
      <c r="F1627" s="221" t="s">
        <v>152</v>
      </c>
      <c r="G1627" s="219"/>
      <c r="H1627" s="222">
        <v>176</v>
      </c>
      <c r="I1627" s="223"/>
      <c r="J1627" s="219"/>
      <c r="K1627" s="219"/>
      <c r="L1627" s="224"/>
      <c r="M1627" s="225"/>
      <c r="N1627" s="226"/>
      <c r="O1627" s="226"/>
      <c r="P1627" s="226"/>
      <c r="Q1627" s="226"/>
      <c r="R1627" s="226"/>
      <c r="S1627" s="226"/>
      <c r="T1627" s="227"/>
      <c r="AT1627" s="228" t="s">
        <v>147</v>
      </c>
      <c r="AU1627" s="228" t="s">
        <v>83</v>
      </c>
      <c r="AV1627" s="14" t="s">
        <v>144</v>
      </c>
      <c r="AW1627" s="14" t="s">
        <v>31</v>
      </c>
      <c r="AX1627" s="14" t="s">
        <v>83</v>
      </c>
      <c r="AY1627" s="228" t="s">
        <v>137</v>
      </c>
    </row>
    <row r="1628" spans="1:65" s="2" customFormat="1" ht="16.5" customHeight="1">
      <c r="A1628" s="34"/>
      <c r="B1628" s="35"/>
      <c r="C1628" s="229" t="s">
        <v>964</v>
      </c>
      <c r="D1628" s="229" t="s">
        <v>678</v>
      </c>
      <c r="E1628" s="230" t="s">
        <v>853</v>
      </c>
      <c r="F1628" s="231" t="s">
        <v>854</v>
      </c>
      <c r="G1628" s="232" t="s">
        <v>141</v>
      </c>
      <c r="H1628" s="233">
        <v>36</v>
      </c>
      <c r="I1628" s="234"/>
      <c r="J1628" s="235">
        <f>ROUND(I1628*H1628,2)</f>
        <v>0</v>
      </c>
      <c r="K1628" s="231" t="s">
        <v>142</v>
      </c>
      <c r="L1628" s="39"/>
      <c r="M1628" s="236" t="s">
        <v>1</v>
      </c>
      <c r="N1628" s="237" t="s">
        <v>40</v>
      </c>
      <c r="O1628" s="71"/>
      <c r="P1628" s="188">
        <f>O1628*H1628</f>
        <v>0</v>
      </c>
      <c r="Q1628" s="188">
        <v>0</v>
      </c>
      <c r="R1628" s="188">
        <f>Q1628*H1628</f>
        <v>0</v>
      </c>
      <c r="S1628" s="188">
        <v>0</v>
      </c>
      <c r="T1628" s="189">
        <f>S1628*H1628</f>
        <v>0</v>
      </c>
      <c r="U1628" s="34"/>
      <c r="V1628" s="34"/>
      <c r="W1628" s="34"/>
      <c r="X1628" s="34"/>
      <c r="Y1628" s="34"/>
      <c r="Z1628" s="34"/>
      <c r="AA1628" s="34"/>
      <c r="AB1628" s="34"/>
      <c r="AC1628" s="34"/>
      <c r="AD1628" s="34"/>
      <c r="AE1628" s="34"/>
      <c r="AR1628" s="190" t="s">
        <v>144</v>
      </c>
      <c r="AT1628" s="190" t="s">
        <v>678</v>
      </c>
      <c r="AU1628" s="190" t="s">
        <v>83</v>
      </c>
      <c r="AY1628" s="17" t="s">
        <v>137</v>
      </c>
      <c r="BE1628" s="191">
        <f>IF(N1628="základní",J1628,0)</f>
        <v>0</v>
      </c>
      <c r="BF1628" s="191">
        <f>IF(N1628="snížená",J1628,0)</f>
        <v>0</v>
      </c>
      <c r="BG1628" s="191">
        <f>IF(N1628="zákl. přenesená",J1628,0)</f>
        <v>0</v>
      </c>
      <c r="BH1628" s="191">
        <f>IF(N1628="sníž. přenesená",J1628,0)</f>
        <v>0</v>
      </c>
      <c r="BI1628" s="191">
        <f>IF(N1628="nulová",J1628,0)</f>
        <v>0</v>
      </c>
      <c r="BJ1628" s="17" t="s">
        <v>83</v>
      </c>
      <c r="BK1628" s="191">
        <f>ROUND(I1628*H1628,2)</f>
        <v>0</v>
      </c>
      <c r="BL1628" s="17" t="s">
        <v>144</v>
      </c>
      <c r="BM1628" s="190" t="s">
        <v>2865</v>
      </c>
    </row>
    <row r="1629" spans="1:65" s="2" customFormat="1" ht="68.25">
      <c r="A1629" s="34"/>
      <c r="B1629" s="35"/>
      <c r="C1629" s="36"/>
      <c r="D1629" s="192" t="s">
        <v>146</v>
      </c>
      <c r="E1629" s="36"/>
      <c r="F1629" s="193" t="s">
        <v>856</v>
      </c>
      <c r="G1629" s="36"/>
      <c r="H1629" s="36"/>
      <c r="I1629" s="194"/>
      <c r="J1629" s="36"/>
      <c r="K1629" s="36"/>
      <c r="L1629" s="39"/>
      <c r="M1629" s="195"/>
      <c r="N1629" s="196"/>
      <c r="O1629" s="71"/>
      <c r="P1629" s="71"/>
      <c r="Q1629" s="71"/>
      <c r="R1629" s="71"/>
      <c r="S1629" s="71"/>
      <c r="T1629" s="72"/>
      <c r="U1629" s="34"/>
      <c r="V1629" s="34"/>
      <c r="W1629" s="34"/>
      <c r="X1629" s="34"/>
      <c r="Y1629" s="34"/>
      <c r="Z1629" s="34"/>
      <c r="AA1629" s="34"/>
      <c r="AB1629" s="34"/>
      <c r="AC1629" s="34"/>
      <c r="AD1629" s="34"/>
      <c r="AE1629" s="34"/>
      <c r="AT1629" s="17" t="s">
        <v>146</v>
      </c>
      <c r="AU1629" s="17" t="s">
        <v>83</v>
      </c>
    </row>
    <row r="1630" spans="1:65" s="12" customFormat="1">
      <c r="B1630" s="197"/>
      <c r="C1630" s="198"/>
      <c r="D1630" s="192" t="s">
        <v>147</v>
      </c>
      <c r="E1630" s="199" t="s">
        <v>1</v>
      </c>
      <c r="F1630" s="200" t="s">
        <v>2428</v>
      </c>
      <c r="G1630" s="198"/>
      <c r="H1630" s="199" t="s">
        <v>1</v>
      </c>
      <c r="I1630" s="201"/>
      <c r="J1630" s="198"/>
      <c r="K1630" s="198"/>
      <c r="L1630" s="202"/>
      <c r="M1630" s="203"/>
      <c r="N1630" s="204"/>
      <c r="O1630" s="204"/>
      <c r="P1630" s="204"/>
      <c r="Q1630" s="204"/>
      <c r="R1630" s="204"/>
      <c r="S1630" s="204"/>
      <c r="T1630" s="205"/>
      <c r="AT1630" s="206" t="s">
        <v>147</v>
      </c>
      <c r="AU1630" s="206" t="s">
        <v>83</v>
      </c>
      <c r="AV1630" s="12" t="s">
        <v>83</v>
      </c>
      <c r="AW1630" s="12" t="s">
        <v>31</v>
      </c>
      <c r="AX1630" s="12" t="s">
        <v>75</v>
      </c>
      <c r="AY1630" s="206" t="s">
        <v>137</v>
      </c>
    </row>
    <row r="1631" spans="1:65" s="13" customFormat="1">
      <c r="B1631" s="207"/>
      <c r="C1631" s="208"/>
      <c r="D1631" s="192" t="s">
        <v>147</v>
      </c>
      <c r="E1631" s="209" t="s">
        <v>1</v>
      </c>
      <c r="F1631" s="210" t="s">
        <v>857</v>
      </c>
      <c r="G1631" s="208"/>
      <c r="H1631" s="211">
        <v>7.2</v>
      </c>
      <c r="I1631" s="212"/>
      <c r="J1631" s="208"/>
      <c r="K1631" s="208"/>
      <c r="L1631" s="213"/>
      <c r="M1631" s="214"/>
      <c r="N1631" s="215"/>
      <c r="O1631" s="215"/>
      <c r="P1631" s="215"/>
      <c r="Q1631" s="215"/>
      <c r="R1631" s="215"/>
      <c r="S1631" s="215"/>
      <c r="T1631" s="216"/>
      <c r="AT1631" s="217" t="s">
        <v>147</v>
      </c>
      <c r="AU1631" s="217" t="s">
        <v>83</v>
      </c>
      <c r="AV1631" s="13" t="s">
        <v>85</v>
      </c>
      <c r="AW1631" s="13" t="s">
        <v>31</v>
      </c>
      <c r="AX1631" s="13" t="s">
        <v>75</v>
      </c>
      <c r="AY1631" s="217" t="s">
        <v>137</v>
      </c>
    </row>
    <row r="1632" spans="1:65" s="12" customFormat="1">
      <c r="B1632" s="197"/>
      <c r="C1632" s="198"/>
      <c r="D1632" s="192" t="s">
        <v>147</v>
      </c>
      <c r="E1632" s="199" t="s">
        <v>1</v>
      </c>
      <c r="F1632" s="200" t="s">
        <v>2429</v>
      </c>
      <c r="G1632" s="198"/>
      <c r="H1632" s="199" t="s">
        <v>1</v>
      </c>
      <c r="I1632" s="201"/>
      <c r="J1632" s="198"/>
      <c r="K1632" s="198"/>
      <c r="L1632" s="202"/>
      <c r="M1632" s="203"/>
      <c r="N1632" s="204"/>
      <c r="O1632" s="204"/>
      <c r="P1632" s="204"/>
      <c r="Q1632" s="204"/>
      <c r="R1632" s="204"/>
      <c r="S1632" s="204"/>
      <c r="T1632" s="205"/>
      <c r="AT1632" s="206" t="s">
        <v>147</v>
      </c>
      <c r="AU1632" s="206" t="s">
        <v>83</v>
      </c>
      <c r="AV1632" s="12" t="s">
        <v>83</v>
      </c>
      <c r="AW1632" s="12" t="s">
        <v>31</v>
      </c>
      <c r="AX1632" s="12" t="s">
        <v>75</v>
      </c>
      <c r="AY1632" s="206" t="s">
        <v>137</v>
      </c>
    </row>
    <row r="1633" spans="1:65" s="13" customFormat="1">
      <c r="B1633" s="207"/>
      <c r="C1633" s="208"/>
      <c r="D1633" s="192" t="s">
        <v>147</v>
      </c>
      <c r="E1633" s="209" t="s">
        <v>1</v>
      </c>
      <c r="F1633" s="210" t="s">
        <v>1637</v>
      </c>
      <c r="G1633" s="208"/>
      <c r="H1633" s="211">
        <v>14.4</v>
      </c>
      <c r="I1633" s="212"/>
      <c r="J1633" s="208"/>
      <c r="K1633" s="208"/>
      <c r="L1633" s="213"/>
      <c r="M1633" s="214"/>
      <c r="N1633" s="215"/>
      <c r="O1633" s="215"/>
      <c r="P1633" s="215"/>
      <c r="Q1633" s="215"/>
      <c r="R1633" s="215"/>
      <c r="S1633" s="215"/>
      <c r="T1633" s="216"/>
      <c r="AT1633" s="217" t="s">
        <v>147</v>
      </c>
      <c r="AU1633" s="217" t="s">
        <v>83</v>
      </c>
      <c r="AV1633" s="13" t="s">
        <v>85</v>
      </c>
      <c r="AW1633" s="13" t="s">
        <v>31</v>
      </c>
      <c r="AX1633" s="13" t="s">
        <v>75</v>
      </c>
      <c r="AY1633" s="217" t="s">
        <v>137</v>
      </c>
    </row>
    <row r="1634" spans="1:65" s="12" customFormat="1">
      <c r="B1634" s="197"/>
      <c r="C1634" s="198"/>
      <c r="D1634" s="192" t="s">
        <v>147</v>
      </c>
      <c r="E1634" s="199" t="s">
        <v>1</v>
      </c>
      <c r="F1634" s="200" t="s">
        <v>2866</v>
      </c>
      <c r="G1634" s="198"/>
      <c r="H1634" s="199" t="s">
        <v>1</v>
      </c>
      <c r="I1634" s="201"/>
      <c r="J1634" s="198"/>
      <c r="K1634" s="198"/>
      <c r="L1634" s="202"/>
      <c r="M1634" s="203"/>
      <c r="N1634" s="204"/>
      <c r="O1634" s="204"/>
      <c r="P1634" s="204"/>
      <c r="Q1634" s="204"/>
      <c r="R1634" s="204"/>
      <c r="S1634" s="204"/>
      <c r="T1634" s="205"/>
      <c r="AT1634" s="206" t="s">
        <v>147</v>
      </c>
      <c r="AU1634" s="206" t="s">
        <v>83</v>
      </c>
      <c r="AV1634" s="12" t="s">
        <v>83</v>
      </c>
      <c r="AW1634" s="12" t="s">
        <v>31</v>
      </c>
      <c r="AX1634" s="12" t="s">
        <v>75</v>
      </c>
      <c r="AY1634" s="206" t="s">
        <v>137</v>
      </c>
    </row>
    <row r="1635" spans="1:65" s="13" customFormat="1">
      <c r="B1635" s="207"/>
      <c r="C1635" s="208"/>
      <c r="D1635" s="192" t="s">
        <v>147</v>
      </c>
      <c r="E1635" s="209" t="s">
        <v>1</v>
      </c>
      <c r="F1635" s="210" t="s">
        <v>857</v>
      </c>
      <c r="G1635" s="208"/>
      <c r="H1635" s="211">
        <v>7.2</v>
      </c>
      <c r="I1635" s="212"/>
      <c r="J1635" s="208"/>
      <c r="K1635" s="208"/>
      <c r="L1635" s="213"/>
      <c r="M1635" s="214"/>
      <c r="N1635" s="215"/>
      <c r="O1635" s="215"/>
      <c r="P1635" s="215"/>
      <c r="Q1635" s="215"/>
      <c r="R1635" s="215"/>
      <c r="S1635" s="215"/>
      <c r="T1635" s="216"/>
      <c r="AT1635" s="217" t="s">
        <v>147</v>
      </c>
      <c r="AU1635" s="217" t="s">
        <v>83</v>
      </c>
      <c r="AV1635" s="13" t="s">
        <v>85</v>
      </c>
      <c r="AW1635" s="13" t="s">
        <v>31</v>
      </c>
      <c r="AX1635" s="13" t="s">
        <v>75</v>
      </c>
      <c r="AY1635" s="217" t="s">
        <v>137</v>
      </c>
    </row>
    <row r="1636" spans="1:65" s="12" customFormat="1">
      <c r="B1636" s="197"/>
      <c r="C1636" s="198"/>
      <c r="D1636" s="192" t="s">
        <v>147</v>
      </c>
      <c r="E1636" s="199" t="s">
        <v>1</v>
      </c>
      <c r="F1636" s="200" t="s">
        <v>2431</v>
      </c>
      <c r="G1636" s="198"/>
      <c r="H1636" s="199" t="s">
        <v>1</v>
      </c>
      <c r="I1636" s="201"/>
      <c r="J1636" s="198"/>
      <c r="K1636" s="198"/>
      <c r="L1636" s="202"/>
      <c r="M1636" s="203"/>
      <c r="N1636" s="204"/>
      <c r="O1636" s="204"/>
      <c r="P1636" s="204"/>
      <c r="Q1636" s="204"/>
      <c r="R1636" s="204"/>
      <c r="S1636" s="204"/>
      <c r="T1636" s="205"/>
      <c r="AT1636" s="206" t="s">
        <v>147</v>
      </c>
      <c r="AU1636" s="206" t="s">
        <v>83</v>
      </c>
      <c r="AV1636" s="12" t="s">
        <v>83</v>
      </c>
      <c r="AW1636" s="12" t="s">
        <v>31</v>
      </c>
      <c r="AX1636" s="12" t="s">
        <v>75</v>
      </c>
      <c r="AY1636" s="206" t="s">
        <v>137</v>
      </c>
    </row>
    <row r="1637" spans="1:65" s="13" customFormat="1">
      <c r="B1637" s="207"/>
      <c r="C1637" s="208"/>
      <c r="D1637" s="192" t="s">
        <v>147</v>
      </c>
      <c r="E1637" s="209" t="s">
        <v>1</v>
      </c>
      <c r="F1637" s="210" t="s">
        <v>857</v>
      </c>
      <c r="G1637" s="208"/>
      <c r="H1637" s="211">
        <v>7.2</v>
      </c>
      <c r="I1637" s="212"/>
      <c r="J1637" s="208"/>
      <c r="K1637" s="208"/>
      <c r="L1637" s="213"/>
      <c r="M1637" s="214"/>
      <c r="N1637" s="215"/>
      <c r="O1637" s="215"/>
      <c r="P1637" s="215"/>
      <c r="Q1637" s="215"/>
      <c r="R1637" s="215"/>
      <c r="S1637" s="215"/>
      <c r="T1637" s="216"/>
      <c r="AT1637" s="217" t="s">
        <v>147</v>
      </c>
      <c r="AU1637" s="217" t="s">
        <v>83</v>
      </c>
      <c r="AV1637" s="13" t="s">
        <v>85</v>
      </c>
      <c r="AW1637" s="13" t="s">
        <v>31</v>
      </c>
      <c r="AX1637" s="13" t="s">
        <v>75</v>
      </c>
      <c r="AY1637" s="217" t="s">
        <v>137</v>
      </c>
    </row>
    <row r="1638" spans="1:65" s="14" customFormat="1">
      <c r="B1638" s="218"/>
      <c r="C1638" s="219"/>
      <c r="D1638" s="192" t="s">
        <v>147</v>
      </c>
      <c r="E1638" s="220" t="s">
        <v>1</v>
      </c>
      <c r="F1638" s="221" t="s">
        <v>152</v>
      </c>
      <c r="G1638" s="219"/>
      <c r="H1638" s="222">
        <v>36</v>
      </c>
      <c r="I1638" s="223"/>
      <c r="J1638" s="219"/>
      <c r="K1638" s="219"/>
      <c r="L1638" s="224"/>
      <c r="M1638" s="225"/>
      <c r="N1638" s="226"/>
      <c r="O1638" s="226"/>
      <c r="P1638" s="226"/>
      <c r="Q1638" s="226"/>
      <c r="R1638" s="226"/>
      <c r="S1638" s="226"/>
      <c r="T1638" s="227"/>
      <c r="AT1638" s="228" t="s">
        <v>147</v>
      </c>
      <c r="AU1638" s="228" t="s">
        <v>83</v>
      </c>
      <c r="AV1638" s="14" t="s">
        <v>144</v>
      </c>
      <c r="AW1638" s="14" t="s">
        <v>31</v>
      </c>
      <c r="AX1638" s="14" t="s">
        <v>83</v>
      </c>
      <c r="AY1638" s="228" t="s">
        <v>137</v>
      </c>
    </row>
    <row r="1639" spans="1:65" s="2" customFormat="1" ht="24.2" customHeight="1">
      <c r="A1639" s="34"/>
      <c r="B1639" s="35"/>
      <c r="C1639" s="229" t="s">
        <v>969</v>
      </c>
      <c r="D1639" s="229" t="s">
        <v>678</v>
      </c>
      <c r="E1639" s="230" t="s">
        <v>865</v>
      </c>
      <c r="F1639" s="231" t="s">
        <v>866</v>
      </c>
      <c r="G1639" s="232" t="s">
        <v>156</v>
      </c>
      <c r="H1639" s="233">
        <v>20</v>
      </c>
      <c r="I1639" s="234"/>
      <c r="J1639" s="235">
        <f>ROUND(I1639*H1639,2)</f>
        <v>0</v>
      </c>
      <c r="K1639" s="231" t="s">
        <v>142</v>
      </c>
      <c r="L1639" s="39"/>
      <c r="M1639" s="236" t="s">
        <v>1</v>
      </c>
      <c r="N1639" s="237" t="s">
        <v>40</v>
      </c>
      <c r="O1639" s="71"/>
      <c r="P1639" s="188">
        <f>O1639*H1639</f>
        <v>0</v>
      </c>
      <c r="Q1639" s="188">
        <v>0</v>
      </c>
      <c r="R1639" s="188">
        <f>Q1639*H1639</f>
        <v>0</v>
      </c>
      <c r="S1639" s="188">
        <v>0</v>
      </c>
      <c r="T1639" s="189">
        <f>S1639*H1639</f>
        <v>0</v>
      </c>
      <c r="U1639" s="34"/>
      <c r="V1639" s="34"/>
      <c r="W1639" s="34"/>
      <c r="X1639" s="34"/>
      <c r="Y1639" s="34"/>
      <c r="Z1639" s="34"/>
      <c r="AA1639" s="34"/>
      <c r="AB1639" s="34"/>
      <c r="AC1639" s="34"/>
      <c r="AD1639" s="34"/>
      <c r="AE1639" s="34"/>
      <c r="AR1639" s="190" t="s">
        <v>144</v>
      </c>
      <c r="AT1639" s="190" t="s">
        <v>678</v>
      </c>
      <c r="AU1639" s="190" t="s">
        <v>83</v>
      </c>
      <c r="AY1639" s="17" t="s">
        <v>137</v>
      </c>
      <c r="BE1639" s="191">
        <f>IF(N1639="základní",J1639,0)</f>
        <v>0</v>
      </c>
      <c r="BF1639" s="191">
        <f>IF(N1639="snížená",J1639,0)</f>
        <v>0</v>
      </c>
      <c r="BG1639" s="191">
        <f>IF(N1639="zákl. přenesená",J1639,0)</f>
        <v>0</v>
      </c>
      <c r="BH1639" s="191">
        <f>IF(N1639="sníž. přenesená",J1639,0)</f>
        <v>0</v>
      </c>
      <c r="BI1639" s="191">
        <f>IF(N1639="nulová",J1639,0)</f>
        <v>0</v>
      </c>
      <c r="BJ1639" s="17" t="s">
        <v>83</v>
      </c>
      <c r="BK1639" s="191">
        <f>ROUND(I1639*H1639,2)</f>
        <v>0</v>
      </c>
      <c r="BL1639" s="17" t="s">
        <v>144</v>
      </c>
      <c r="BM1639" s="190" t="s">
        <v>2867</v>
      </c>
    </row>
    <row r="1640" spans="1:65" s="2" customFormat="1" ht="29.25">
      <c r="A1640" s="34"/>
      <c r="B1640" s="35"/>
      <c r="C1640" s="36"/>
      <c r="D1640" s="192" t="s">
        <v>146</v>
      </c>
      <c r="E1640" s="36"/>
      <c r="F1640" s="193" t="s">
        <v>868</v>
      </c>
      <c r="G1640" s="36"/>
      <c r="H1640" s="36"/>
      <c r="I1640" s="194"/>
      <c r="J1640" s="36"/>
      <c r="K1640" s="36"/>
      <c r="L1640" s="39"/>
      <c r="M1640" s="195"/>
      <c r="N1640" s="196"/>
      <c r="O1640" s="71"/>
      <c r="P1640" s="71"/>
      <c r="Q1640" s="71"/>
      <c r="R1640" s="71"/>
      <c r="S1640" s="71"/>
      <c r="T1640" s="72"/>
      <c r="U1640" s="34"/>
      <c r="V1640" s="34"/>
      <c r="W1640" s="34"/>
      <c r="X1640" s="34"/>
      <c r="Y1640" s="34"/>
      <c r="Z1640" s="34"/>
      <c r="AA1640" s="34"/>
      <c r="AB1640" s="34"/>
      <c r="AC1640" s="34"/>
      <c r="AD1640" s="34"/>
      <c r="AE1640" s="34"/>
      <c r="AT1640" s="17" t="s">
        <v>146</v>
      </c>
      <c r="AU1640" s="17" t="s">
        <v>83</v>
      </c>
    </row>
    <row r="1641" spans="1:65" s="13" customFormat="1">
      <c r="B1641" s="207"/>
      <c r="C1641" s="208"/>
      <c r="D1641" s="192" t="s">
        <v>147</v>
      </c>
      <c r="E1641" s="209" t="s">
        <v>1</v>
      </c>
      <c r="F1641" s="210" t="s">
        <v>261</v>
      </c>
      <c r="G1641" s="208"/>
      <c r="H1641" s="211">
        <v>20</v>
      </c>
      <c r="I1641" s="212"/>
      <c r="J1641" s="208"/>
      <c r="K1641" s="208"/>
      <c r="L1641" s="213"/>
      <c r="M1641" s="214"/>
      <c r="N1641" s="215"/>
      <c r="O1641" s="215"/>
      <c r="P1641" s="215"/>
      <c r="Q1641" s="215"/>
      <c r="R1641" s="215"/>
      <c r="S1641" s="215"/>
      <c r="T1641" s="216"/>
      <c r="AT1641" s="217" t="s">
        <v>147</v>
      </c>
      <c r="AU1641" s="217" t="s">
        <v>83</v>
      </c>
      <c r="AV1641" s="13" t="s">
        <v>85</v>
      </c>
      <c r="AW1641" s="13" t="s">
        <v>31</v>
      </c>
      <c r="AX1641" s="13" t="s">
        <v>75</v>
      </c>
      <c r="AY1641" s="217" t="s">
        <v>137</v>
      </c>
    </row>
    <row r="1642" spans="1:65" s="14" customFormat="1">
      <c r="B1642" s="218"/>
      <c r="C1642" s="219"/>
      <c r="D1642" s="192" t="s">
        <v>147</v>
      </c>
      <c r="E1642" s="220" t="s">
        <v>1</v>
      </c>
      <c r="F1642" s="221" t="s">
        <v>152</v>
      </c>
      <c r="G1642" s="219"/>
      <c r="H1642" s="222">
        <v>20</v>
      </c>
      <c r="I1642" s="223"/>
      <c r="J1642" s="219"/>
      <c r="K1642" s="219"/>
      <c r="L1642" s="224"/>
      <c r="M1642" s="225"/>
      <c r="N1642" s="226"/>
      <c r="O1642" s="226"/>
      <c r="P1642" s="226"/>
      <c r="Q1642" s="226"/>
      <c r="R1642" s="226"/>
      <c r="S1642" s="226"/>
      <c r="T1642" s="227"/>
      <c r="AT1642" s="228" t="s">
        <v>147</v>
      </c>
      <c r="AU1642" s="228" t="s">
        <v>83</v>
      </c>
      <c r="AV1642" s="14" t="s">
        <v>144</v>
      </c>
      <c r="AW1642" s="14" t="s">
        <v>31</v>
      </c>
      <c r="AX1642" s="14" t="s">
        <v>83</v>
      </c>
      <c r="AY1642" s="228" t="s">
        <v>137</v>
      </c>
    </row>
    <row r="1643" spans="1:65" s="2" customFormat="1" ht="24.2" customHeight="1">
      <c r="A1643" s="34"/>
      <c r="B1643" s="35"/>
      <c r="C1643" s="229" t="s">
        <v>977</v>
      </c>
      <c r="D1643" s="229" t="s">
        <v>678</v>
      </c>
      <c r="E1643" s="230" t="s">
        <v>860</v>
      </c>
      <c r="F1643" s="231" t="s">
        <v>861</v>
      </c>
      <c r="G1643" s="232" t="s">
        <v>156</v>
      </c>
      <c r="H1643" s="233">
        <v>68</v>
      </c>
      <c r="I1643" s="234"/>
      <c r="J1643" s="235">
        <f>ROUND(I1643*H1643,2)</f>
        <v>0</v>
      </c>
      <c r="K1643" s="231" t="s">
        <v>142</v>
      </c>
      <c r="L1643" s="39"/>
      <c r="M1643" s="236" t="s">
        <v>1</v>
      </c>
      <c r="N1643" s="237" t="s">
        <v>40</v>
      </c>
      <c r="O1643" s="71"/>
      <c r="P1643" s="188">
        <f>O1643*H1643</f>
        <v>0</v>
      </c>
      <c r="Q1643" s="188">
        <v>0</v>
      </c>
      <c r="R1643" s="188">
        <f>Q1643*H1643</f>
        <v>0</v>
      </c>
      <c r="S1643" s="188">
        <v>0</v>
      </c>
      <c r="T1643" s="189">
        <f>S1643*H1643</f>
        <v>0</v>
      </c>
      <c r="U1643" s="34"/>
      <c r="V1643" s="34"/>
      <c r="W1643" s="34"/>
      <c r="X1643" s="34"/>
      <c r="Y1643" s="34"/>
      <c r="Z1643" s="34"/>
      <c r="AA1643" s="34"/>
      <c r="AB1643" s="34"/>
      <c r="AC1643" s="34"/>
      <c r="AD1643" s="34"/>
      <c r="AE1643" s="34"/>
      <c r="AR1643" s="190" t="s">
        <v>144</v>
      </c>
      <c r="AT1643" s="190" t="s">
        <v>678</v>
      </c>
      <c r="AU1643" s="190" t="s">
        <v>83</v>
      </c>
      <c r="AY1643" s="17" t="s">
        <v>137</v>
      </c>
      <c r="BE1643" s="191">
        <f>IF(N1643="základní",J1643,0)</f>
        <v>0</v>
      </c>
      <c r="BF1643" s="191">
        <f>IF(N1643="snížená",J1643,0)</f>
        <v>0</v>
      </c>
      <c r="BG1643" s="191">
        <f>IF(N1643="zákl. přenesená",J1643,0)</f>
        <v>0</v>
      </c>
      <c r="BH1643" s="191">
        <f>IF(N1643="sníž. přenesená",J1643,0)</f>
        <v>0</v>
      </c>
      <c r="BI1643" s="191">
        <f>IF(N1643="nulová",J1643,0)</f>
        <v>0</v>
      </c>
      <c r="BJ1643" s="17" t="s">
        <v>83</v>
      </c>
      <c r="BK1643" s="191">
        <f>ROUND(I1643*H1643,2)</f>
        <v>0</v>
      </c>
      <c r="BL1643" s="17" t="s">
        <v>144</v>
      </c>
      <c r="BM1643" s="190" t="s">
        <v>2868</v>
      </c>
    </row>
    <row r="1644" spans="1:65" s="2" customFormat="1" ht="29.25">
      <c r="A1644" s="34"/>
      <c r="B1644" s="35"/>
      <c r="C1644" s="36"/>
      <c r="D1644" s="192" t="s">
        <v>146</v>
      </c>
      <c r="E1644" s="36"/>
      <c r="F1644" s="193" t="s">
        <v>863</v>
      </c>
      <c r="G1644" s="36"/>
      <c r="H1644" s="36"/>
      <c r="I1644" s="194"/>
      <c r="J1644" s="36"/>
      <c r="K1644" s="36"/>
      <c r="L1644" s="39"/>
      <c r="M1644" s="195"/>
      <c r="N1644" s="196"/>
      <c r="O1644" s="71"/>
      <c r="P1644" s="71"/>
      <c r="Q1644" s="71"/>
      <c r="R1644" s="71"/>
      <c r="S1644" s="71"/>
      <c r="T1644" s="72"/>
      <c r="U1644" s="34"/>
      <c r="V1644" s="34"/>
      <c r="W1644" s="34"/>
      <c r="X1644" s="34"/>
      <c r="Y1644" s="34"/>
      <c r="Z1644" s="34"/>
      <c r="AA1644" s="34"/>
      <c r="AB1644" s="34"/>
      <c r="AC1644" s="34"/>
      <c r="AD1644" s="34"/>
      <c r="AE1644" s="34"/>
      <c r="AT1644" s="17" t="s">
        <v>146</v>
      </c>
      <c r="AU1644" s="17" t="s">
        <v>83</v>
      </c>
    </row>
    <row r="1645" spans="1:65" s="13" customFormat="1">
      <c r="B1645" s="207"/>
      <c r="C1645" s="208"/>
      <c r="D1645" s="192" t="s">
        <v>147</v>
      </c>
      <c r="E1645" s="209" t="s">
        <v>1</v>
      </c>
      <c r="F1645" s="210" t="s">
        <v>510</v>
      </c>
      <c r="G1645" s="208"/>
      <c r="H1645" s="211">
        <v>68</v>
      </c>
      <c r="I1645" s="212"/>
      <c r="J1645" s="208"/>
      <c r="K1645" s="208"/>
      <c r="L1645" s="213"/>
      <c r="M1645" s="214"/>
      <c r="N1645" s="215"/>
      <c r="O1645" s="215"/>
      <c r="P1645" s="215"/>
      <c r="Q1645" s="215"/>
      <c r="R1645" s="215"/>
      <c r="S1645" s="215"/>
      <c r="T1645" s="216"/>
      <c r="AT1645" s="217" t="s">
        <v>147</v>
      </c>
      <c r="AU1645" s="217" t="s">
        <v>83</v>
      </c>
      <c r="AV1645" s="13" t="s">
        <v>85</v>
      </c>
      <c r="AW1645" s="13" t="s">
        <v>31</v>
      </c>
      <c r="AX1645" s="13" t="s">
        <v>75</v>
      </c>
      <c r="AY1645" s="217" t="s">
        <v>137</v>
      </c>
    </row>
    <row r="1646" spans="1:65" s="14" customFormat="1">
      <c r="B1646" s="218"/>
      <c r="C1646" s="219"/>
      <c r="D1646" s="192" t="s">
        <v>147</v>
      </c>
      <c r="E1646" s="220" t="s">
        <v>1</v>
      </c>
      <c r="F1646" s="221" t="s">
        <v>152</v>
      </c>
      <c r="G1646" s="219"/>
      <c r="H1646" s="222">
        <v>68</v>
      </c>
      <c r="I1646" s="223"/>
      <c r="J1646" s="219"/>
      <c r="K1646" s="219"/>
      <c r="L1646" s="224"/>
      <c r="M1646" s="225"/>
      <c r="N1646" s="226"/>
      <c r="O1646" s="226"/>
      <c r="P1646" s="226"/>
      <c r="Q1646" s="226"/>
      <c r="R1646" s="226"/>
      <c r="S1646" s="226"/>
      <c r="T1646" s="227"/>
      <c r="AT1646" s="228" t="s">
        <v>147</v>
      </c>
      <c r="AU1646" s="228" t="s">
        <v>83</v>
      </c>
      <c r="AV1646" s="14" t="s">
        <v>144</v>
      </c>
      <c r="AW1646" s="14" t="s">
        <v>31</v>
      </c>
      <c r="AX1646" s="14" t="s">
        <v>83</v>
      </c>
      <c r="AY1646" s="228" t="s">
        <v>137</v>
      </c>
    </row>
    <row r="1647" spans="1:65" s="2" customFormat="1" ht="21.75" customHeight="1">
      <c r="A1647" s="34"/>
      <c r="B1647" s="35"/>
      <c r="C1647" s="229" t="s">
        <v>982</v>
      </c>
      <c r="D1647" s="229" t="s">
        <v>678</v>
      </c>
      <c r="E1647" s="230" t="s">
        <v>1665</v>
      </c>
      <c r="F1647" s="231" t="s">
        <v>1666</v>
      </c>
      <c r="G1647" s="232" t="s">
        <v>156</v>
      </c>
      <c r="H1647" s="233">
        <v>40</v>
      </c>
      <c r="I1647" s="234"/>
      <c r="J1647" s="235">
        <f>ROUND(I1647*H1647,2)</f>
        <v>0</v>
      </c>
      <c r="K1647" s="231" t="s">
        <v>142</v>
      </c>
      <c r="L1647" s="39"/>
      <c r="M1647" s="236" t="s">
        <v>1</v>
      </c>
      <c r="N1647" s="237" t="s">
        <v>40</v>
      </c>
      <c r="O1647" s="71"/>
      <c r="P1647" s="188">
        <f>O1647*H1647</f>
        <v>0</v>
      </c>
      <c r="Q1647" s="188">
        <v>0</v>
      </c>
      <c r="R1647" s="188">
        <f>Q1647*H1647</f>
        <v>0</v>
      </c>
      <c r="S1647" s="188">
        <v>0</v>
      </c>
      <c r="T1647" s="189">
        <f>S1647*H1647</f>
        <v>0</v>
      </c>
      <c r="U1647" s="34"/>
      <c r="V1647" s="34"/>
      <c r="W1647" s="34"/>
      <c r="X1647" s="34"/>
      <c r="Y1647" s="34"/>
      <c r="Z1647" s="34"/>
      <c r="AA1647" s="34"/>
      <c r="AB1647" s="34"/>
      <c r="AC1647" s="34"/>
      <c r="AD1647" s="34"/>
      <c r="AE1647" s="34"/>
      <c r="AR1647" s="190" t="s">
        <v>144</v>
      </c>
      <c r="AT1647" s="190" t="s">
        <v>678</v>
      </c>
      <c r="AU1647" s="190" t="s">
        <v>83</v>
      </c>
      <c r="AY1647" s="17" t="s">
        <v>137</v>
      </c>
      <c r="BE1647" s="191">
        <f>IF(N1647="základní",J1647,0)</f>
        <v>0</v>
      </c>
      <c r="BF1647" s="191">
        <f>IF(N1647="snížená",J1647,0)</f>
        <v>0</v>
      </c>
      <c r="BG1647" s="191">
        <f>IF(N1647="zákl. přenesená",J1647,0)</f>
        <v>0</v>
      </c>
      <c r="BH1647" s="191">
        <f>IF(N1647="sníž. přenesená",J1647,0)</f>
        <v>0</v>
      </c>
      <c r="BI1647" s="191">
        <f>IF(N1647="nulová",J1647,0)</f>
        <v>0</v>
      </c>
      <c r="BJ1647" s="17" t="s">
        <v>83</v>
      </c>
      <c r="BK1647" s="191">
        <f>ROUND(I1647*H1647,2)</f>
        <v>0</v>
      </c>
      <c r="BL1647" s="17" t="s">
        <v>144</v>
      </c>
      <c r="BM1647" s="190" t="s">
        <v>2869</v>
      </c>
    </row>
    <row r="1648" spans="1:65" s="2" customFormat="1" ht="29.25">
      <c r="A1648" s="34"/>
      <c r="B1648" s="35"/>
      <c r="C1648" s="36"/>
      <c r="D1648" s="192" t="s">
        <v>146</v>
      </c>
      <c r="E1648" s="36"/>
      <c r="F1648" s="193" t="s">
        <v>1668</v>
      </c>
      <c r="G1648" s="36"/>
      <c r="H1648" s="36"/>
      <c r="I1648" s="194"/>
      <c r="J1648" s="36"/>
      <c r="K1648" s="36"/>
      <c r="L1648" s="39"/>
      <c r="M1648" s="195"/>
      <c r="N1648" s="196"/>
      <c r="O1648" s="71"/>
      <c r="P1648" s="71"/>
      <c r="Q1648" s="71"/>
      <c r="R1648" s="71"/>
      <c r="S1648" s="71"/>
      <c r="T1648" s="72"/>
      <c r="U1648" s="34"/>
      <c r="V1648" s="34"/>
      <c r="W1648" s="34"/>
      <c r="X1648" s="34"/>
      <c r="Y1648" s="34"/>
      <c r="Z1648" s="34"/>
      <c r="AA1648" s="34"/>
      <c r="AB1648" s="34"/>
      <c r="AC1648" s="34"/>
      <c r="AD1648" s="34"/>
      <c r="AE1648" s="34"/>
      <c r="AT1648" s="17" t="s">
        <v>146</v>
      </c>
      <c r="AU1648" s="17" t="s">
        <v>83</v>
      </c>
    </row>
    <row r="1649" spans="1:65" s="12" customFormat="1">
      <c r="B1649" s="197"/>
      <c r="C1649" s="198"/>
      <c r="D1649" s="192" t="s">
        <v>147</v>
      </c>
      <c r="E1649" s="199" t="s">
        <v>1</v>
      </c>
      <c r="F1649" s="200" t="s">
        <v>2405</v>
      </c>
      <c r="G1649" s="198"/>
      <c r="H1649" s="199" t="s">
        <v>1</v>
      </c>
      <c r="I1649" s="201"/>
      <c r="J1649" s="198"/>
      <c r="K1649" s="198"/>
      <c r="L1649" s="202"/>
      <c r="M1649" s="203"/>
      <c r="N1649" s="204"/>
      <c r="O1649" s="204"/>
      <c r="P1649" s="204"/>
      <c r="Q1649" s="204"/>
      <c r="R1649" s="204"/>
      <c r="S1649" s="204"/>
      <c r="T1649" s="205"/>
      <c r="AT1649" s="206" t="s">
        <v>147</v>
      </c>
      <c r="AU1649" s="206" t="s">
        <v>83</v>
      </c>
      <c r="AV1649" s="12" t="s">
        <v>83</v>
      </c>
      <c r="AW1649" s="12" t="s">
        <v>31</v>
      </c>
      <c r="AX1649" s="12" t="s">
        <v>75</v>
      </c>
      <c r="AY1649" s="206" t="s">
        <v>137</v>
      </c>
    </row>
    <row r="1650" spans="1:65" s="13" customFormat="1">
      <c r="B1650" s="207"/>
      <c r="C1650" s="208"/>
      <c r="D1650" s="192" t="s">
        <v>147</v>
      </c>
      <c r="E1650" s="209" t="s">
        <v>1</v>
      </c>
      <c r="F1650" s="210" t="s">
        <v>2870</v>
      </c>
      <c r="G1650" s="208"/>
      <c r="H1650" s="211">
        <v>2.5</v>
      </c>
      <c r="I1650" s="212"/>
      <c r="J1650" s="208"/>
      <c r="K1650" s="208"/>
      <c r="L1650" s="213"/>
      <c r="M1650" s="214"/>
      <c r="N1650" s="215"/>
      <c r="O1650" s="215"/>
      <c r="P1650" s="215"/>
      <c r="Q1650" s="215"/>
      <c r="R1650" s="215"/>
      <c r="S1650" s="215"/>
      <c r="T1650" s="216"/>
      <c r="AT1650" s="217" t="s">
        <v>147</v>
      </c>
      <c r="AU1650" s="217" t="s">
        <v>83</v>
      </c>
      <c r="AV1650" s="13" t="s">
        <v>85</v>
      </c>
      <c r="AW1650" s="13" t="s">
        <v>31</v>
      </c>
      <c r="AX1650" s="13" t="s">
        <v>75</v>
      </c>
      <c r="AY1650" s="217" t="s">
        <v>137</v>
      </c>
    </row>
    <row r="1651" spans="1:65" s="13" customFormat="1">
      <c r="B1651" s="207"/>
      <c r="C1651" s="208"/>
      <c r="D1651" s="192" t="s">
        <v>147</v>
      </c>
      <c r="E1651" s="209" t="s">
        <v>1</v>
      </c>
      <c r="F1651" s="210" t="s">
        <v>2871</v>
      </c>
      <c r="G1651" s="208"/>
      <c r="H1651" s="211">
        <v>3.5</v>
      </c>
      <c r="I1651" s="212"/>
      <c r="J1651" s="208"/>
      <c r="K1651" s="208"/>
      <c r="L1651" s="213"/>
      <c r="M1651" s="214"/>
      <c r="N1651" s="215"/>
      <c r="O1651" s="215"/>
      <c r="P1651" s="215"/>
      <c r="Q1651" s="215"/>
      <c r="R1651" s="215"/>
      <c r="S1651" s="215"/>
      <c r="T1651" s="216"/>
      <c r="AT1651" s="217" t="s">
        <v>147</v>
      </c>
      <c r="AU1651" s="217" t="s">
        <v>83</v>
      </c>
      <c r="AV1651" s="13" t="s">
        <v>85</v>
      </c>
      <c r="AW1651" s="13" t="s">
        <v>31</v>
      </c>
      <c r="AX1651" s="13" t="s">
        <v>75</v>
      </c>
      <c r="AY1651" s="217" t="s">
        <v>137</v>
      </c>
    </row>
    <row r="1652" spans="1:65" s="12" customFormat="1">
      <c r="B1652" s="197"/>
      <c r="C1652" s="198"/>
      <c r="D1652" s="192" t="s">
        <v>147</v>
      </c>
      <c r="E1652" s="199" t="s">
        <v>1</v>
      </c>
      <c r="F1652" s="200" t="s">
        <v>1304</v>
      </c>
      <c r="G1652" s="198"/>
      <c r="H1652" s="199" t="s">
        <v>1</v>
      </c>
      <c r="I1652" s="201"/>
      <c r="J1652" s="198"/>
      <c r="K1652" s="198"/>
      <c r="L1652" s="202"/>
      <c r="M1652" s="203"/>
      <c r="N1652" s="204"/>
      <c r="O1652" s="204"/>
      <c r="P1652" s="204"/>
      <c r="Q1652" s="204"/>
      <c r="R1652" s="204"/>
      <c r="S1652" s="204"/>
      <c r="T1652" s="205"/>
      <c r="AT1652" s="206" t="s">
        <v>147</v>
      </c>
      <c r="AU1652" s="206" t="s">
        <v>83</v>
      </c>
      <c r="AV1652" s="12" t="s">
        <v>83</v>
      </c>
      <c r="AW1652" s="12" t="s">
        <v>31</v>
      </c>
      <c r="AX1652" s="12" t="s">
        <v>75</v>
      </c>
      <c r="AY1652" s="206" t="s">
        <v>137</v>
      </c>
    </row>
    <row r="1653" spans="1:65" s="13" customFormat="1">
      <c r="B1653" s="207"/>
      <c r="C1653" s="208"/>
      <c r="D1653" s="192" t="s">
        <v>147</v>
      </c>
      <c r="E1653" s="209" t="s">
        <v>1</v>
      </c>
      <c r="F1653" s="210" t="s">
        <v>2872</v>
      </c>
      <c r="G1653" s="208"/>
      <c r="H1653" s="211">
        <v>26.332999999999998</v>
      </c>
      <c r="I1653" s="212"/>
      <c r="J1653" s="208"/>
      <c r="K1653" s="208"/>
      <c r="L1653" s="213"/>
      <c r="M1653" s="214"/>
      <c r="N1653" s="215"/>
      <c r="O1653" s="215"/>
      <c r="P1653" s="215"/>
      <c r="Q1653" s="215"/>
      <c r="R1653" s="215"/>
      <c r="S1653" s="215"/>
      <c r="T1653" s="216"/>
      <c r="AT1653" s="217" t="s">
        <v>147</v>
      </c>
      <c r="AU1653" s="217" t="s">
        <v>83</v>
      </c>
      <c r="AV1653" s="13" t="s">
        <v>85</v>
      </c>
      <c r="AW1653" s="13" t="s">
        <v>31</v>
      </c>
      <c r="AX1653" s="13" t="s">
        <v>75</v>
      </c>
      <c r="AY1653" s="217" t="s">
        <v>137</v>
      </c>
    </row>
    <row r="1654" spans="1:65" s="13" customFormat="1">
      <c r="B1654" s="207"/>
      <c r="C1654" s="208"/>
      <c r="D1654" s="192" t="s">
        <v>147</v>
      </c>
      <c r="E1654" s="209" t="s">
        <v>1</v>
      </c>
      <c r="F1654" s="210" t="s">
        <v>2873</v>
      </c>
      <c r="G1654" s="208"/>
      <c r="H1654" s="211">
        <v>3.6669999999999998</v>
      </c>
      <c r="I1654" s="212"/>
      <c r="J1654" s="208"/>
      <c r="K1654" s="208"/>
      <c r="L1654" s="213"/>
      <c r="M1654" s="214"/>
      <c r="N1654" s="215"/>
      <c r="O1654" s="215"/>
      <c r="P1654" s="215"/>
      <c r="Q1654" s="215"/>
      <c r="R1654" s="215"/>
      <c r="S1654" s="215"/>
      <c r="T1654" s="216"/>
      <c r="AT1654" s="217" t="s">
        <v>147</v>
      </c>
      <c r="AU1654" s="217" t="s">
        <v>83</v>
      </c>
      <c r="AV1654" s="13" t="s">
        <v>85</v>
      </c>
      <c r="AW1654" s="13" t="s">
        <v>31</v>
      </c>
      <c r="AX1654" s="13" t="s">
        <v>75</v>
      </c>
      <c r="AY1654" s="217" t="s">
        <v>137</v>
      </c>
    </row>
    <row r="1655" spans="1:65" s="13" customFormat="1">
      <c r="B1655" s="207"/>
      <c r="C1655" s="208"/>
      <c r="D1655" s="192" t="s">
        <v>147</v>
      </c>
      <c r="E1655" s="209" t="s">
        <v>1</v>
      </c>
      <c r="F1655" s="210" t="s">
        <v>144</v>
      </c>
      <c r="G1655" s="208"/>
      <c r="H1655" s="211">
        <v>4</v>
      </c>
      <c r="I1655" s="212"/>
      <c r="J1655" s="208"/>
      <c r="K1655" s="208"/>
      <c r="L1655" s="213"/>
      <c r="M1655" s="214"/>
      <c r="N1655" s="215"/>
      <c r="O1655" s="215"/>
      <c r="P1655" s="215"/>
      <c r="Q1655" s="215"/>
      <c r="R1655" s="215"/>
      <c r="S1655" s="215"/>
      <c r="T1655" s="216"/>
      <c r="AT1655" s="217" t="s">
        <v>147</v>
      </c>
      <c r="AU1655" s="217" t="s">
        <v>83</v>
      </c>
      <c r="AV1655" s="13" t="s">
        <v>85</v>
      </c>
      <c r="AW1655" s="13" t="s">
        <v>31</v>
      </c>
      <c r="AX1655" s="13" t="s">
        <v>75</v>
      </c>
      <c r="AY1655" s="217" t="s">
        <v>137</v>
      </c>
    </row>
    <row r="1656" spans="1:65" s="14" customFormat="1">
      <c r="B1656" s="218"/>
      <c r="C1656" s="219"/>
      <c r="D1656" s="192" t="s">
        <v>147</v>
      </c>
      <c r="E1656" s="220" t="s">
        <v>1</v>
      </c>
      <c r="F1656" s="221" t="s">
        <v>152</v>
      </c>
      <c r="G1656" s="219"/>
      <c r="H1656" s="222">
        <v>40</v>
      </c>
      <c r="I1656" s="223"/>
      <c r="J1656" s="219"/>
      <c r="K1656" s="219"/>
      <c r="L1656" s="224"/>
      <c r="M1656" s="225"/>
      <c r="N1656" s="226"/>
      <c r="O1656" s="226"/>
      <c r="P1656" s="226"/>
      <c r="Q1656" s="226"/>
      <c r="R1656" s="226"/>
      <c r="S1656" s="226"/>
      <c r="T1656" s="227"/>
      <c r="AT1656" s="228" t="s">
        <v>147</v>
      </c>
      <c r="AU1656" s="228" t="s">
        <v>83</v>
      </c>
      <c r="AV1656" s="14" t="s">
        <v>144</v>
      </c>
      <c r="AW1656" s="14" t="s">
        <v>31</v>
      </c>
      <c r="AX1656" s="14" t="s">
        <v>83</v>
      </c>
      <c r="AY1656" s="228" t="s">
        <v>137</v>
      </c>
    </row>
    <row r="1657" spans="1:65" s="2" customFormat="1" ht="16.5" customHeight="1">
      <c r="A1657" s="34"/>
      <c r="B1657" s="35"/>
      <c r="C1657" s="229" t="s">
        <v>987</v>
      </c>
      <c r="D1657" s="229" t="s">
        <v>678</v>
      </c>
      <c r="E1657" s="230" t="s">
        <v>871</v>
      </c>
      <c r="F1657" s="231" t="s">
        <v>872</v>
      </c>
      <c r="G1657" s="232" t="s">
        <v>156</v>
      </c>
      <c r="H1657" s="233">
        <v>140</v>
      </c>
      <c r="I1657" s="234"/>
      <c r="J1657" s="235">
        <f>ROUND(I1657*H1657,2)</f>
        <v>0</v>
      </c>
      <c r="K1657" s="231" t="s">
        <v>142</v>
      </c>
      <c r="L1657" s="39"/>
      <c r="M1657" s="236" t="s">
        <v>1</v>
      </c>
      <c r="N1657" s="237" t="s">
        <v>40</v>
      </c>
      <c r="O1657" s="71"/>
      <c r="P1657" s="188">
        <f>O1657*H1657</f>
        <v>0</v>
      </c>
      <c r="Q1657" s="188">
        <v>0</v>
      </c>
      <c r="R1657" s="188">
        <f>Q1657*H1657</f>
        <v>0</v>
      </c>
      <c r="S1657" s="188">
        <v>0</v>
      </c>
      <c r="T1657" s="189">
        <f>S1657*H1657</f>
        <v>0</v>
      </c>
      <c r="U1657" s="34"/>
      <c r="V1657" s="34"/>
      <c r="W1657" s="34"/>
      <c r="X1657" s="34"/>
      <c r="Y1657" s="34"/>
      <c r="Z1657" s="34"/>
      <c r="AA1657" s="34"/>
      <c r="AB1657" s="34"/>
      <c r="AC1657" s="34"/>
      <c r="AD1657" s="34"/>
      <c r="AE1657" s="34"/>
      <c r="AR1657" s="190" t="s">
        <v>144</v>
      </c>
      <c r="AT1657" s="190" t="s">
        <v>678</v>
      </c>
      <c r="AU1657" s="190" t="s">
        <v>83</v>
      </c>
      <c r="AY1657" s="17" t="s">
        <v>137</v>
      </c>
      <c r="BE1657" s="191">
        <f>IF(N1657="základní",J1657,0)</f>
        <v>0</v>
      </c>
      <c r="BF1657" s="191">
        <f>IF(N1657="snížená",J1657,0)</f>
        <v>0</v>
      </c>
      <c r="BG1657" s="191">
        <f>IF(N1657="zákl. přenesená",J1657,0)</f>
        <v>0</v>
      </c>
      <c r="BH1657" s="191">
        <f>IF(N1657="sníž. přenesená",J1657,0)</f>
        <v>0</v>
      </c>
      <c r="BI1657" s="191">
        <f>IF(N1657="nulová",J1657,0)</f>
        <v>0</v>
      </c>
      <c r="BJ1657" s="17" t="s">
        <v>83</v>
      </c>
      <c r="BK1657" s="191">
        <f>ROUND(I1657*H1657,2)</f>
        <v>0</v>
      </c>
      <c r="BL1657" s="17" t="s">
        <v>144</v>
      </c>
      <c r="BM1657" s="190" t="s">
        <v>2874</v>
      </c>
    </row>
    <row r="1658" spans="1:65" s="2" customFormat="1" ht="29.25">
      <c r="A1658" s="34"/>
      <c r="B1658" s="35"/>
      <c r="C1658" s="36"/>
      <c r="D1658" s="192" t="s">
        <v>146</v>
      </c>
      <c r="E1658" s="36"/>
      <c r="F1658" s="193" t="s">
        <v>874</v>
      </c>
      <c r="G1658" s="36"/>
      <c r="H1658" s="36"/>
      <c r="I1658" s="194"/>
      <c r="J1658" s="36"/>
      <c r="K1658" s="36"/>
      <c r="L1658" s="39"/>
      <c r="M1658" s="195"/>
      <c r="N1658" s="196"/>
      <c r="O1658" s="71"/>
      <c r="P1658" s="71"/>
      <c r="Q1658" s="71"/>
      <c r="R1658" s="71"/>
      <c r="S1658" s="71"/>
      <c r="T1658" s="72"/>
      <c r="U1658" s="34"/>
      <c r="V1658" s="34"/>
      <c r="W1658" s="34"/>
      <c r="X1658" s="34"/>
      <c r="Y1658" s="34"/>
      <c r="Z1658" s="34"/>
      <c r="AA1658" s="34"/>
      <c r="AB1658" s="34"/>
      <c r="AC1658" s="34"/>
      <c r="AD1658" s="34"/>
      <c r="AE1658" s="34"/>
      <c r="AT1658" s="17" t="s">
        <v>146</v>
      </c>
      <c r="AU1658" s="17" t="s">
        <v>83</v>
      </c>
    </row>
    <row r="1659" spans="1:65" s="12" customFormat="1">
      <c r="B1659" s="197"/>
      <c r="C1659" s="198"/>
      <c r="D1659" s="192" t="s">
        <v>147</v>
      </c>
      <c r="E1659" s="199" t="s">
        <v>1</v>
      </c>
      <c r="F1659" s="200" t="s">
        <v>1301</v>
      </c>
      <c r="G1659" s="198"/>
      <c r="H1659" s="199" t="s">
        <v>1</v>
      </c>
      <c r="I1659" s="201"/>
      <c r="J1659" s="198"/>
      <c r="K1659" s="198"/>
      <c r="L1659" s="202"/>
      <c r="M1659" s="203"/>
      <c r="N1659" s="204"/>
      <c r="O1659" s="204"/>
      <c r="P1659" s="204"/>
      <c r="Q1659" s="204"/>
      <c r="R1659" s="204"/>
      <c r="S1659" s="204"/>
      <c r="T1659" s="205"/>
      <c r="AT1659" s="206" t="s">
        <v>147</v>
      </c>
      <c r="AU1659" s="206" t="s">
        <v>83</v>
      </c>
      <c r="AV1659" s="12" t="s">
        <v>83</v>
      </c>
      <c r="AW1659" s="12" t="s">
        <v>31</v>
      </c>
      <c r="AX1659" s="12" t="s">
        <v>75</v>
      </c>
      <c r="AY1659" s="206" t="s">
        <v>137</v>
      </c>
    </row>
    <row r="1660" spans="1:65" s="13" customFormat="1">
      <c r="B1660" s="207"/>
      <c r="C1660" s="208"/>
      <c r="D1660" s="192" t="s">
        <v>147</v>
      </c>
      <c r="E1660" s="209" t="s">
        <v>1</v>
      </c>
      <c r="F1660" s="210" t="s">
        <v>2875</v>
      </c>
      <c r="G1660" s="208"/>
      <c r="H1660" s="211">
        <v>36.582999999999998</v>
      </c>
      <c r="I1660" s="212"/>
      <c r="J1660" s="208"/>
      <c r="K1660" s="208"/>
      <c r="L1660" s="213"/>
      <c r="M1660" s="214"/>
      <c r="N1660" s="215"/>
      <c r="O1660" s="215"/>
      <c r="P1660" s="215"/>
      <c r="Q1660" s="215"/>
      <c r="R1660" s="215"/>
      <c r="S1660" s="215"/>
      <c r="T1660" s="216"/>
      <c r="AT1660" s="217" t="s">
        <v>147</v>
      </c>
      <c r="AU1660" s="217" t="s">
        <v>83</v>
      </c>
      <c r="AV1660" s="13" t="s">
        <v>85</v>
      </c>
      <c r="AW1660" s="13" t="s">
        <v>31</v>
      </c>
      <c r="AX1660" s="13" t="s">
        <v>75</v>
      </c>
      <c r="AY1660" s="217" t="s">
        <v>137</v>
      </c>
    </row>
    <row r="1661" spans="1:65" s="13" customFormat="1">
      <c r="B1661" s="207"/>
      <c r="C1661" s="208"/>
      <c r="D1661" s="192" t="s">
        <v>147</v>
      </c>
      <c r="E1661" s="209" t="s">
        <v>1</v>
      </c>
      <c r="F1661" s="210" t="s">
        <v>2876</v>
      </c>
      <c r="G1661" s="208"/>
      <c r="H1661" s="211">
        <v>3.4169999999999998</v>
      </c>
      <c r="I1661" s="212"/>
      <c r="J1661" s="208"/>
      <c r="K1661" s="208"/>
      <c r="L1661" s="213"/>
      <c r="M1661" s="214"/>
      <c r="N1661" s="215"/>
      <c r="O1661" s="215"/>
      <c r="P1661" s="215"/>
      <c r="Q1661" s="215"/>
      <c r="R1661" s="215"/>
      <c r="S1661" s="215"/>
      <c r="T1661" s="216"/>
      <c r="AT1661" s="217" t="s">
        <v>147</v>
      </c>
      <c r="AU1661" s="217" t="s">
        <v>83</v>
      </c>
      <c r="AV1661" s="13" t="s">
        <v>85</v>
      </c>
      <c r="AW1661" s="13" t="s">
        <v>31</v>
      </c>
      <c r="AX1661" s="13" t="s">
        <v>75</v>
      </c>
      <c r="AY1661" s="217" t="s">
        <v>137</v>
      </c>
    </row>
    <row r="1662" spans="1:65" s="12" customFormat="1">
      <c r="B1662" s="197"/>
      <c r="C1662" s="198"/>
      <c r="D1662" s="192" t="s">
        <v>147</v>
      </c>
      <c r="E1662" s="199" t="s">
        <v>1</v>
      </c>
      <c r="F1662" s="200" t="s">
        <v>2394</v>
      </c>
      <c r="G1662" s="198"/>
      <c r="H1662" s="199" t="s">
        <v>1</v>
      </c>
      <c r="I1662" s="201"/>
      <c r="J1662" s="198"/>
      <c r="K1662" s="198"/>
      <c r="L1662" s="202"/>
      <c r="M1662" s="203"/>
      <c r="N1662" s="204"/>
      <c r="O1662" s="204"/>
      <c r="P1662" s="204"/>
      <c r="Q1662" s="204"/>
      <c r="R1662" s="204"/>
      <c r="S1662" s="204"/>
      <c r="T1662" s="205"/>
      <c r="AT1662" s="206" t="s">
        <v>147</v>
      </c>
      <c r="AU1662" s="206" t="s">
        <v>83</v>
      </c>
      <c r="AV1662" s="12" t="s">
        <v>83</v>
      </c>
      <c r="AW1662" s="12" t="s">
        <v>31</v>
      </c>
      <c r="AX1662" s="12" t="s">
        <v>75</v>
      </c>
      <c r="AY1662" s="206" t="s">
        <v>137</v>
      </c>
    </row>
    <row r="1663" spans="1:65" s="13" customFormat="1">
      <c r="B1663" s="207"/>
      <c r="C1663" s="208"/>
      <c r="D1663" s="192" t="s">
        <v>147</v>
      </c>
      <c r="E1663" s="209" t="s">
        <v>1</v>
      </c>
      <c r="F1663" s="210" t="s">
        <v>2877</v>
      </c>
      <c r="G1663" s="208"/>
      <c r="H1663" s="211">
        <v>3.75</v>
      </c>
      <c r="I1663" s="212"/>
      <c r="J1663" s="208"/>
      <c r="K1663" s="208"/>
      <c r="L1663" s="213"/>
      <c r="M1663" s="214"/>
      <c r="N1663" s="215"/>
      <c r="O1663" s="215"/>
      <c r="P1663" s="215"/>
      <c r="Q1663" s="215"/>
      <c r="R1663" s="215"/>
      <c r="S1663" s="215"/>
      <c r="T1663" s="216"/>
      <c r="AT1663" s="217" t="s">
        <v>147</v>
      </c>
      <c r="AU1663" s="217" t="s">
        <v>83</v>
      </c>
      <c r="AV1663" s="13" t="s">
        <v>85</v>
      </c>
      <c r="AW1663" s="13" t="s">
        <v>31</v>
      </c>
      <c r="AX1663" s="13" t="s">
        <v>75</v>
      </c>
      <c r="AY1663" s="217" t="s">
        <v>137</v>
      </c>
    </row>
    <row r="1664" spans="1:65" s="13" customFormat="1">
      <c r="B1664" s="207"/>
      <c r="C1664" s="208"/>
      <c r="D1664" s="192" t="s">
        <v>147</v>
      </c>
      <c r="E1664" s="209" t="s">
        <v>1</v>
      </c>
      <c r="F1664" s="210" t="s">
        <v>2878</v>
      </c>
      <c r="G1664" s="208"/>
      <c r="H1664" s="211">
        <v>4.25</v>
      </c>
      <c r="I1664" s="212"/>
      <c r="J1664" s="208"/>
      <c r="K1664" s="208"/>
      <c r="L1664" s="213"/>
      <c r="M1664" s="214"/>
      <c r="N1664" s="215"/>
      <c r="O1664" s="215"/>
      <c r="P1664" s="215"/>
      <c r="Q1664" s="215"/>
      <c r="R1664" s="215"/>
      <c r="S1664" s="215"/>
      <c r="T1664" s="216"/>
      <c r="AT1664" s="217" t="s">
        <v>147</v>
      </c>
      <c r="AU1664" s="217" t="s">
        <v>83</v>
      </c>
      <c r="AV1664" s="13" t="s">
        <v>85</v>
      </c>
      <c r="AW1664" s="13" t="s">
        <v>31</v>
      </c>
      <c r="AX1664" s="13" t="s">
        <v>75</v>
      </c>
      <c r="AY1664" s="217" t="s">
        <v>137</v>
      </c>
    </row>
    <row r="1665" spans="1:65" s="13" customFormat="1">
      <c r="B1665" s="207"/>
      <c r="C1665" s="208"/>
      <c r="D1665" s="192" t="s">
        <v>147</v>
      </c>
      <c r="E1665" s="209" t="s">
        <v>1</v>
      </c>
      <c r="F1665" s="210" t="s">
        <v>2879</v>
      </c>
      <c r="G1665" s="208"/>
      <c r="H1665" s="211">
        <v>1.5</v>
      </c>
      <c r="I1665" s="212"/>
      <c r="J1665" s="208"/>
      <c r="K1665" s="208"/>
      <c r="L1665" s="213"/>
      <c r="M1665" s="214"/>
      <c r="N1665" s="215"/>
      <c r="O1665" s="215"/>
      <c r="P1665" s="215"/>
      <c r="Q1665" s="215"/>
      <c r="R1665" s="215"/>
      <c r="S1665" s="215"/>
      <c r="T1665" s="216"/>
      <c r="AT1665" s="217" t="s">
        <v>147</v>
      </c>
      <c r="AU1665" s="217" t="s">
        <v>83</v>
      </c>
      <c r="AV1665" s="13" t="s">
        <v>85</v>
      </c>
      <c r="AW1665" s="13" t="s">
        <v>31</v>
      </c>
      <c r="AX1665" s="13" t="s">
        <v>75</v>
      </c>
      <c r="AY1665" s="217" t="s">
        <v>137</v>
      </c>
    </row>
    <row r="1666" spans="1:65" s="13" customFormat="1">
      <c r="B1666" s="207"/>
      <c r="C1666" s="208"/>
      <c r="D1666" s="192" t="s">
        <v>147</v>
      </c>
      <c r="E1666" s="209" t="s">
        <v>1</v>
      </c>
      <c r="F1666" s="210" t="s">
        <v>2880</v>
      </c>
      <c r="G1666" s="208"/>
      <c r="H1666" s="211">
        <v>2.5</v>
      </c>
      <c r="I1666" s="212"/>
      <c r="J1666" s="208"/>
      <c r="K1666" s="208"/>
      <c r="L1666" s="213"/>
      <c r="M1666" s="214"/>
      <c r="N1666" s="215"/>
      <c r="O1666" s="215"/>
      <c r="P1666" s="215"/>
      <c r="Q1666" s="215"/>
      <c r="R1666" s="215"/>
      <c r="S1666" s="215"/>
      <c r="T1666" s="216"/>
      <c r="AT1666" s="217" t="s">
        <v>147</v>
      </c>
      <c r="AU1666" s="217" t="s">
        <v>83</v>
      </c>
      <c r="AV1666" s="13" t="s">
        <v>85</v>
      </c>
      <c r="AW1666" s="13" t="s">
        <v>31</v>
      </c>
      <c r="AX1666" s="13" t="s">
        <v>75</v>
      </c>
      <c r="AY1666" s="217" t="s">
        <v>137</v>
      </c>
    </row>
    <row r="1667" spans="1:65" s="12" customFormat="1">
      <c r="B1667" s="197"/>
      <c r="C1667" s="198"/>
      <c r="D1667" s="192" t="s">
        <v>147</v>
      </c>
      <c r="E1667" s="199" t="s">
        <v>1</v>
      </c>
      <c r="F1667" s="200" t="s">
        <v>2397</v>
      </c>
      <c r="G1667" s="198"/>
      <c r="H1667" s="199" t="s">
        <v>1</v>
      </c>
      <c r="I1667" s="201"/>
      <c r="J1667" s="198"/>
      <c r="K1667" s="198"/>
      <c r="L1667" s="202"/>
      <c r="M1667" s="203"/>
      <c r="N1667" s="204"/>
      <c r="O1667" s="204"/>
      <c r="P1667" s="204"/>
      <c r="Q1667" s="204"/>
      <c r="R1667" s="204"/>
      <c r="S1667" s="204"/>
      <c r="T1667" s="205"/>
      <c r="AT1667" s="206" t="s">
        <v>147</v>
      </c>
      <c r="AU1667" s="206" t="s">
        <v>83</v>
      </c>
      <c r="AV1667" s="12" t="s">
        <v>83</v>
      </c>
      <c r="AW1667" s="12" t="s">
        <v>31</v>
      </c>
      <c r="AX1667" s="12" t="s">
        <v>75</v>
      </c>
      <c r="AY1667" s="206" t="s">
        <v>137</v>
      </c>
    </row>
    <row r="1668" spans="1:65" s="13" customFormat="1">
      <c r="B1668" s="207"/>
      <c r="C1668" s="208"/>
      <c r="D1668" s="192" t="s">
        <v>147</v>
      </c>
      <c r="E1668" s="209" t="s">
        <v>1</v>
      </c>
      <c r="F1668" s="210" t="s">
        <v>2881</v>
      </c>
      <c r="G1668" s="208"/>
      <c r="H1668" s="211">
        <v>8.4169999999999998</v>
      </c>
      <c r="I1668" s="212"/>
      <c r="J1668" s="208"/>
      <c r="K1668" s="208"/>
      <c r="L1668" s="213"/>
      <c r="M1668" s="214"/>
      <c r="N1668" s="215"/>
      <c r="O1668" s="215"/>
      <c r="P1668" s="215"/>
      <c r="Q1668" s="215"/>
      <c r="R1668" s="215"/>
      <c r="S1668" s="215"/>
      <c r="T1668" s="216"/>
      <c r="AT1668" s="217" t="s">
        <v>147</v>
      </c>
      <c r="AU1668" s="217" t="s">
        <v>83</v>
      </c>
      <c r="AV1668" s="13" t="s">
        <v>85</v>
      </c>
      <c r="AW1668" s="13" t="s">
        <v>31</v>
      </c>
      <c r="AX1668" s="13" t="s">
        <v>75</v>
      </c>
      <c r="AY1668" s="217" t="s">
        <v>137</v>
      </c>
    </row>
    <row r="1669" spans="1:65" s="13" customFormat="1">
      <c r="B1669" s="207"/>
      <c r="C1669" s="208"/>
      <c r="D1669" s="192" t="s">
        <v>147</v>
      </c>
      <c r="E1669" s="209" t="s">
        <v>1</v>
      </c>
      <c r="F1669" s="210" t="s">
        <v>2882</v>
      </c>
      <c r="G1669" s="208"/>
      <c r="H1669" s="211">
        <v>3.5830000000000002</v>
      </c>
      <c r="I1669" s="212"/>
      <c r="J1669" s="208"/>
      <c r="K1669" s="208"/>
      <c r="L1669" s="213"/>
      <c r="M1669" s="214"/>
      <c r="N1669" s="215"/>
      <c r="O1669" s="215"/>
      <c r="P1669" s="215"/>
      <c r="Q1669" s="215"/>
      <c r="R1669" s="215"/>
      <c r="S1669" s="215"/>
      <c r="T1669" s="216"/>
      <c r="AT1669" s="217" t="s">
        <v>147</v>
      </c>
      <c r="AU1669" s="217" t="s">
        <v>83</v>
      </c>
      <c r="AV1669" s="13" t="s">
        <v>85</v>
      </c>
      <c r="AW1669" s="13" t="s">
        <v>31</v>
      </c>
      <c r="AX1669" s="13" t="s">
        <v>75</v>
      </c>
      <c r="AY1669" s="217" t="s">
        <v>137</v>
      </c>
    </row>
    <row r="1670" spans="1:65" s="12" customFormat="1">
      <c r="B1670" s="197"/>
      <c r="C1670" s="198"/>
      <c r="D1670" s="192" t="s">
        <v>147</v>
      </c>
      <c r="E1670" s="199" t="s">
        <v>1</v>
      </c>
      <c r="F1670" s="200" t="s">
        <v>2400</v>
      </c>
      <c r="G1670" s="198"/>
      <c r="H1670" s="199" t="s">
        <v>1</v>
      </c>
      <c r="I1670" s="201"/>
      <c r="J1670" s="198"/>
      <c r="K1670" s="198"/>
      <c r="L1670" s="202"/>
      <c r="M1670" s="203"/>
      <c r="N1670" s="204"/>
      <c r="O1670" s="204"/>
      <c r="P1670" s="204"/>
      <c r="Q1670" s="204"/>
      <c r="R1670" s="204"/>
      <c r="S1670" s="204"/>
      <c r="T1670" s="205"/>
      <c r="AT1670" s="206" t="s">
        <v>147</v>
      </c>
      <c r="AU1670" s="206" t="s">
        <v>83</v>
      </c>
      <c r="AV1670" s="12" t="s">
        <v>83</v>
      </c>
      <c r="AW1670" s="12" t="s">
        <v>31</v>
      </c>
      <c r="AX1670" s="12" t="s">
        <v>75</v>
      </c>
      <c r="AY1670" s="206" t="s">
        <v>137</v>
      </c>
    </row>
    <row r="1671" spans="1:65" s="13" customFormat="1">
      <c r="B1671" s="207"/>
      <c r="C1671" s="208"/>
      <c r="D1671" s="192" t="s">
        <v>147</v>
      </c>
      <c r="E1671" s="209" t="s">
        <v>1</v>
      </c>
      <c r="F1671" s="210" t="s">
        <v>2883</v>
      </c>
      <c r="G1671" s="208"/>
      <c r="H1671" s="211">
        <v>28.417000000000002</v>
      </c>
      <c r="I1671" s="212"/>
      <c r="J1671" s="208"/>
      <c r="K1671" s="208"/>
      <c r="L1671" s="213"/>
      <c r="M1671" s="214"/>
      <c r="N1671" s="215"/>
      <c r="O1671" s="215"/>
      <c r="P1671" s="215"/>
      <c r="Q1671" s="215"/>
      <c r="R1671" s="215"/>
      <c r="S1671" s="215"/>
      <c r="T1671" s="216"/>
      <c r="AT1671" s="217" t="s">
        <v>147</v>
      </c>
      <c r="AU1671" s="217" t="s">
        <v>83</v>
      </c>
      <c r="AV1671" s="13" t="s">
        <v>85</v>
      </c>
      <c r="AW1671" s="13" t="s">
        <v>31</v>
      </c>
      <c r="AX1671" s="13" t="s">
        <v>75</v>
      </c>
      <c r="AY1671" s="217" t="s">
        <v>137</v>
      </c>
    </row>
    <row r="1672" spans="1:65" s="13" customFormat="1">
      <c r="B1672" s="207"/>
      <c r="C1672" s="208"/>
      <c r="D1672" s="192" t="s">
        <v>147</v>
      </c>
      <c r="E1672" s="209" t="s">
        <v>1</v>
      </c>
      <c r="F1672" s="210" t="s">
        <v>2882</v>
      </c>
      <c r="G1672" s="208"/>
      <c r="H1672" s="211">
        <v>3.5830000000000002</v>
      </c>
      <c r="I1672" s="212"/>
      <c r="J1672" s="208"/>
      <c r="K1672" s="208"/>
      <c r="L1672" s="213"/>
      <c r="M1672" s="214"/>
      <c r="N1672" s="215"/>
      <c r="O1672" s="215"/>
      <c r="P1672" s="215"/>
      <c r="Q1672" s="215"/>
      <c r="R1672" s="215"/>
      <c r="S1672" s="215"/>
      <c r="T1672" s="216"/>
      <c r="AT1672" s="217" t="s">
        <v>147</v>
      </c>
      <c r="AU1672" s="217" t="s">
        <v>83</v>
      </c>
      <c r="AV1672" s="13" t="s">
        <v>85</v>
      </c>
      <c r="AW1672" s="13" t="s">
        <v>31</v>
      </c>
      <c r="AX1672" s="13" t="s">
        <v>75</v>
      </c>
      <c r="AY1672" s="217" t="s">
        <v>137</v>
      </c>
    </row>
    <row r="1673" spans="1:65" s="13" customFormat="1">
      <c r="B1673" s="207"/>
      <c r="C1673" s="208"/>
      <c r="D1673" s="192" t="s">
        <v>147</v>
      </c>
      <c r="E1673" s="209" t="s">
        <v>1</v>
      </c>
      <c r="F1673" s="210" t="s">
        <v>2884</v>
      </c>
      <c r="G1673" s="208"/>
      <c r="H1673" s="211">
        <v>1.5</v>
      </c>
      <c r="I1673" s="212"/>
      <c r="J1673" s="208"/>
      <c r="K1673" s="208"/>
      <c r="L1673" s="213"/>
      <c r="M1673" s="214"/>
      <c r="N1673" s="215"/>
      <c r="O1673" s="215"/>
      <c r="P1673" s="215"/>
      <c r="Q1673" s="215"/>
      <c r="R1673" s="215"/>
      <c r="S1673" s="215"/>
      <c r="T1673" s="216"/>
      <c r="AT1673" s="217" t="s">
        <v>147</v>
      </c>
      <c r="AU1673" s="217" t="s">
        <v>83</v>
      </c>
      <c r="AV1673" s="13" t="s">
        <v>85</v>
      </c>
      <c r="AW1673" s="13" t="s">
        <v>31</v>
      </c>
      <c r="AX1673" s="13" t="s">
        <v>75</v>
      </c>
      <c r="AY1673" s="217" t="s">
        <v>137</v>
      </c>
    </row>
    <row r="1674" spans="1:65" s="13" customFormat="1">
      <c r="B1674" s="207"/>
      <c r="C1674" s="208"/>
      <c r="D1674" s="192" t="s">
        <v>147</v>
      </c>
      <c r="E1674" s="209" t="s">
        <v>1</v>
      </c>
      <c r="F1674" s="210" t="s">
        <v>2885</v>
      </c>
      <c r="G1674" s="208"/>
      <c r="H1674" s="211">
        <v>2.5</v>
      </c>
      <c r="I1674" s="212"/>
      <c r="J1674" s="208"/>
      <c r="K1674" s="208"/>
      <c r="L1674" s="213"/>
      <c r="M1674" s="214"/>
      <c r="N1674" s="215"/>
      <c r="O1674" s="215"/>
      <c r="P1674" s="215"/>
      <c r="Q1674" s="215"/>
      <c r="R1674" s="215"/>
      <c r="S1674" s="215"/>
      <c r="T1674" s="216"/>
      <c r="AT1674" s="217" t="s">
        <v>147</v>
      </c>
      <c r="AU1674" s="217" t="s">
        <v>83</v>
      </c>
      <c r="AV1674" s="13" t="s">
        <v>85</v>
      </c>
      <c r="AW1674" s="13" t="s">
        <v>31</v>
      </c>
      <c r="AX1674" s="13" t="s">
        <v>75</v>
      </c>
      <c r="AY1674" s="217" t="s">
        <v>137</v>
      </c>
    </row>
    <row r="1675" spans="1:65" s="13" customFormat="1">
      <c r="B1675" s="207"/>
      <c r="C1675" s="208"/>
      <c r="D1675" s="192" t="s">
        <v>147</v>
      </c>
      <c r="E1675" s="209" t="s">
        <v>1</v>
      </c>
      <c r="F1675" s="210" t="s">
        <v>367</v>
      </c>
      <c r="G1675" s="208"/>
      <c r="H1675" s="211">
        <v>40</v>
      </c>
      <c r="I1675" s="212"/>
      <c r="J1675" s="208"/>
      <c r="K1675" s="208"/>
      <c r="L1675" s="213"/>
      <c r="M1675" s="214"/>
      <c r="N1675" s="215"/>
      <c r="O1675" s="215"/>
      <c r="P1675" s="215"/>
      <c r="Q1675" s="215"/>
      <c r="R1675" s="215"/>
      <c r="S1675" s="215"/>
      <c r="T1675" s="216"/>
      <c r="AT1675" s="217" t="s">
        <v>147</v>
      </c>
      <c r="AU1675" s="217" t="s">
        <v>83</v>
      </c>
      <c r="AV1675" s="13" t="s">
        <v>85</v>
      </c>
      <c r="AW1675" s="13" t="s">
        <v>31</v>
      </c>
      <c r="AX1675" s="13" t="s">
        <v>75</v>
      </c>
      <c r="AY1675" s="217" t="s">
        <v>137</v>
      </c>
    </row>
    <row r="1676" spans="1:65" s="14" customFormat="1">
      <c r="B1676" s="218"/>
      <c r="C1676" s="219"/>
      <c r="D1676" s="192" t="s">
        <v>147</v>
      </c>
      <c r="E1676" s="220" t="s">
        <v>1</v>
      </c>
      <c r="F1676" s="221" t="s">
        <v>152</v>
      </c>
      <c r="G1676" s="219"/>
      <c r="H1676" s="222">
        <v>140</v>
      </c>
      <c r="I1676" s="223"/>
      <c r="J1676" s="219"/>
      <c r="K1676" s="219"/>
      <c r="L1676" s="224"/>
      <c r="M1676" s="225"/>
      <c r="N1676" s="226"/>
      <c r="O1676" s="226"/>
      <c r="P1676" s="226"/>
      <c r="Q1676" s="226"/>
      <c r="R1676" s="226"/>
      <c r="S1676" s="226"/>
      <c r="T1676" s="227"/>
      <c r="AT1676" s="228" t="s">
        <v>147</v>
      </c>
      <c r="AU1676" s="228" t="s">
        <v>83</v>
      </c>
      <c r="AV1676" s="14" t="s">
        <v>144</v>
      </c>
      <c r="AW1676" s="14" t="s">
        <v>31</v>
      </c>
      <c r="AX1676" s="14" t="s">
        <v>83</v>
      </c>
      <c r="AY1676" s="228" t="s">
        <v>137</v>
      </c>
    </row>
    <row r="1677" spans="1:65" s="2" customFormat="1" ht="21.75" customHeight="1">
      <c r="A1677" s="34"/>
      <c r="B1677" s="35"/>
      <c r="C1677" s="229" t="s">
        <v>993</v>
      </c>
      <c r="D1677" s="229" t="s">
        <v>678</v>
      </c>
      <c r="E1677" s="230" t="s">
        <v>1010</v>
      </c>
      <c r="F1677" s="231" t="s">
        <v>1011</v>
      </c>
      <c r="G1677" s="232" t="s">
        <v>156</v>
      </c>
      <c r="H1677" s="233">
        <v>6</v>
      </c>
      <c r="I1677" s="234"/>
      <c r="J1677" s="235">
        <f>ROUND(I1677*H1677,2)</f>
        <v>0</v>
      </c>
      <c r="K1677" s="231" t="s">
        <v>142</v>
      </c>
      <c r="L1677" s="39"/>
      <c r="M1677" s="236" t="s">
        <v>1</v>
      </c>
      <c r="N1677" s="237" t="s">
        <v>40</v>
      </c>
      <c r="O1677" s="71"/>
      <c r="P1677" s="188">
        <f>O1677*H1677</f>
        <v>0</v>
      </c>
      <c r="Q1677" s="188">
        <v>0</v>
      </c>
      <c r="R1677" s="188">
        <f>Q1677*H1677</f>
        <v>0</v>
      </c>
      <c r="S1677" s="188">
        <v>0</v>
      </c>
      <c r="T1677" s="189">
        <f>S1677*H1677</f>
        <v>0</v>
      </c>
      <c r="U1677" s="34"/>
      <c r="V1677" s="34"/>
      <c r="W1677" s="34"/>
      <c r="X1677" s="34"/>
      <c r="Y1677" s="34"/>
      <c r="Z1677" s="34"/>
      <c r="AA1677" s="34"/>
      <c r="AB1677" s="34"/>
      <c r="AC1677" s="34"/>
      <c r="AD1677" s="34"/>
      <c r="AE1677" s="34"/>
      <c r="AR1677" s="190" t="s">
        <v>144</v>
      </c>
      <c r="AT1677" s="190" t="s">
        <v>678</v>
      </c>
      <c r="AU1677" s="190" t="s">
        <v>83</v>
      </c>
      <c r="AY1677" s="17" t="s">
        <v>137</v>
      </c>
      <c r="BE1677" s="191">
        <f>IF(N1677="základní",J1677,0)</f>
        <v>0</v>
      </c>
      <c r="BF1677" s="191">
        <f>IF(N1677="snížená",J1677,0)</f>
        <v>0</v>
      </c>
      <c r="BG1677" s="191">
        <f>IF(N1677="zákl. přenesená",J1677,0)</f>
        <v>0</v>
      </c>
      <c r="BH1677" s="191">
        <f>IF(N1677="sníž. přenesená",J1677,0)</f>
        <v>0</v>
      </c>
      <c r="BI1677" s="191">
        <f>IF(N1677="nulová",J1677,0)</f>
        <v>0</v>
      </c>
      <c r="BJ1677" s="17" t="s">
        <v>83</v>
      </c>
      <c r="BK1677" s="191">
        <f>ROUND(I1677*H1677,2)</f>
        <v>0</v>
      </c>
      <c r="BL1677" s="17" t="s">
        <v>144</v>
      </c>
      <c r="BM1677" s="190" t="s">
        <v>2886</v>
      </c>
    </row>
    <row r="1678" spans="1:65" s="2" customFormat="1" ht="29.25">
      <c r="A1678" s="34"/>
      <c r="B1678" s="35"/>
      <c r="C1678" s="36"/>
      <c r="D1678" s="192" t="s">
        <v>146</v>
      </c>
      <c r="E1678" s="36"/>
      <c r="F1678" s="193" t="s">
        <v>1013</v>
      </c>
      <c r="G1678" s="36"/>
      <c r="H1678" s="36"/>
      <c r="I1678" s="194"/>
      <c r="J1678" s="36"/>
      <c r="K1678" s="36"/>
      <c r="L1678" s="39"/>
      <c r="M1678" s="195"/>
      <c r="N1678" s="196"/>
      <c r="O1678" s="71"/>
      <c r="P1678" s="71"/>
      <c r="Q1678" s="71"/>
      <c r="R1678" s="71"/>
      <c r="S1678" s="71"/>
      <c r="T1678" s="72"/>
      <c r="U1678" s="34"/>
      <c r="V1678" s="34"/>
      <c r="W1678" s="34"/>
      <c r="X1678" s="34"/>
      <c r="Y1678" s="34"/>
      <c r="Z1678" s="34"/>
      <c r="AA1678" s="34"/>
      <c r="AB1678" s="34"/>
      <c r="AC1678" s="34"/>
      <c r="AD1678" s="34"/>
      <c r="AE1678" s="34"/>
      <c r="AT1678" s="17" t="s">
        <v>146</v>
      </c>
      <c r="AU1678" s="17" t="s">
        <v>83</v>
      </c>
    </row>
    <row r="1679" spans="1:65" s="12" customFormat="1">
      <c r="B1679" s="197"/>
      <c r="C1679" s="198"/>
      <c r="D1679" s="192" t="s">
        <v>147</v>
      </c>
      <c r="E1679" s="199" t="s">
        <v>1</v>
      </c>
      <c r="F1679" s="200" t="s">
        <v>2887</v>
      </c>
      <c r="G1679" s="198"/>
      <c r="H1679" s="199" t="s">
        <v>1</v>
      </c>
      <c r="I1679" s="201"/>
      <c r="J1679" s="198"/>
      <c r="K1679" s="198"/>
      <c r="L1679" s="202"/>
      <c r="M1679" s="203"/>
      <c r="N1679" s="204"/>
      <c r="O1679" s="204"/>
      <c r="P1679" s="204"/>
      <c r="Q1679" s="204"/>
      <c r="R1679" s="204"/>
      <c r="S1679" s="204"/>
      <c r="T1679" s="205"/>
      <c r="AT1679" s="206" t="s">
        <v>147</v>
      </c>
      <c r="AU1679" s="206" t="s">
        <v>83</v>
      </c>
      <c r="AV1679" s="12" t="s">
        <v>83</v>
      </c>
      <c r="AW1679" s="12" t="s">
        <v>31</v>
      </c>
      <c r="AX1679" s="12" t="s">
        <v>75</v>
      </c>
      <c r="AY1679" s="206" t="s">
        <v>137</v>
      </c>
    </row>
    <row r="1680" spans="1:65" s="13" customFormat="1">
      <c r="B1680" s="207"/>
      <c r="C1680" s="208"/>
      <c r="D1680" s="192" t="s">
        <v>147</v>
      </c>
      <c r="E1680" s="209" t="s">
        <v>1</v>
      </c>
      <c r="F1680" s="210" t="s">
        <v>85</v>
      </c>
      <c r="G1680" s="208"/>
      <c r="H1680" s="211">
        <v>2</v>
      </c>
      <c r="I1680" s="212"/>
      <c r="J1680" s="208"/>
      <c r="K1680" s="208"/>
      <c r="L1680" s="213"/>
      <c r="M1680" s="214"/>
      <c r="N1680" s="215"/>
      <c r="O1680" s="215"/>
      <c r="P1680" s="215"/>
      <c r="Q1680" s="215"/>
      <c r="R1680" s="215"/>
      <c r="S1680" s="215"/>
      <c r="T1680" s="216"/>
      <c r="AT1680" s="217" t="s">
        <v>147</v>
      </c>
      <c r="AU1680" s="217" t="s">
        <v>83</v>
      </c>
      <c r="AV1680" s="13" t="s">
        <v>85</v>
      </c>
      <c r="AW1680" s="13" t="s">
        <v>31</v>
      </c>
      <c r="AX1680" s="13" t="s">
        <v>75</v>
      </c>
      <c r="AY1680" s="217" t="s">
        <v>137</v>
      </c>
    </row>
    <row r="1681" spans="1:65" s="12" customFormat="1">
      <c r="B1681" s="197"/>
      <c r="C1681" s="198"/>
      <c r="D1681" s="192" t="s">
        <v>147</v>
      </c>
      <c r="E1681" s="199" t="s">
        <v>1</v>
      </c>
      <c r="F1681" s="200" t="s">
        <v>2888</v>
      </c>
      <c r="G1681" s="198"/>
      <c r="H1681" s="199" t="s">
        <v>1</v>
      </c>
      <c r="I1681" s="201"/>
      <c r="J1681" s="198"/>
      <c r="K1681" s="198"/>
      <c r="L1681" s="202"/>
      <c r="M1681" s="203"/>
      <c r="N1681" s="204"/>
      <c r="O1681" s="204"/>
      <c r="P1681" s="204"/>
      <c r="Q1681" s="204"/>
      <c r="R1681" s="204"/>
      <c r="S1681" s="204"/>
      <c r="T1681" s="205"/>
      <c r="AT1681" s="206" t="s">
        <v>147</v>
      </c>
      <c r="AU1681" s="206" t="s">
        <v>83</v>
      </c>
      <c r="AV1681" s="12" t="s">
        <v>83</v>
      </c>
      <c r="AW1681" s="12" t="s">
        <v>31</v>
      </c>
      <c r="AX1681" s="12" t="s">
        <v>75</v>
      </c>
      <c r="AY1681" s="206" t="s">
        <v>137</v>
      </c>
    </row>
    <row r="1682" spans="1:65" s="13" customFormat="1">
      <c r="B1682" s="207"/>
      <c r="C1682" s="208"/>
      <c r="D1682" s="192" t="s">
        <v>147</v>
      </c>
      <c r="E1682" s="209" t="s">
        <v>1</v>
      </c>
      <c r="F1682" s="210" t="s">
        <v>85</v>
      </c>
      <c r="G1682" s="208"/>
      <c r="H1682" s="211">
        <v>2</v>
      </c>
      <c r="I1682" s="212"/>
      <c r="J1682" s="208"/>
      <c r="K1682" s="208"/>
      <c r="L1682" s="213"/>
      <c r="M1682" s="214"/>
      <c r="N1682" s="215"/>
      <c r="O1682" s="215"/>
      <c r="P1682" s="215"/>
      <c r="Q1682" s="215"/>
      <c r="R1682" s="215"/>
      <c r="S1682" s="215"/>
      <c r="T1682" s="216"/>
      <c r="AT1682" s="217" t="s">
        <v>147</v>
      </c>
      <c r="AU1682" s="217" t="s">
        <v>83</v>
      </c>
      <c r="AV1682" s="13" t="s">
        <v>85</v>
      </c>
      <c r="AW1682" s="13" t="s">
        <v>31</v>
      </c>
      <c r="AX1682" s="13" t="s">
        <v>75</v>
      </c>
      <c r="AY1682" s="217" t="s">
        <v>137</v>
      </c>
    </row>
    <row r="1683" spans="1:65" s="12" customFormat="1">
      <c r="B1683" s="197"/>
      <c r="C1683" s="198"/>
      <c r="D1683" s="192" t="s">
        <v>147</v>
      </c>
      <c r="E1683" s="199" t="s">
        <v>1</v>
      </c>
      <c r="F1683" s="200" t="s">
        <v>1791</v>
      </c>
      <c r="G1683" s="198"/>
      <c r="H1683" s="199" t="s">
        <v>1</v>
      </c>
      <c r="I1683" s="201"/>
      <c r="J1683" s="198"/>
      <c r="K1683" s="198"/>
      <c r="L1683" s="202"/>
      <c r="M1683" s="203"/>
      <c r="N1683" s="204"/>
      <c r="O1683" s="204"/>
      <c r="P1683" s="204"/>
      <c r="Q1683" s="204"/>
      <c r="R1683" s="204"/>
      <c r="S1683" s="204"/>
      <c r="T1683" s="205"/>
      <c r="AT1683" s="206" t="s">
        <v>147</v>
      </c>
      <c r="AU1683" s="206" t="s">
        <v>83</v>
      </c>
      <c r="AV1683" s="12" t="s">
        <v>83</v>
      </c>
      <c r="AW1683" s="12" t="s">
        <v>31</v>
      </c>
      <c r="AX1683" s="12" t="s">
        <v>75</v>
      </c>
      <c r="AY1683" s="206" t="s">
        <v>137</v>
      </c>
    </row>
    <row r="1684" spans="1:65" s="13" customFormat="1">
      <c r="B1684" s="207"/>
      <c r="C1684" s="208"/>
      <c r="D1684" s="192" t="s">
        <v>147</v>
      </c>
      <c r="E1684" s="209" t="s">
        <v>1</v>
      </c>
      <c r="F1684" s="210" t="s">
        <v>85</v>
      </c>
      <c r="G1684" s="208"/>
      <c r="H1684" s="211">
        <v>2</v>
      </c>
      <c r="I1684" s="212"/>
      <c r="J1684" s="208"/>
      <c r="K1684" s="208"/>
      <c r="L1684" s="213"/>
      <c r="M1684" s="214"/>
      <c r="N1684" s="215"/>
      <c r="O1684" s="215"/>
      <c r="P1684" s="215"/>
      <c r="Q1684" s="215"/>
      <c r="R1684" s="215"/>
      <c r="S1684" s="215"/>
      <c r="T1684" s="216"/>
      <c r="AT1684" s="217" t="s">
        <v>147</v>
      </c>
      <c r="AU1684" s="217" t="s">
        <v>83</v>
      </c>
      <c r="AV1684" s="13" t="s">
        <v>85</v>
      </c>
      <c r="AW1684" s="13" t="s">
        <v>31</v>
      </c>
      <c r="AX1684" s="13" t="s">
        <v>75</v>
      </c>
      <c r="AY1684" s="217" t="s">
        <v>137</v>
      </c>
    </row>
    <row r="1685" spans="1:65" s="14" customFormat="1">
      <c r="B1685" s="218"/>
      <c r="C1685" s="219"/>
      <c r="D1685" s="192" t="s">
        <v>147</v>
      </c>
      <c r="E1685" s="220" t="s">
        <v>1</v>
      </c>
      <c r="F1685" s="221" t="s">
        <v>152</v>
      </c>
      <c r="G1685" s="219"/>
      <c r="H1685" s="222">
        <v>6</v>
      </c>
      <c r="I1685" s="223"/>
      <c r="J1685" s="219"/>
      <c r="K1685" s="219"/>
      <c r="L1685" s="224"/>
      <c r="M1685" s="225"/>
      <c r="N1685" s="226"/>
      <c r="O1685" s="226"/>
      <c r="P1685" s="226"/>
      <c r="Q1685" s="226"/>
      <c r="R1685" s="226"/>
      <c r="S1685" s="226"/>
      <c r="T1685" s="227"/>
      <c r="AT1685" s="228" t="s">
        <v>147</v>
      </c>
      <c r="AU1685" s="228" t="s">
        <v>83</v>
      </c>
      <c r="AV1685" s="14" t="s">
        <v>144</v>
      </c>
      <c r="AW1685" s="14" t="s">
        <v>31</v>
      </c>
      <c r="AX1685" s="14" t="s">
        <v>83</v>
      </c>
      <c r="AY1685" s="228" t="s">
        <v>137</v>
      </c>
    </row>
    <row r="1686" spans="1:65" s="2" customFormat="1" ht="24.2" customHeight="1">
      <c r="A1686" s="34"/>
      <c r="B1686" s="35"/>
      <c r="C1686" s="229" t="s">
        <v>998</v>
      </c>
      <c r="D1686" s="229" t="s">
        <v>678</v>
      </c>
      <c r="E1686" s="230" t="s">
        <v>2889</v>
      </c>
      <c r="F1686" s="231" t="s">
        <v>2890</v>
      </c>
      <c r="G1686" s="232" t="s">
        <v>879</v>
      </c>
      <c r="H1686" s="233">
        <v>2</v>
      </c>
      <c r="I1686" s="234"/>
      <c r="J1686" s="235">
        <f>ROUND(I1686*H1686,2)</f>
        <v>0</v>
      </c>
      <c r="K1686" s="231" t="s">
        <v>142</v>
      </c>
      <c r="L1686" s="39"/>
      <c r="M1686" s="236" t="s">
        <v>1</v>
      </c>
      <c r="N1686" s="237" t="s">
        <v>40</v>
      </c>
      <c r="O1686" s="71"/>
      <c r="P1686" s="188">
        <f>O1686*H1686</f>
        <v>0</v>
      </c>
      <c r="Q1686" s="188">
        <v>0</v>
      </c>
      <c r="R1686" s="188">
        <f>Q1686*H1686</f>
        <v>0</v>
      </c>
      <c r="S1686" s="188">
        <v>0</v>
      </c>
      <c r="T1686" s="189">
        <f>S1686*H1686</f>
        <v>0</v>
      </c>
      <c r="U1686" s="34"/>
      <c r="V1686" s="34"/>
      <c r="W1686" s="34"/>
      <c r="X1686" s="34"/>
      <c r="Y1686" s="34"/>
      <c r="Z1686" s="34"/>
      <c r="AA1686" s="34"/>
      <c r="AB1686" s="34"/>
      <c r="AC1686" s="34"/>
      <c r="AD1686" s="34"/>
      <c r="AE1686" s="34"/>
      <c r="AR1686" s="190" t="s">
        <v>144</v>
      </c>
      <c r="AT1686" s="190" t="s">
        <v>678</v>
      </c>
      <c r="AU1686" s="190" t="s">
        <v>83</v>
      </c>
      <c r="AY1686" s="17" t="s">
        <v>137</v>
      </c>
      <c r="BE1686" s="191">
        <f>IF(N1686="základní",J1686,0)</f>
        <v>0</v>
      </c>
      <c r="BF1686" s="191">
        <f>IF(N1686="snížená",J1686,0)</f>
        <v>0</v>
      </c>
      <c r="BG1686" s="191">
        <f>IF(N1686="zákl. přenesená",J1686,0)</f>
        <v>0</v>
      </c>
      <c r="BH1686" s="191">
        <f>IF(N1686="sníž. přenesená",J1686,0)</f>
        <v>0</v>
      </c>
      <c r="BI1686" s="191">
        <f>IF(N1686="nulová",J1686,0)</f>
        <v>0</v>
      </c>
      <c r="BJ1686" s="17" t="s">
        <v>83</v>
      </c>
      <c r="BK1686" s="191">
        <f>ROUND(I1686*H1686,2)</f>
        <v>0</v>
      </c>
      <c r="BL1686" s="17" t="s">
        <v>144</v>
      </c>
      <c r="BM1686" s="190" t="s">
        <v>2891</v>
      </c>
    </row>
    <row r="1687" spans="1:65" s="2" customFormat="1" ht="68.25">
      <c r="A1687" s="34"/>
      <c r="B1687" s="35"/>
      <c r="C1687" s="36"/>
      <c r="D1687" s="192" t="s">
        <v>146</v>
      </c>
      <c r="E1687" s="36"/>
      <c r="F1687" s="193" t="s">
        <v>2892</v>
      </c>
      <c r="G1687" s="36"/>
      <c r="H1687" s="36"/>
      <c r="I1687" s="194"/>
      <c r="J1687" s="36"/>
      <c r="K1687" s="36"/>
      <c r="L1687" s="39"/>
      <c r="M1687" s="195"/>
      <c r="N1687" s="196"/>
      <c r="O1687" s="71"/>
      <c r="P1687" s="71"/>
      <c r="Q1687" s="71"/>
      <c r="R1687" s="71"/>
      <c r="S1687" s="71"/>
      <c r="T1687" s="72"/>
      <c r="U1687" s="34"/>
      <c r="V1687" s="34"/>
      <c r="W1687" s="34"/>
      <c r="X1687" s="34"/>
      <c r="Y1687" s="34"/>
      <c r="Z1687" s="34"/>
      <c r="AA1687" s="34"/>
      <c r="AB1687" s="34"/>
      <c r="AC1687" s="34"/>
      <c r="AD1687" s="34"/>
      <c r="AE1687" s="34"/>
      <c r="AT1687" s="17" t="s">
        <v>146</v>
      </c>
      <c r="AU1687" s="17" t="s">
        <v>83</v>
      </c>
    </row>
    <row r="1688" spans="1:65" s="12" customFormat="1">
      <c r="B1688" s="197"/>
      <c r="C1688" s="198"/>
      <c r="D1688" s="192" t="s">
        <v>147</v>
      </c>
      <c r="E1688" s="199" t="s">
        <v>1</v>
      </c>
      <c r="F1688" s="200" t="s">
        <v>2435</v>
      </c>
      <c r="G1688" s="198"/>
      <c r="H1688" s="199" t="s">
        <v>1</v>
      </c>
      <c r="I1688" s="201"/>
      <c r="J1688" s="198"/>
      <c r="K1688" s="198"/>
      <c r="L1688" s="202"/>
      <c r="M1688" s="203"/>
      <c r="N1688" s="204"/>
      <c r="O1688" s="204"/>
      <c r="P1688" s="204"/>
      <c r="Q1688" s="204"/>
      <c r="R1688" s="204"/>
      <c r="S1688" s="204"/>
      <c r="T1688" s="205"/>
      <c r="AT1688" s="206" t="s">
        <v>147</v>
      </c>
      <c r="AU1688" s="206" t="s">
        <v>83</v>
      </c>
      <c r="AV1688" s="12" t="s">
        <v>83</v>
      </c>
      <c r="AW1688" s="12" t="s">
        <v>31</v>
      </c>
      <c r="AX1688" s="12" t="s">
        <v>75</v>
      </c>
      <c r="AY1688" s="206" t="s">
        <v>137</v>
      </c>
    </row>
    <row r="1689" spans="1:65" s="13" customFormat="1">
      <c r="B1689" s="207"/>
      <c r="C1689" s="208"/>
      <c r="D1689" s="192" t="s">
        <v>147</v>
      </c>
      <c r="E1689" s="209" t="s">
        <v>1</v>
      </c>
      <c r="F1689" s="210" t="s">
        <v>85</v>
      </c>
      <c r="G1689" s="208"/>
      <c r="H1689" s="211">
        <v>2</v>
      </c>
      <c r="I1689" s="212"/>
      <c r="J1689" s="208"/>
      <c r="K1689" s="208"/>
      <c r="L1689" s="213"/>
      <c r="M1689" s="214"/>
      <c r="N1689" s="215"/>
      <c r="O1689" s="215"/>
      <c r="P1689" s="215"/>
      <c r="Q1689" s="215"/>
      <c r="R1689" s="215"/>
      <c r="S1689" s="215"/>
      <c r="T1689" s="216"/>
      <c r="AT1689" s="217" t="s">
        <v>147</v>
      </c>
      <c r="AU1689" s="217" t="s">
        <v>83</v>
      </c>
      <c r="AV1689" s="13" t="s">
        <v>85</v>
      </c>
      <c r="AW1689" s="13" t="s">
        <v>31</v>
      </c>
      <c r="AX1689" s="13" t="s">
        <v>75</v>
      </c>
      <c r="AY1689" s="217" t="s">
        <v>137</v>
      </c>
    </row>
    <row r="1690" spans="1:65" s="14" customFormat="1">
      <c r="B1690" s="218"/>
      <c r="C1690" s="219"/>
      <c r="D1690" s="192" t="s">
        <v>147</v>
      </c>
      <c r="E1690" s="220" t="s">
        <v>1</v>
      </c>
      <c r="F1690" s="221" t="s">
        <v>152</v>
      </c>
      <c r="G1690" s="219"/>
      <c r="H1690" s="222">
        <v>2</v>
      </c>
      <c r="I1690" s="223"/>
      <c r="J1690" s="219"/>
      <c r="K1690" s="219"/>
      <c r="L1690" s="224"/>
      <c r="M1690" s="225"/>
      <c r="N1690" s="226"/>
      <c r="O1690" s="226"/>
      <c r="P1690" s="226"/>
      <c r="Q1690" s="226"/>
      <c r="R1690" s="226"/>
      <c r="S1690" s="226"/>
      <c r="T1690" s="227"/>
      <c r="AT1690" s="228" t="s">
        <v>147</v>
      </c>
      <c r="AU1690" s="228" t="s">
        <v>83</v>
      </c>
      <c r="AV1690" s="14" t="s">
        <v>144</v>
      </c>
      <c r="AW1690" s="14" t="s">
        <v>31</v>
      </c>
      <c r="AX1690" s="14" t="s">
        <v>83</v>
      </c>
      <c r="AY1690" s="228" t="s">
        <v>137</v>
      </c>
    </row>
    <row r="1691" spans="1:65" s="2" customFormat="1" ht="24.2" customHeight="1">
      <c r="A1691" s="34"/>
      <c r="B1691" s="35"/>
      <c r="C1691" s="229" t="s">
        <v>1003</v>
      </c>
      <c r="D1691" s="229" t="s">
        <v>678</v>
      </c>
      <c r="E1691" s="230" t="s">
        <v>877</v>
      </c>
      <c r="F1691" s="231" t="s">
        <v>878</v>
      </c>
      <c r="G1691" s="232" t="s">
        <v>879</v>
      </c>
      <c r="H1691" s="233">
        <v>20</v>
      </c>
      <c r="I1691" s="234"/>
      <c r="J1691" s="235">
        <f>ROUND(I1691*H1691,2)</f>
        <v>0</v>
      </c>
      <c r="K1691" s="231" t="s">
        <v>142</v>
      </c>
      <c r="L1691" s="39"/>
      <c r="M1691" s="236" t="s">
        <v>1</v>
      </c>
      <c r="N1691" s="237" t="s">
        <v>40</v>
      </c>
      <c r="O1691" s="71"/>
      <c r="P1691" s="188">
        <f>O1691*H1691</f>
        <v>0</v>
      </c>
      <c r="Q1691" s="188">
        <v>0</v>
      </c>
      <c r="R1691" s="188">
        <f>Q1691*H1691</f>
        <v>0</v>
      </c>
      <c r="S1691" s="188">
        <v>0</v>
      </c>
      <c r="T1691" s="189">
        <f>S1691*H1691</f>
        <v>0</v>
      </c>
      <c r="U1691" s="34"/>
      <c r="V1691" s="34"/>
      <c r="W1691" s="34"/>
      <c r="X1691" s="34"/>
      <c r="Y1691" s="34"/>
      <c r="Z1691" s="34"/>
      <c r="AA1691" s="34"/>
      <c r="AB1691" s="34"/>
      <c r="AC1691" s="34"/>
      <c r="AD1691" s="34"/>
      <c r="AE1691" s="34"/>
      <c r="AR1691" s="190" t="s">
        <v>144</v>
      </c>
      <c r="AT1691" s="190" t="s">
        <v>678</v>
      </c>
      <c r="AU1691" s="190" t="s">
        <v>83</v>
      </c>
      <c r="AY1691" s="17" t="s">
        <v>137</v>
      </c>
      <c r="BE1691" s="191">
        <f>IF(N1691="základní",J1691,0)</f>
        <v>0</v>
      </c>
      <c r="BF1691" s="191">
        <f>IF(N1691="snížená",J1691,0)</f>
        <v>0</v>
      </c>
      <c r="BG1691" s="191">
        <f>IF(N1691="zákl. přenesená",J1691,0)</f>
        <v>0</v>
      </c>
      <c r="BH1691" s="191">
        <f>IF(N1691="sníž. přenesená",J1691,0)</f>
        <v>0</v>
      </c>
      <c r="BI1691" s="191">
        <f>IF(N1691="nulová",J1691,0)</f>
        <v>0</v>
      </c>
      <c r="BJ1691" s="17" t="s">
        <v>83</v>
      </c>
      <c r="BK1691" s="191">
        <f>ROUND(I1691*H1691,2)</f>
        <v>0</v>
      </c>
      <c r="BL1691" s="17" t="s">
        <v>144</v>
      </c>
      <c r="BM1691" s="190" t="s">
        <v>2893</v>
      </c>
    </row>
    <row r="1692" spans="1:65" s="2" customFormat="1" ht="87.75">
      <c r="A1692" s="34"/>
      <c r="B1692" s="35"/>
      <c r="C1692" s="36"/>
      <c r="D1692" s="192" t="s">
        <v>146</v>
      </c>
      <c r="E1692" s="36"/>
      <c r="F1692" s="193" t="s">
        <v>881</v>
      </c>
      <c r="G1692" s="36"/>
      <c r="H1692" s="36"/>
      <c r="I1692" s="194"/>
      <c r="J1692" s="36"/>
      <c r="K1692" s="36"/>
      <c r="L1692" s="39"/>
      <c r="M1692" s="195"/>
      <c r="N1692" s="196"/>
      <c r="O1692" s="71"/>
      <c r="P1692" s="71"/>
      <c r="Q1692" s="71"/>
      <c r="R1692" s="71"/>
      <c r="S1692" s="71"/>
      <c r="T1692" s="72"/>
      <c r="U1692" s="34"/>
      <c r="V1692" s="34"/>
      <c r="W1692" s="34"/>
      <c r="X1692" s="34"/>
      <c r="Y1692" s="34"/>
      <c r="Z1692" s="34"/>
      <c r="AA1692" s="34"/>
      <c r="AB1692" s="34"/>
      <c r="AC1692" s="34"/>
      <c r="AD1692" s="34"/>
      <c r="AE1692" s="34"/>
      <c r="AT1692" s="17" t="s">
        <v>146</v>
      </c>
      <c r="AU1692" s="17" t="s">
        <v>83</v>
      </c>
    </row>
    <row r="1693" spans="1:65" s="12" customFormat="1">
      <c r="B1693" s="197"/>
      <c r="C1693" s="198"/>
      <c r="D1693" s="192" t="s">
        <v>147</v>
      </c>
      <c r="E1693" s="199" t="s">
        <v>1</v>
      </c>
      <c r="F1693" s="200" t="s">
        <v>1301</v>
      </c>
      <c r="G1693" s="198"/>
      <c r="H1693" s="199" t="s">
        <v>1</v>
      </c>
      <c r="I1693" s="201"/>
      <c r="J1693" s="198"/>
      <c r="K1693" s="198"/>
      <c r="L1693" s="202"/>
      <c r="M1693" s="203"/>
      <c r="N1693" s="204"/>
      <c r="O1693" s="204"/>
      <c r="P1693" s="204"/>
      <c r="Q1693" s="204"/>
      <c r="R1693" s="204"/>
      <c r="S1693" s="204"/>
      <c r="T1693" s="205"/>
      <c r="AT1693" s="206" t="s">
        <v>147</v>
      </c>
      <c r="AU1693" s="206" t="s">
        <v>83</v>
      </c>
      <c r="AV1693" s="12" t="s">
        <v>83</v>
      </c>
      <c r="AW1693" s="12" t="s">
        <v>31</v>
      </c>
      <c r="AX1693" s="12" t="s">
        <v>75</v>
      </c>
      <c r="AY1693" s="206" t="s">
        <v>137</v>
      </c>
    </row>
    <row r="1694" spans="1:65" s="13" customFormat="1">
      <c r="B1694" s="207"/>
      <c r="C1694" s="208"/>
      <c r="D1694" s="192" t="s">
        <v>147</v>
      </c>
      <c r="E1694" s="209" t="s">
        <v>1</v>
      </c>
      <c r="F1694" s="210" t="s">
        <v>2392</v>
      </c>
      <c r="G1694" s="208"/>
      <c r="H1694" s="211">
        <v>11.707000000000001</v>
      </c>
      <c r="I1694" s="212"/>
      <c r="J1694" s="208"/>
      <c r="K1694" s="208"/>
      <c r="L1694" s="213"/>
      <c r="M1694" s="214"/>
      <c r="N1694" s="215"/>
      <c r="O1694" s="215"/>
      <c r="P1694" s="215"/>
      <c r="Q1694" s="215"/>
      <c r="R1694" s="215"/>
      <c r="S1694" s="215"/>
      <c r="T1694" s="216"/>
      <c r="AT1694" s="217" t="s">
        <v>147</v>
      </c>
      <c r="AU1694" s="217" t="s">
        <v>83</v>
      </c>
      <c r="AV1694" s="13" t="s">
        <v>85</v>
      </c>
      <c r="AW1694" s="13" t="s">
        <v>31</v>
      </c>
      <c r="AX1694" s="13" t="s">
        <v>75</v>
      </c>
      <c r="AY1694" s="217" t="s">
        <v>137</v>
      </c>
    </row>
    <row r="1695" spans="1:65" s="13" customFormat="1">
      <c r="B1695" s="207"/>
      <c r="C1695" s="208"/>
      <c r="D1695" s="192" t="s">
        <v>147</v>
      </c>
      <c r="E1695" s="209" t="s">
        <v>1</v>
      </c>
      <c r="F1695" s="210" t="s">
        <v>2894</v>
      </c>
      <c r="G1695" s="208"/>
      <c r="H1695" s="211">
        <v>2.2930000000000001</v>
      </c>
      <c r="I1695" s="212"/>
      <c r="J1695" s="208"/>
      <c r="K1695" s="208"/>
      <c r="L1695" s="213"/>
      <c r="M1695" s="214"/>
      <c r="N1695" s="215"/>
      <c r="O1695" s="215"/>
      <c r="P1695" s="215"/>
      <c r="Q1695" s="215"/>
      <c r="R1695" s="215"/>
      <c r="S1695" s="215"/>
      <c r="T1695" s="216"/>
      <c r="AT1695" s="217" t="s">
        <v>147</v>
      </c>
      <c r="AU1695" s="217" t="s">
        <v>83</v>
      </c>
      <c r="AV1695" s="13" t="s">
        <v>85</v>
      </c>
      <c r="AW1695" s="13" t="s">
        <v>31</v>
      </c>
      <c r="AX1695" s="13" t="s">
        <v>75</v>
      </c>
      <c r="AY1695" s="217" t="s">
        <v>137</v>
      </c>
    </row>
    <row r="1696" spans="1:65" s="12" customFormat="1">
      <c r="B1696" s="197"/>
      <c r="C1696" s="198"/>
      <c r="D1696" s="192" t="s">
        <v>147</v>
      </c>
      <c r="E1696" s="199" t="s">
        <v>1</v>
      </c>
      <c r="F1696" s="200" t="s">
        <v>2394</v>
      </c>
      <c r="G1696" s="198"/>
      <c r="H1696" s="199" t="s">
        <v>1</v>
      </c>
      <c r="I1696" s="201"/>
      <c r="J1696" s="198"/>
      <c r="K1696" s="198"/>
      <c r="L1696" s="202"/>
      <c r="M1696" s="203"/>
      <c r="N1696" s="204"/>
      <c r="O1696" s="204"/>
      <c r="P1696" s="204"/>
      <c r="Q1696" s="204"/>
      <c r="R1696" s="204"/>
      <c r="S1696" s="204"/>
      <c r="T1696" s="205"/>
      <c r="AT1696" s="206" t="s">
        <v>147</v>
      </c>
      <c r="AU1696" s="206" t="s">
        <v>83</v>
      </c>
      <c r="AV1696" s="12" t="s">
        <v>83</v>
      </c>
      <c r="AW1696" s="12" t="s">
        <v>31</v>
      </c>
      <c r="AX1696" s="12" t="s">
        <v>75</v>
      </c>
      <c r="AY1696" s="206" t="s">
        <v>137</v>
      </c>
    </row>
    <row r="1697" spans="1:65" s="13" customFormat="1">
      <c r="B1697" s="207"/>
      <c r="C1697" s="208"/>
      <c r="D1697" s="192" t="s">
        <v>147</v>
      </c>
      <c r="E1697" s="209" t="s">
        <v>1</v>
      </c>
      <c r="F1697" s="210" t="s">
        <v>2395</v>
      </c>
      <c r="G1697" s="208"/>
      <c r="H1697" s="211">
        <v>1.2</v>
      </c>
      <c r="I1697" s="212"/>
      <c r="J1697" s="208"/>
      <c r="K1697" s="208"/>
      <c r="L1697" s="213"/>
      <c r="M1697" s="214"/>
      <c r="N1697" s="215"/>
      <c r="O1697" s="215"/>
      <c r="P1697" s="215"/>
      <c r="Q1697" s="215"/>
      <c r="R1697" s="215"/>
      <c r="S1697" s="215"/>
      <c r="T1697" s="216"/>
      <c r="AT1697" s="217" t="s">
        <v>147</v>
      </c>
      <c r="AU1697" s="217" t="s">
        <v>83</v>
      </c>
      <c r="AV1697" s="13" t="s">
        <v>85</v>
      </c>
      <c r="AW1697" s="13" t="s">
        <v>31</v>
      </c>
      <c r="AX1697" s="13" t="s">
        <v>75</v>
      </c>
      <c r="AY1697" s="217" t="s">
        <v>137</v>
      </c>
    </row>
    <row r="1698" spans="1:65" s="13" customFormat="1">
      <c r="B1698" s="207"/>
      <c r="C1698" s="208"/>
      <c r="D1698" s="192" t="s">
        <v>147</v>
      </c>
      <c r="E1698" s="209" t="s">
        <v>1</v>
      </c>
      <c r="F1698" s="210" t="s">
        <v>2895</v>
      </c>
      <c r="G1698" s="208"/>
      <c r="H1698" s="211">
        <v>6.8</v>
      </c>
      <c r="I1698" s="212"/>
      <c r="J1698" s="208"/>
      <c r="K1698" s="208"/>
      <c r="L1698" s="213"/>
      <c r="M1698" s="214"/>
      <c r="N1698" s="215"/>
      <c r="O1698" s="215"/>
      <c r="P1698" s="215"/>
      <c r="Q1698" s="215"/>
      <c r="R1698" s="215"/>
      <c r="S1698" s="215"/>
      <c r="T1698" s="216"/>
      <c r="AT1698" s="217" t="s">
        <v>147</v>
      </c>
      <c r="AU1698" s="217" t="s">
        <v>83</v>
      </c>
      <c r="AV1698" s="13" t="s">
        <v>85</v>
      </c>
      <c r="AW1698" s="13" t="s">
        <v>31</v>
      </c>
      <c r="AX1698" s="13" t="s">
        <v>75</v>
      </c>
      <c r="AY1698" s="217" t="s">
        <v>137</v>
      </c>
    </row>
    <row r="1699" spans="1:65" s="13" customFormat="1">
      <c r="B1699" s="207"/>
      <c r="C1699" s="208"/>
      <c r="D1699" s="192" t="s">
        <v>147</v>
      </c>
      <c r="E1699" s="209" t="s">
        <v>1</v>
      </c>
      <c r="F1699" s="210" t="s">
        <v>2396</v>
      </c>
      <c r="G1699" s="208"/>
      <c r="H1699" s="211">
        <v>0.48</v>
      </c>
      <c r="I1699" s="212"/>
      <c r="J1699" s="208"/>
      <c r="K1699" s="208"/>
      <c r="L1699" s="213"/>
      <c r="M1699" s="214"/>
      <c r="N1699" s="215"/>
      <c r="O1699" s="215"/>
      <c r="P1699" s="215"/>
      <c r="Q1699" s="215"/>
      <c r="R1699" s="215"/>
      <c r="S1699" s="215"/>
      <c r="T1699" s="216"/>
      <c r="AT1699" s="217" t="s">
        <v>147</v>
      </c>
      <c r="AU1699" s="217" t="s">
        <v>83</v>
      </c>
      <c r="AV1699" s="13" t="s">
        <v>85</v>
      </c>
      <c r="AW1699" s="13" t="s">
        <v>31</v>
      </c>
      <c r="AX1699" s="13" t="s">
        <v>75</v>
      </c>
      <c r="AY1699" s="217" t="s">
        <v>137</v>
      </c>
    </row>
    <row r="1700" spans="1:65" s="13" customFormat="1">
      <c r="B1700" s="207"/>
      <c r="C1700" s="208"/>
      <c r="D1700" s="192" t="s">
        <v>147</v>
      </c>
      <c r="E1700" s="209" t="s">
        <v>1</v>
      </c>
      <c r="F1700" s="210" t="s">
        <v>2896</v>
      </c>
      <c r="G1700" s="208"/>
      <c r="H1700" s="211">
        <v>3.52</v>
      </c>
      <c r="I1700" s="212"/>
      <c r="J1700" s="208"/>
      <c r="K1700" s="208"/>
      <c r="L1700" s="213"/>
      <c r="M1700" s="214"/>
      <c r="N1700" s="215"/>
      <c r="O1700" s="215"/>
      <c r="P1700" s="215"/>
      <c r="Q1700" s="215"/>
      <c r="R1700" s="215"/>
      <c r="S1700" s="215"/>
      <c r="T1700" s="216"/>
      <c r="AT1700" s="217" t="s">
        <v>147</v>
      </c>
      <c r="AU1700" s="217" t="s">
        <v>83</v>
      </c>
      <c r="AV1700" s="13" t="s">
        <v>85</v>
      </c>
      <c r="AW1700" s="13" t="s">
        <v>31</v>
      </c>
      <c r="AX1700" s="13" t="s">
        <v>75</v>
      </c>
      <c r="AY1700" s="217" t="s">
        <v>137</v>
      </c>
    </row>
    <row r="1701" spans="1:65" s="12" customFormat="1">
      <c r="B1701" s="197"/>
      <c r="C1701" s="198"/>
      <c r="D1701" s="192" t="s">
        <v>147</v>
      </c>
      <c r="E1701" s="199" t="s">
        <v>1</v>
      </c>
      <c r="F1701" s="200" t="s">
        <v>2397</v>
      </c>
      <c r="G1701" s="198"/>
      <c r="H1701" s="199" t="s">
        <v>1</v>
      </c>
      <c r="I1701" s="201"/>
      <c r="J1701" s="198"/>
      <c r="K1701" s="198"/>
      <c r="L1701" s="202"/>
      <c r="M1701" s="203"/>
      <c r="N1701" s="204"/>
      <c r="O1701" s="204"/>
      <c r="P1701" s="204"/>
      <c r="Q1701" s="204"/>
      <c r="R1701" s="204"/>
      <c r="S1701" s="204"/>
      <c r="T1701" s="205"/>
      <c r="AT1701" s="206" t="s">
        <v>147</v>
      </c>
      <c r="AU1701" s="206" t="s">
        <v>83</v>
      </c>
      <c r="AV1701" s="12" t="s">
        <v>83</v>
      </c>
      <c r="AW1701" s="12" t="s">
        <v>31</v>
      </c>
      <c r="AX1701" s="12" t="s">
        <v>75</v>
      </c>
      <c r="AY1701" s="206" t="s">
        <v>137</v>
      </c>
    </row>
    <row r="1702" spans="1:65" s="13" customFormat="1">
      <c r="B1702" s="207"/>
      <c r="C1702" s="208"/>
      <c r="D1702" s="192" t="s">
        <v>147</v>
      </c>
      <c r="E1702" s="209" t="s">
        <v>1</v>
      </c>
      <c r="F1702" s="210" t="s">
        <v>2398</v>
      </c>
      <c r="G1702" s="208"/>
      <c r="H1702" s="211">
        <v>2.6930000000000001</v>
      </c>
      <c r="I1702" s="212"/>
      <c r="J1702" s="208"/>
      <c r="K1702" s="208"/>
      <c r="L1702" s="213"/>
      <c r="M1702" s="214"/>
      <c r="N1702" s="215"/>
      <c r="O1702" s="215"/>
      <c r="P1702" s="215"/>
      <c r="Q1702" s="215"/>
      <c r="R1702" s="215"/>
      <c r="S1702" s="215"/>
      <c r="T1702" s="216"/>
      <c r="AT1702" s="217" t="s">
        <v>147</v>
      </c>
      <c r="AU1702" s="217" t="s">
        <v>83</v>
      </c>
      <c r="AV1702" s="13" t="s">
        <v>85</v>
      </c>
      <c r="AW1702" s="13" t="s">
        <v>31</v>
      </c>
      <c r="AX1702" s="13" t="s">
        <v>75</v>
      </c>
      <c r="AY1702" s="217" t="s">
        <v>137</v>
      </c>
    </row>
    <row r="1703" spans="1:65" s="13" customFormat="1">
      <c r="B1703" s="207"/>
      <c r="C1703" s="208"/>
      <c r="D1703" s="192" t="s">
        <v>147</v>
      </c>
      <c r="E1703" s="209" t="s">
        <v>1</v>
      </c>
      <c r="F1703" s="210" t="s">
        <v>2897</v>
      </c>
      <c r="G1703" s="208"/>
      <c r="H1703" s="211">
        <v>3.3069999999999999</v>
      </c>
      <c r="I1703" s="212"/>
      <c r="J1703" s="208"/>
      <c r="K1703" s="208"/>
      <c r="L1703" s="213"/>
      <c r="M1703" s="214"/>
      <c r="N1703" s="215"/>
      <c r="O1703" s="215"/>
      <c r="P1703" s="215"/>
      <c r="Q1703" s="215"/>
      <c r="R1703" s="215"/>
      <c r="S1703" s="215"/>
      <c r="T1703" s="216"/>
      <c r="AT1703" s="217" t="s">
        <v>147</v>
      </c>
      <c r="AU1703" s="217" t="s">
        <v>83</v>
      </c>
      <c r="AV1703" s="13" t="s">
        <v>85</v>
      </c>
      <c r="AW1703" s="13" t="s">
        <v>31</v>
      </c>
      <c r="AX1703" s="13" t="s">
        <v>75</v>
      </c>
      <c r="AY1703" s="217" t="s">
        <v>137</v>
      </c>
    </row>
    <row r="1704" spans="1:65" s="12" customFormat="1">
      <c r="B1704" s="197"/>
      <c r="C1704" s="198"/>
      <c r="D1704" s="192" t="s">
        <v>147</v>
      </c>
      <c r="E1704" s="199" t="s">
        <v>1</v>
      </c>
      <c r="F1704" s="200" t="s">
        <v>2400</v>
      </c>
      <c r="G1704" s="198"/>
      <c r="H1704" s="199" t="s">
        <v>1</v>
      </c>
      <c r="I1704" s="201"/>
      <c r="J1704" s="198"/>
      <c r="K1704" s="198"/>
      <c r="L1704" s="202"/>
      <c r="M1704" s="203"/>
      <c r="N1704" s="204"/>
      <c r="O1704" s="204"/>
      <c r="P1704" s="204"/>
      <c r="Q1704" s="204"/>
      <c r="R1704" s="204"/>
      <c r="S1704" s="204"/>
      <c r="T1704" s="205"/>
      <c r="AT1704" s="206" t="s">
        <v>147</v>
      </c>
      <c r="AU1704" s="206" t="s">
        <v>83</v>
      </c>
      <c r="AV1704" s="12" t="s">
        <v>83</v>
      </c>
      <c r="AW1704" s="12" t="s">
        <v>31</v>
      </c>
      <c r="AX1704" s="12" t="s">
        <v>75</v>
      </c>
      <c r="AY1704" s="206" t="s">
        <v>137</v>
      </c>
    </row>
    <row r="1705" spans="1:65" s="13" customFormat="1">
      <c r="B1705" s="207"/>
      <c r="C1705" s="208"/>
      <c r="D1705" s="192" t="s">
        <v>147</v>
      </c>
      <c r="E1705" s="209" t="s">
        <v>1</v>
      </c>
      <c r="F1705" s="210" t="s">
        <v>2401</v>
      </c>
      <c r="G1705" s="208"/>
      <c r="H1705" s="211">
        <v>9.093</v>
      </c>
      <c r="I1705" s="212"/>
      <c r="J1705" s="208"/>
      <c r="K1705" s="208"/>
      <c r="L1705" s="213"/>
      <c r="M1705" s="214"/>
      <c r="N1705" s="215"/>
      <c r="O1705" s="215"/>
      <c r="P1705" s="215"/>
      <c r="Q1705" s="215"/>
      <c r="R1705" s="215"/>
      <c r="S1705" s="215"/>
      <c r="T1705" s="216"/>
      <c r="AT1705" s="217" t="s">
        <v>147</v>
      </c>
      <c r="AU1705" s="217" t="s">
        <v>83</v>
      </c>
      <c r="AV1705" s="13" t="s">
        <v>85</v>
      </c>
      <c r="AW1705" s="13" t="s">
        <v>31</v>
      </c>
      <c r="AX1705" s="13" t="s">
        <v>75</v>
      </c>
      <c r="AY1705" s="217" t="s">
        <v>137</v>
      </c>
    </row>
    <row r="1706" spans="1:65" s="13" customFormat="1">
      <c r="B1706" s="207"/>
      <c r="C1706" s="208"/>
      <c r="D1706" s="192" t="s">
        <v>147</v>
      </c>
      <c r="E1706" s="209" t="s">
        <v>1</v>
      </c>
      <c r="F1706" s="210" t="s">
        <v>2898</v>
      </c>
      <c r="G1706" s="208"/>
      <c r="H1706" s="211">
        <v>2.907</v>
      </c>
      <c r="I1706" s="212"/>
      <c r="J1706" s="208"/>
      <c r="K1706" s="208"/>
      <c r="L1706" s="213"/>
      <c r="M1706" s="214"/>
      <c r="N1706" s="215"/>
      <c r="O1706" s="215"/>
      <c r="P1706" s="215"/>
      <c r="Q1706" s="215"/>
      <c r="R1706" s="215"/>
      <c r="S1706" s="215"/>
      <c r="T1706" s="216"/>
      <c r="AT1706" s="217" t="s">
        <v>147</v>
      </c>
      <c r="AU1706" s="217" t="s">
        <v>83</v>
      </c>
      <c r="AV1706" s="13" t="s">
        <v>85</v>
      </c>
      <c r="AW1706" s="13" t="s">
        <v>31</v>
      </c>
      <c r="AX1706" s="13" t="s">
        <v>75</v>
      </c>
      <c r="AY1706" s="217" t="s">
        <v>137</v>
      </c>
    </row>
    <row r="1707" spans="1:65" s="13" customFormat="1">
      <c r="B1707" s="207"/>
      <c r="C1707" s="208"/>
      <c r="D1707" s="192" t="s">
        <v>147</v>
      </c>
      <c r="E1707" s="209" t="s">
        <v>1</v>
      </c>
      <c r="F1707" s="210" t="s">
        <v>2402</v>
      </c>
      <c r="G1707" s="208"/>
      <c r="H1707" s="211">
        <v>0.48</v>
      </c>
      <c r="I1707" s="212"/>
      <c r="J1707" s="208"/>
      <c r="K1707" s="208"/>
      <c r="L1707" s="213"/>
      <c r="M1707" s="214"/>
      <c r="N1707" s="215"/>
      <c r="O1707" s="215"/>
      <c r="P1707" s="215"/>
      <c r="Q1707" s="215"/>
      <c r="R1707" s="215"/>
      <c r="S1707" s="215"/>
      <c r="T1707" s="216"/>
      <c r="AT1707" s="217" t="s">
        <v>147</v>
      </c>
      <c r="AU1707" s="217" t="s">
        <v>83</v>
      </c>
      <c r="AV1707" s="13" t="s">
        <v>85</v>
      </c>
      <c r="AW1707" s="13" t="s">
        <v>31</v>
      </c>
      <c r="AX1707" s="13" t="s">
        <v>75</v>
      </c>
      <c r="AY1707" s="217" t="s">
        <v>137</v>
      </c>
    </row>
    <row r="1708" spans="1:65" s="13" customFormat="1">
      <c r="B1708" s="207"/>
      <c r="C1708" s="208"/>
      <c r="D1708" s="192" t="s">
        <v>147</v>
      </c>
      <c r="E1708" s="209" t="s">
        <v>1</v>
      </c>
      <c r="F1708" s="210" t="s">
        <v>2896</v>
      </c>
      <c r="G1708" s="208"/>
      <c r="H1708" s="211">
        <v>3.52</v>
      </c>
      <c r="I1708" s="212"/>
      <c r="J1708" s="208"/>
      <c r="K1708" s="208"/>
      <c r="L1708" s="213"/>
      <c r="M1708" s="214"/>
      <c r="N1708" s="215"/>
      <c r="O1708" s="215"/>
      <c r="P1708" s="215"/>
      <c r="Q1708" s="215"/>
      <c r="R1708" s="215"/>
      <c r="S1708" s="215"/>
      <c r="T1708" s="216"/>
      <c r="AT1708" s="217" t="s">
        <v>147</v>
      </c>
      <c r="AU1708" s="217" t="s">
        <v>83</v>
      </c>
      <c r="AV1708" s="13" t="s">
        <v>85</v>
      </c>
      <c r="AW1708" s="13" t="s">
        <v>31</v>
      </c>
      <c r="AX1708" s="13" t="s">
        <v>75</v>
      </c>
      <c r="AY1708" s="217" t="s">
        <v>137</v>
      </c>
    </row>
    <row r="1709" spans="1:65" s="12" customFormat="1">
      <c r="B1709" s="197"/>
      <c r="C1709" s="198"/>
      <c r="D1709" s="192" t="s">
        <v>147</v>
      </c>
      <c r="E1709" s="199" t="s">
        <v>1</v>
      </c>
      <c r="F1709" s="200" t="s">
        <v>882</v>
      </c>
      <c r="G1709" s="198"/>
      <c r="H1709" s="199" t="s">
        <v>1</v>
      </c>
      <c r="I1709" s="201"/>
      <c r="J1709" s="198"/>
      <c r="K1709" s="198"/>
      <c r="L1709" s="202"/>
      <c r="M1709" s="203"/>
      <c r="N1709" s="204"/>
      <c r="O1709" s="204"/>
      <c r="P1709" s="204"/>
      <c r="Q1709" s="204"/>
      <c r="R1709" s="204"/>
      <c r="S1709" s="204"/>
      <c r="T1709" s="205"/>
      <c r="AT1709" s="206" t="s">
        <v>147</v>
      </c>
      <c r="AU1709" s="206" t="s">
        <v>83</v>
      </c>
      <c r="AV1709" s="12" t="s">
        <v>83</v>
      </c>
      <c r="AW1709" s="12" t="s">
        <v>31</v>
      </c>
      <c r="AX1709" s="12" t="s">
        <v>75</v>
      </c>
      <c r="AY1709" s="206" t="s">
        <v>137</v>
      </c>
    </row>
    <row r="1710" spans="1:65" s="13" customFormat="1">
      <c r="B1710" s="207"/>
      <c r="C1710" s="208"/>
      <c r="D1710" s="192" t="s">
        <v>147</v>
      </c>
      <c r="E1710" s="209" t="s">
        <v>1</v>
      </c>
      <c r="F1710" s="210" t="s">
        <v>2899</v>
      </c>
      <c r="G1710" s="208"/>
      <c r="H1710" s="211">
        <v>-28</v>
      </c>
      <c r="I1710" s="212"/>
      <c r="J1710" s="208"/>
      <c r="K1710" s="208"/>
      <c r="L1710" s="213"/>
      <c r="M1710" s="214"/>
      <c r="N1710" s="215"/>
      <c r="O1710" s="215"/>
      <c r="P1710" s="215"/>
      <c r="Q1710" s="215"/>
      <c r="R1710" s="215"/>
      <c r="S1710" s="215"/>
      <c r="T1710" s="216"/>
      <c r="AT1710" s="217" t="s">
        <v>147</v>
      </c>
      <c r="AU1710" s="217" t="s">
        <v>83</v>
      </c>
      <c r="AV1710" s="13" t="s">
        <v>85</v>
      </c>
      <c r="AW1710" s="13" t="s">
        <v>31</v>
      </c>
      <c r="AX1710" s="13" t="s">
        <v>75</v>
      </c>
      <c r="AY1710" s="217" t="s">
        <v>137</v>
      </c>
    </row>
    <row r="1711" spans="1:65" s="14" customFormat="1">
      <c r="B1711" s="218"/>
      <c r="C1711" s="219"/>
      <c r="D1711" s="192" t="s">
        <v>147</v>
      </c>
      <c r="E1711" s="220" t="s">
        <v>1</v>
      </c>
      <c r="F1711" s="221" t="s">
        <v>152</v>
      </c>
      <c r="G1711" s="219"/>
      <c r="H1711" s="222">
        <v>20</v>
      </c>
      <c r="I1711" s="223"/>
      <c r="J1711" s="219"/>
      <c r="K1711" s="219"/>
      <c r="L1711" s="224"/>
      <c r="M1711" s="225"/>
      <c r="N1711" s="226"/>
      <c r="O1711" s="226"/>
      <c r="P1711" s="226"/>
      <c r="Q1711" s="226"/>
      <c r="R1711" s="226"/>
      <c r="S1711" s="226"/>
      <c r="T1711" s="227"/>
      <c r="AT1711" s="228" t="s">
        <v>147</v>
      </c>
      <c r="AU1711" s="228" t="s">
        <v>83</v>
      </c>
      <c r="AV1711" s="14" t="s">
        <v>144</v>
      </c>
      <c r="AW1711" s="14" t="s">
        <v>31</v>
      </c>
      <c r="AX1711" s="14" t="s">
        <v>83</v>
      </c>
      <c r="AY1711" s="228" t="s">
        <v>137</v>
      </c>
    </row>
    <row r="1712" spans="1:65" s="2" customFormat="1" ht="24.2" customHeight="1">
      <c r="A1712" s="34"/>
      <c r="B1712" s="35"/>
      <c r="C1712" s="229" t="s">
        <v>1009</v>
      </c>
      <c r="D1712" s="229" t="s">
        <v>678</v>
      </c>
      <c r="E1712" s="230" t="s">
        <v>2197</v>
      </c>
      <c r="F1712" s="231" t="s">
        <v>2198</v>
      </c>
      <c r="G1712" s="232" t="s">
        <v>879</v>
      </c>
      <c r="H1712" s="233">
        <v>8</v>
      </c>
      <c r="I1712" s="234"/>
      <c r="J1712" s="235">
        <f>ROUND(I1712*H1712,2)</f>
        <v>0</v>
      </c>
      <c r="K1712" s="231" t="s">
        <v>142</v>
      </c>
      <c r="L1712" s="39"/>
      <c r="M1712" s="236" t="s">
        <v>1</v>
      </c>
      <c r="N1712" s="237" t="s">
        <v>40</v>
      </c>
      <c r="O1712" s="71"/>
      <c r="P1712" s="188">
        <f>O1712*H1712</f>
        <v>0</v>
      </c>
      <c r="Q1712" s="188">
        <v>0</v>
      </c>
      <c r="R1712" s="188">
        <f>Q1712*H1712</f>
        <v>0</v>
      </c>
      <c r="S1712" s="188">
        <v>0</v>
      </c>
      <c r="T1712" s="189">
        <f>S1712*H1712</f>
        <v>0</v>
      </c>
      <c r="U1712" s="34"/>
      <c r="V1712" s="34"/>
      <c r="W1712" s="34"/>
      <c r="X1712" s="34"/>
      <c r="Y1712" s="34"/>
      <c r="Z1712" s="34"/>
      <c r="AA1712" s="34"/>
      <c r="AB1712" s="34"/>
      <c r="AC1712" s="34"/>
      <c r="AD1712" s="34"/>
      <c r="AE1712" s="34"/>
      <c r="AR1712" s="190" t="s">
        <v>144</v>
      </c>
      <c r="AT1712" s="190" t="s">
        <v>678</v>
      </c>
      <c r="AU1712" s="190" t="s">
        <v>83</v>
      </c>
      <c r="AY1712" s="17" t="s">
        <v>137</v>
      </c>
      <c r="BE1712" s="191">
        <f>IF(N1712="základní",J1712,0)</f>
        <v>0</v>
      </c>
      <c r="BF1712" s="191">
        <f>IF(N1712="snížená",J1712,0)</f>
        <v>0</v>
      </c>
      <c r="BG1712" s="191">
        <f>IF(N1712="zákl. přenesená",J1712,0)</f>
        <v>0</v>
      </c>
      <c r="BH1712" s="191">
        <f>IF(N1712="sníž. přenesená",J1712,0)</f>
        <v>0</v>
      </c>
      <c r="BI1712" s="191">
        <f>IF(N1712="nulová",J1712,0)</f>
        <v>0</v>
      </c>
      <c r="BJ1712" s="17" t="s">
        <v>83</v>
      </c>
      <c r="BK1712" s="191">
        <f>ROUND(I1712*H1712,2)</f>
        <v>0</v>
      </c>
      <c r="BL1712" s="17" t="s">
        <v>144</v>
      </c>
      <c r="BM1712" s="190" t="s">
        <v>2900</v>
      </c>
    </row>
    <row r="1713" spans="1:65" s="2" customFormat="1" ht="87.75">
      <c r="A1713" s="34"/>
      <c r="B1713" s="35"/>
      <c r="C1713" s="36"/>
      <c r="D1713" s="192" t="s">
        <v>146</v>
      </c>
      <c r="E1713" s="36"/>
      <c r="F1713" s="193" t="s">
        <v>2200</v>
      </c>
      <c r="G1713" s="36"/>
      <c r="H1713" s="36"/>
      <c r="I1713" s="194"/>
      <c r="J1713" s="36"/>
      <c r="K1713" s="36"/>
      <c r="L1713" s="39"/>
      <c r="M1713" s="195"/>
      <c r="N1713" s="196"/>
      <c r="O1713" s="71"/>
      <c r="P1713" s="71"/>
      <c r="Q1713" s="71"/>
      <c r="R1713" s="71"/>
      <c r="S1713" s="71"/>
      <c r="T1713" s="72"/>
      <c r="U1713" s="34"/>
      <c r="V1713" s="34"/>
      <c r="W1713" s="34"/>
      <c r="X1713" s="34"/>
      <c r="Y1713" s="34"/>
      <c r="Z1713" s="34"/>
      <c r="AA1713" s="34"/>
      <c r="AB1713" s="34"/>
      <c r="AC1713" s="34"/>
      <c r="AD1713" s="34"/>
      <c r="AE1713" s="34"/>
      <c r="AT1713" s="17" t="s">
        <v>146</v>
      </c>
      <c r="AU1713" s="17" t="s">
        <v>83</v>
      </c>
    </row>
    <row r="1714" spans="1:65" s="12" customFormat="1">
      <c r="B1714" s="197"/>
      <c r="C1714" s="198"/>
      <c r="D1714" s="192" t="s">
        <v>147</v>
      </c>
      <c r="E1714" s="199" t="s">
        <v>1</v>
      </c>
      <c r="F1714" s="200" t="s">
        <v>2405</v>
      </c>
      <c r="G1714" s="198"/>
      <c r="H1714" s="199" t="s">
        <v>1</v>
      </c>
      <c r="I1714" s="201"/>
      <c r="J1714" s="198"/>
      <c r="K1714" s="198"/>
      <c r="L1714" s="202"/>
      <c r="M1714" s="203"/>
      <c r="N1714" s="204"/>
      <c r="O1714" s="204"/>
      <c r="P1714" s="204"/>
      <c r="Q1714" s="204"/>
      <c r="R1714" s="204"/>
      <c r="S1714" s="204"/>
      <c r="T1714" s="205"/>
      <c r="AT1714" s="206" t="s">
        <v>147</v>
      </c>
      <c r="AU1714" s="206" t="s">
        <v>83</v>
      </c>
      <c r="AV1714" s="12" t="s">
        <v>83</v>
      </c>
      <c r="AW1714" s="12" t="s">
        <v>31</v>
      </c>
      <c r="AX1714" s="12" t="s">
        <v>75</v>
      </c>
      <c r="AY1714" s="206" t="s">
        <v>137</v>
      </c>
    </row>
    <row r="1715" spans="1:65" s="13" customFormat="1">
      <c r="B1715" s="207"/>
      <c r="C1715" s="208"/>
      <c r="D1715" s="192" t="s">
        <v>147</v>
      </c>
      <c r="E1715" s="209" t="s">
        <v>1</v>
      </c>
      <c r="F1715" s="210" t="s">
        <v>2406</v>
      </c>
      <c r="G1715" s="208"/>
      <c r="H1715" s="211">
        <v>0.8</v>
      </c>
      <c r="I1715" s="212"/>
      <c r="J1715" s="208"/>
      <c r="K1715" s="208"/>
      <c r="L1715" s="213"/>
      <c r="M1715" s="214"/>
      <c r="N1715" s="215"/>
      <c r="O1715" s="215"/>
      <c r="P1715" s="215"/>
      <c r="Q1715" s="215"/>
      <c r="R1715" s="215"/>
      <c r="S1715" s="215"/>
      <c r="T1715" s="216"/>
      <c r="AT1715" s="217" t="s">
        <v>147</v>
      </c>
      <c r="AU1715" s="217" t="s">
        <v>83</v>
      </c>
      <c r="AV1715" s="13" t="s">
        <v>85</v>
      </c>
      <c r="AW1715" s="13" t="s">
        <v>31</v>
      </c>
      <c r="AX1715" s="13" t="s">
        <v>75</v>
      </c>
      <c r="AY1715" s="217" t="s">
        <v>137</v>
      </c>
    </row>
    <row r="1716" spans="1:65" s="13" customFormat="1">
      <c r="B1716" s="207"/>
      <c r="C1716" s="208"/>
      <c r="D1716" s="192" t="s">
        <v>147</v>
      </c>
      <c r="E1716" s="209" t="s">
        <v>1</v>
      </c>
      <c r="F1716" s="210" t="s">
        <v>2537</v>
      </c>
      <c r="G1716" s="208"/>
      <c r="H1716" s="211">
        <v>3.2</v>
      </c>
      <c r="I1716" s="212"/>
      <c r="J1716" s="208"/>
      <c r="K1716" s="208"/>
      <c r="L1716" s="213"/>
      <c r="M1716" s="214"/>
      <c r="N1716" s="215"/>
      <c r="O1716" s="215"/>
      <c r="P1716" s="215"/>
      <c r="Q1716" s="215"/>
      <c r="R1716" s="215"/>
      <c r="S1716" s="215"/>
      <c r="T1716" s="216"/>
      <c r="AT1716" s="217" t="s">
        <v>147</v>
      </c>
      <c r="AU1716" s="217" t="s">
        <v>83</v>
      </c>
      <c r="AV1716" s="13" t="s">
        <v>85</v>
      </c>
      <c r="AW1716" s="13" t="s">
        <v>31</v>
      </c>
      <c r="AX1716" s="13" t="s">
        <v>75</v>
      </c>
      <c r="AY1716" s="217" t="s">
        <v>137</v>
      </c>
    </row>
    <row r="1717" spans="1:65" s="12" customFormat="1">
      <c r="B1717" s="197"/>
      <c r="C1717" s="198"/>
      <c r="D1717" s="192" t="s">
        <v>147</v>
      </c>
      <c r="E1717" s="199" t="s">
        <v>1</v>
      </c>
      <c r="F1717" s="200" t="s">
        <v>1304</v>
      </c>
      <c r="G1717" s="198"/>
      <c r="H1717" s="199" t="s">
        <v>1</v>
      </c>
      <c r="I1717" s="201"/>
      <c r="J1717" s="198"/>
      <c r="K1717" s="198"/>
      <c r="L1717" s="202"/>
      <c r="M1717" s="203"/>
      <c r="N1717" s="204"/>
      <c r="O1717" s="204"/>
      <c r="P1717" s="204"/>
      <c r="Q1717" s="204"/>
      <c r="R1717" s="204"/>
      <c r="S1717" s="204"/>
      <c r="T1717" s="205"/>
      <c r="AT1717" s="206" t="s">
        <v>147</v>
      </c>
      <c r="AU1717" s="206" t="s">
        <v>83</v>
      </c>
      <c r="AV1717" s="12" t="s">
        <v>83</v>
      </c>
      <c r="AW1717" s="12" t="s">
        <v>31</v>
      </c>
      <c r="AX1717" s="12" t="s">
        <v>75</v>
      </c>
      <c r="AY1717" s="206" t="s">
        <v>137</v>
      </c>
    </row>
    <row r="1718" spans="1:65" s="13" customFormat="1">
      <c r="B1718" s="207"/>
      <c r="C1718" s="208"/>
      <c r="D1718" s="192" t="s">
        <v>147</v>
      </c>
      <c r="E1718" s="209" t="s">
        <v>1</v>
      </c>
      <c r="F1718" s="210" t="s">
        <v>2408</v>
      </c>
      <c r="G1718" s="208"/>
      <c r="H1718" s="211">
        <v>8.4269999999999996</v>
      </c>
      <c r="I1718" s="212"/>
      <c r="J1718" s="208"/>
      <c r="K1718" s="208"/>
      <c r="L1718" s="213"/>
      <c r="M1718" s="214"/>
      <c r="N1718" s="215"/>
      <c r="O1718" s="215"/>
      <c r="P1718" s="215"/>
      <c r="Q1718" s="215"/>
      <c r="R1718" s="215"/>
      <c r="S1718" s="215"/>
      <c r="T1718" s="216"/>
      <c r="AT1718" s="217" t="s">
        <v>147</v>
      </c>
      <c r="AU1718" s="217" t="s">
        <v>83</v>
      </c>
      <c r="AV1718" s="13" t="s">
        <v>85</v>
      </c>
      <c r="AW1718" s="13" t="s">
        <v>31</v>
      </c>
      <c r="AX1718" s="13" t="s">
        <v>75</v>
      </c>
      <c r="AY1718" s="217" t="s">
        <v>137</v>
      </c>
    </row>
    <row r="1719" spans="1:65" s="13" customFormat="1">
      <c r="B1719" s="207"/>
      <c r="C1719" s="208"/>
      <c r="D1719" s="192" t="s">
        <v>147</v>
      </c>
      <c r="E1719" s="209" t="s">
        <v>1</v>
      </c>
      <c r="F1719" s="210" t="s">
        <v>2901</v>
      </c>
      <c r="G1719" s="208"/>
      <c r="H1719" s="211">
        <v>3.573</v>
      </c>
      <c r="I1719" s="212"/>
      <c r="J1719" s="208"/>
      <c r="K1719" s="208"/>
      <c r="L1719" s="213"/>
      <c r="M1719" s="214"/>
      <c r="N1719" s="215"/>
      <c r="O1719" s="215"/>
      <c r="P1719" s="215"/>
      <c r="Q1719" s="215"/>
      <c r="R1719" s="215"/>
      <c r="S1719" s="215"/>
      <c r="T1719" s="216"/>
      <c r="AT1719" s="217" t="s">
        <v>147</v>
      </c>
      <c r="AU1719" s="217" t="s">
        <v>83</v>
      </c>
      <c r="AV1719" s="13" t="s">
        <v>85</v>
      </c>
      <c r="AW1719" s="13" t="s">
        <v>31</v>
      </c>
      <c r="AX1719" s="13" t="s">
        <v>75</v>
      </c>
      <c r="AY1719" s="217" t="s">
        <v>137</v>
      </c>
    </row>
    <row r="1720" spans="1:65" s="12" customFormat="1">
      <c r="B1720" s="197"/>
      <c r="C1720" s="198"/>
      <c r="D1720" s="192" t="s">
        <v>147</v>
      </c>
      <c r="E1720" s="199" t="s">
        <v>1</v>
      </c>
      <c r="F1720" s="200" t="s">
        <v>882</v>
      </c>
      <c r="G1720" s="198"/>
      <c r="H1720" s="199" t="s">
        <v>1</v>
      </c>
      <c r="I1720" s="201"/>
      <c r="J1720" s="198"/>
      <c r="K1720" s="198"/>
      <c r="L1720" s="202"/>
      <c r="M1720" s="203"/>
      <c r="N1720" s="204"/>
      <c r="O1720" s="204"/>
      <c r="P1720" s="204"/>
      <c r="Q1720" s="204"/>
      <c r="R1720" s="204"/>
      <c r="S1720" s="204"/>
      <c r="T1720" s="205"/>
      <c r="AT1720" s="206" t="s">
        <v>147</v>
      </c>
      <c r="AU1720" s="206" t="s">
        <v>83</v>
      </c>
      <c r="AV1720" s="12" t="s">
        <v>83</v>
      </c>
      <c r="AW1720" s="12" t="s">
        <v>31</v>
      </c>
      <c r="AX1720" s="12" t="s">
        <v>75</v>
      </c>
      <c r="AY1720" s="206" t="s">
        <v>137</v>
      </c>
    </row>
    <row r="1721" spans="1:65" s="13" customFormat="1">
      <c r="B1721" s="207"/>
      <c r="C1721" s="208"/>
      <c r="D1721" s="192" t="s">
        <v>147</v>
      </c>
      <c r="E1721" s="209" t="s">
        <v>1</v>
      </c>
      <c r="F1721" s="210" t="s">
        <v>2203</v>
      </c>
      <c r="G1721" s="208"/>
      <c r="H1721" s="211">
        <v>-8</v>
      </c>
      <c r="I1721" s="212"/>
      <c r="J1721" s="208"/>
      <c r="K1721" s="208"/>
      <c r="L1721" s="213"/>
      <c r="M1721" s="214"/>
      <c r="N1721" s="215"/>
      <c r="O1721" s="215"/>
      <c r="P1721" s="215"/>
      <c r="Q1721" s="215"/>
      <c r="R1721" s="215"/>
      <c r="S1721" s="215"/>
      <c r="T1721" s="216"/>
      <c r="AT1721" s="217" t="s">
        <v>147</v>
      </c>
      <c r="AU1721" s="217" t="s">
        <v>83</v>
      </c>
      <c r="AV1721" s="13" t="s">
        <v>85</v>
      </c>
      <c r="AW1721" s="13" t="s">
        <v>31</v>
      </c>
      <c r="AX1721" s="13" t="s">
        <v>75</v>
      </c>
      <c r="AY1721" s="217" t="s">
        <v>137</v>
      </c>
    </row>
    <row r="1722" spans="1:65" s="14" customFormat="1">
      <c r="B1722" s="218"/>
      <c r="C1722" s="219"/>
      <c r="D1722" s="192" t="s">
        <v>147</v>
      </c>
      <c r="E1722" s="220" t="s">
        <v>1</v>
      </c>
      <c r="F1722" s="221" t="s">
        <v>152</v>
      </c>
      <c r="G1722" s="219"/>
      <c r="H1722" s="222">
        <v>8</v>
      </c>
      <c r="I1722" s="223"/>
      <c r="J1722" s="219"/>
      <c r="K1722" s="219"/>
      <c r="L1722" s="224"/>
      <c r="M1722" s="225"/>
      <c r="N1722" s="226"/>
      <c r="O1722" s="226"/>
      <c r="P1722" s="226"/>
      <c r="Q1722" s="226"/>
      <c r="R1722" s="226"/>
      <c r="S1722" s="226"/>
      <c r="T1722" s="227"/>
      <c r="AT1722" s="228" t="s">
        <v>147</v>
      </c>
      <c r="AU1722" s="228" t="s">
        <v>83</v>
      </c>
      <c r="AV1722" s="14" t="s">
        <v>144</v>
      </c>
      <c r="AW1722" s="14" t="s">
        <v>31</v>
      </c>
      <c r="AX1722" s="14" t="s">
        <v>83</v>
      </c>
      <c r="AY1722" s="228" t="s">
        <v>137</v>
      </c>
    </row>
    <row r="1723" spans="1:65" s="2" customFormat="1" ht="24.2" customHeight="1">
      <c r="A1723" s="34"/>
      <c r="B1723" s="35"/>
      <c r="C1723" s="229" t="s">
        <v>1014</v>
      </c>
      <c r="D1723" s="229" t="s">
        <v>678</v>
      </c>
      <c r="E1723" s="230" t="s">
        <v>1698</v>
      </c>
      <c r="F1723" s="231" t="s">
        <v>1699</v>
      </c>
      <c r="G1723" s="232" t="s">
        <v>879</v>
      </c>
      <c r="H1723" s="233">
        <v>252</v>
      </c>
      <c r="I1723" s="234"/>
      <c r="J1723" s="235">
        <f>ROUND(I1723*H1723,2)</f>
        <v>0</v>
      </c>
      <c r="K1723" s="231" t="s">
        <v>142</v>
      </c>
      <c r="L1723" s="39"/>
      <c r="M1723" s="236" t="s">
        <v>1</v>
      </c>
      <c r="N1723" s="237" t="s">
        <v>40</v>
      </c>
      <c r="O1723" s="71"/>
      <c r="P1723" s="188">
        <f>O1723*H1723</f>
        <v>0</v>
      </c>
      <c r="Q1723" s="188">
        <v>0</v>
      </c>
      <c r="R1723" s="188">
        <f>Q1723*H1723</f>
        <v>0</v>
      </c>
      <c r="S1723" s="188">
        <v>0</v>
      </c>
      <c r="T1723" s="189">
        <f>S1723*H1723</f>
        <v>0</v>
      </c>
      <c r="U1723" s="34"/>
      <c r="V1723" s="34"/>
      <c r="W1723" s="34"/>
      <c r="X1723" s="34"/>
      <c r="Y1723" s="34"/>
      <c r="Z1723" s="34"/>
      <c r="AA1723" s="34"/>
      <c r="AB1723" s="34"/>
      <c r="AC1723" s="34"/>
      <c r="AD1723" s="34"/>
      <c r="AE1723" s="34"/>
      <c r="AR1723" s="190" t="s">
        <v>144</v>
      </c>
      <c r="AT1723" s="190" t="s">
        <v>678</v>
      </c>
      <c r="AU1723" s="190" t="s">
        <v>83</v>
      </c>
      <c r="AY1723" s="17" t="s">
        <v>137</v>
      </c>
      <c r="BE1723" s="191">
        <f>IF(N1723="základní",J1723,0)</f>
        <v>0</v>
      </c>
      <c r="BF1723" s="191">
        <f>IF(N1723="snížená",J1723,0)</f>
        <v>0</v>
      </c>
      <c r="BG1723" s="191">
        <f>IF(N1723="zákl. přenesená",J1723,0)</f>
        <v>0</v>
      </c>
      <c r="BH1723" s="191">
        <f>IF(N1723="sníž. přenesená",J1723,0)</f>
        <v>0</v>
      </c>
      <c r="BI1723" s="191">
        <f>IF(N1723="nulová",J1723,0)</f>
        <v>0</v>
      </c>
      <c r="BJ1723" s="17" t="s">
        <v>83</v>
      </c>
      <c r="BK1723" s="191">
        <f>ROUND(I1723*H1723,2)</f>
        <v>0</v>
      </c>
      <c r="BL1723" s="17" t="s">
        <v>144</v>
      </c>
      <c r="BM1723" s="190" t="s">
        <v>2902</v>
      </c>
    </row>
    <row r="1724" spans="1:65" s="2" customFormat="1" ht="68.25">
      <c r="A1724" s="34"/>
      <c r="B1724" s="35"/>
      <c r="C1724" s="36"/>
      <c r="D1724" s="192" t="s">
        <v>146</v>
      </c>
      <c r="E1724" s="36"/>
      <c r="F1724" s="193" t="s">
        <v>1701</v>
      </c>
      <c r="G1724" s="36"/>
      <c r="H1724" s="36"/>
      <c r="I1724" s="194"/>
      <c r="J1724" s="36"/>
      <c r="K1724" s="36"/>
      <c r="L1724" s="39"/>
      <c r="M1724" s="195"/>
      <c r="N1724" s="196"/>
      <c r="O1724" s="71"/>
      <c r="P1724" s="71"/>
      <c r="Q1724" s="71"/>
      <c r="R1724" s="71"/>
      <c r="S1724" s="71"/>
      <c r="T1724" s="72"/>
      <c r="U1724" s="34"/>
      <c r="V1724" s="34"/>
      <c r="W1724" s="34"/>
      <c r="X1724" s="34"/>
      <c r="Y1724" s="34"/>
      <c r="Z1724" s="34"/>
      <c r="AA1724" s="34"/>
      <c r="AB1724" s="34"/>
      <c r="AC1724" s="34"/>
      <c r="AD1724" s="34"/>
      <c r="AE1724" s="34"/>
      <c r="AT1724" s="17" t="s">
        <v>146</v>
      </c>
      <c r="AU1724" s="17" t="s">
        <v>83</v>
      </c>
    </row>
    <row r="1725" spans="1:65" s="12" customFormat="1">
      <c r="B1725" s="197"/>
      <c r="C1725" s="198"/>
      <c r="D1725" s="192" t="s">
        <v>147</v>
      </c>
      <c r="E1725" s="199" t="s">
        <v>1</v>
      </c>
      <c r="F1725" s="200" t="s">
        <v>2903</v>
      </c>
      <c r="G1725" s="198"/>
      <c r="H1725" s="199" t="s">
        <v>1</v>
      </c>
      <c r="I1725" s="201"/>
      <c r="J1725" s="198"/>
      <c r="K1725" s="198"/>
      <c r="L1725" s="202"/>
      <c r="M1725" s="203"/>
      <c r="N1725" s="204"/>
      <c r="O1725" s="204"/>
      <c r="P1725" s="204"/>
      <c r="Q1725" s="204"/>
      <c r="R1725" s="204"/>
      <c r="S1725" s="204"/>
      <c r="T1725" s="205"/>
      <c r="AT1725" s="206" t="s">
        <v>147</v>
      </c>
      <c r="AU1725" s="206" t="s">
        <v>83</v>
      </c>
      <c r="AV1725" s="12" t="s">
        <v>83</v>
      </c>
      <c r="AW1725" s="12" t="s">
        <v>31</v>
      </c>
      <c r="AX1725" s="12" t="s">
        <v>75</v>
      </c>
      <c r="AY1725" s="206" t="s">
        <v>137</v>
      </c>
    </row>
    <row r="1726" spans="1:65" s="13" customFormat="1">
      <c r="B1726" s="207"/>
      <c r="C1726" s="208"/>
      <c r="D1726" s="192" t="s">
        <v>147</v>
      </c>
      <c r="E1726" s="209" t="s">
        <v>1</v>
      </c>
      <c r="F1726" s="210" t="s">
        <v>2904</v>
      </c>
      <c r="G1726" s="208"/>
      <c r="H1726" s="211">
        <v>42</v>
      </c>
      <c r="I1726" s="212"/>
      <c r="J1726" s="208"/>
      <c r="K1726" s="208"/>
      <c r="L1726" s="213"/>
      <c r="M1726" s="214"/>
      <c r="N1726" s="215"/>
      <c r="O1726" s="215"/>
      <c r="P1726" s="215"/>
      <c r="Q1726" s="215"/>
      <c r="R1726" s="215"/>
      <c r="S1726" s="215"/>
      <c r="T1726" s="216"/>
      <c r="AT1726" s="217" t="s">
        <v>147</v>
      </c>
      <c r="AU1726" s="217" t="s">
        <v>83</v>
      </c>
      <c r="AV1726" s="13" t="s">
        <v>85</v>
      </c>
      <c r="AW1726" s="13" t="s">
        <v>31</v>
      </c>
      <c r="AX1726" s="13" t="s">
        <v>75</v>
      </c>
      <c r="AY1726" s="217" t="s">
        <v>137</v>
      </c>
    </row>
    <row r="1727" spans="1:65" s="12" customFormat="1">
      <c r="B1727" s="197"/>
      <c r="C1727" s="198"/>
      <c r="D1727" s="192" t="s">
        <v>147</v>
      </c>
      <c r="E1727" s="199" t="s">
        <v>1</v>
      </c>
      <c r="F1727" s="200" t="s">
        <v>2645</v>
      </c>
      <c r="G1727" s="198"/>
      <c r="H1727" s="199" t="s">
        <v>1</v>
      </c>
      <c r="I1727" s="201"/>
      <c r="J1727" s="198"/>
      <c r="K1727" s="198"/>
      <c r="L1727" s="202"/>
      <c r="M1727" s="203"/>
      <c r="N1727" s="204"/>
      <c r="O1727" s="204"/>
      <c r="P1727" s="204"/>
      <c r="Q1727" s="204"/>
      <c r="R1727" s="204"/>
      <c r="S1727" s="204"/>
      <c r="T1727" s="205"/>
      <c r="AT1727" s="206" t="s">
        <v>147</v>
      </c>
      <c r="AU1727" s="206" t="s">
        <v>83</v>
      </c>
      <c r="AV1727" s="12" t="s">
        <v>83</v>
      </c>
      <c r="AW1727" s="12" t="s">
        <v>31</v>
      </c>
      <c r="AX1727" s="12" t="s">
        <v>75</v>
      </c>
      <c r="AY1727" s="206" t="s">
        <v>137</v>
      </c>
    </row>
    <row r="1728" spans="1:65" s="13" customFormat="1">
      <c r="B1728" s="207"/>
      <c r="C1728" s="208"/>
      <c r="D1728" s="192" t="s">
        <v>147</v>
      </c>
      <c r="E1728" s="209" t="s">
        <v>1</v>
      </c>
      <c r="F1728" s="210" t="s">
        <v>2904</v>
      </c>
      <c r="G1728" s="208"/>
      <c r="H1728" s="211">
        <v>42</v>
      </c>
      <c r="I1728" s="212"/>
      <c r="J1728" s="208"/>
      <c r="K1728" s="208"/>
      <c r="L1728" s="213"/>
      <c r="M1728" s="214"/>
      <c r="N1728" s="215"/>
      <c r="O1728" s="215"/>
      <c r="P1728" s="215"/>
      <c r="Q1728" s="215"/>
      <c r="R1728" s="215"/>
      <c r="S1728" s="215"/>
      <c r="T1728" s="216"/>
      <c r="AT1728" s="217" t="s">
        <v>147</v>
      </c>
      <c r="AU1728" s="217" t="s">
        <v>83</v>
      </c>
      <c r="AV1728" s="13" t="s">
        <v>85</v>
      </c>
      <c r="AW1728" s="13" t="s">
        <v>31</v>
      </c>
      <c r="AX1728" s="13" t="s">
        <v>75</v>
      </c>
      <c r="AY1728" s="217" t="s">
        <v>137</v>
      </c>
    </row>
    <row r="1729" spans="1:65" s="12" customFormat="1">
      <c r="B1729" s="197"/>
      <c r="C1729" s="198"/>
      <c r="D1729" s="192" t="s">
        <v>147</v>
      </c>
      <c r="E1729" s="199" t="s">
        <v>1</v>
      </c>
      <c r="F1729" s="200" t="s">
        <v>2543</v>
      </c>
      <c r="G1729" s="198"/>
      <c r="H1729" s="199" t="s">
        <v>1</v>
      </c>
      <c r="I1729" s="201"/>
      <c r="J1729" s="198"/>
      <c r="K1729" s="198"/>
      <c r="L1729" s="202"/>
      <c r="M1729" s="203"/>
      <c r="N1729" s="204"/>
      <c r="O1729" s="204"/>
      <c r="P1729" s="204"/>
      <c r="Q1729" s="204"/>
      <c r="R1729" s="204"/>
      <c r="S1729" s="204"/>
      <c r="T1729" s="205"/>
      <c r="AT1729" s="206" t="s">
        <v>147</v>
      </c>
      <c r="AU1729" s="206" t="s">
        <v>83</v>
      </c>
      <c r="AV1729" s="12" t="s">
        <v>83</v>
      </c>
      <c r="AW1729" s="12" t="s">
        <v>31</v>
      </c>
      <c r="AX1729" s="12" t="s">
        <v>75</v>
      </c>
      <c r="AY1729" s="206" t="s">
        <v>137</v>
      </c>
    </row>
    <row r="1730" spans="1:65" s="13" customFormat="1">
      <c r="B1730" s="207"/>
      <c r="C1730" s="208"/>
      <c r="D1730" s="192" t="s">
        <v>147</v>
      </c>
      <c r="E1730" s="209" t="s">
        <v>1</v>
      </c>
      <c r="F1730" s="210" t="s">
        <v>2034</v>
      </c>
      <c r="G1730" s="208"/>
      <c r="H1730" s="211">
        <v>56</v>
      </c>
      <c r="I1730" s="212"/>
      <c r="J1730" s="208"/>
      <c r="K1730" s="208"/>
      <c r="L1730" s="213"/>
      <c r="M1730" s="214"/>
      <c r="N1730" s="215"/>
      <c r="O1730" s="215"/>
      <c r="P1730" s="215"/>
      <c r="Q1730" s="215"/>
      <c r="R1730" s="215"/>
      <c r="S1730" s="215"/>
      <c r="T1730" s="216"/>
      <c r="AT1730" s="217" t="s">
        <v>147</v>
      </c>
      <c r="AU1730" s="217" t="s">
        <v>83</v>
      </c>
      <c r="AV1730" s="13" t="s">
        <v>85</v>
      </c>
      <c r="AW1730" s="13" t="s">
        <v>31</v>
      </c>
      <c r="AX1730" s="13" t="s">
        <v>75</v>
      </c>
      <c r="AY1730" s="217" t="s">
        <v>137</v>
      </c>
    </row>
    <row r="1731" spans="1:65" s="12" customFormat="1">
      <c r="B1731" s="197"/>
      <c r="C1731" s="198"/>
      <c r="D1731" s="192" t="s">
        <v>147</v>
      </c>
      <c r="E1731" s="199" t="s">
        <v>1</v>
      </c>
      <c r="F1731" s="200" t="s">
        <v>2905</v>
      </c>
      <c r="G1731" s="198"/>
      <c r="H1731" s="199" t="s">
        <v>1</v>
      </c>
      <c r="I1731" s="201"/>
      <c r="J1731" s="198"/>
      <c r="K1731" s="198"/>
      <c r="L1731" s="202"/>
      <c r="M1731" s="203"/>
      <c r="N1731" s="204"/>
      <c r="O1731" s="204"/>
      <c r="P1731" s="204"/>
      <c r="Q1731" s="204"/>
      <c r="R1731" s="204"/>
      <c r="S1731" s="204"/>
      <c r="T1731" s="205"/>
      <c r="AT1731" s="206" t="s">
        <v>147</v>
      </c>
      <c r="AU1731" s="206" t="s">
        <v>83</v>
      </c>
      <c r="AV1731" s="12" t="s">
        <v>83</v>
      </c>
      <c r="AW1731" s="12" t="s">
        <v>31</v>
      </c>
      <c r="AX1731" s="12" t="s">
        <v>75</v>
      </c>
      <c r="AY1731" s="206" t="s">
        <v>137</v>
      </c>
    </row>
    <row r="1732" spans="1:65" s="13" customFormat="1">
      <c r="B1732" s="207"/>
      <c r="C1732" s="208"/>
      <c r="D1732" s="192" t="s">
        <v>147</v>
      </c>
      <c r="E1732" s="209" t="s">
        <v>1</v>
      </c>
      <c r="F1732" s="210" t="s">
        <v>85</v>
      </c>
      <c r="G1732" s="208"/>
      <c r="H1732" s="211">
        <v>2</v>
      </c>
      <c r="I1732" s="212"/>
      <c r="J1732" s="208"/>
      <c r="K1732" s="208"/>
      <c r="L1732" s="213"/>
      <c r="M1732" s="214"/>
      <c r="N1732" s="215"/>
      <c r="O1732" s="215"/>
      <c r="P1732" s="215"/>
      <c r="Q1732" s="215"/>
      <c r="R1732" s="215"/>
      <c r="S1732" s="215"/>
      <c r="T1732" s="216"/>
      <c r="AT1732" s="217" t="s">
        <v>147</v>
      </c>
      <c r="AU1732" s="217" t="s">
        <v>83</v>
      </c>
      <c r="AV1732" s="13" t="s">
        <v>85</v>
      </c>
      <c r="AW1732" s="13" t="s">
        <v>31</v>
      </c>
      <c r="AX1732" s="13" t="s">
        <v>75</v>
      </c>
      <c r="AY1732" s="217" t="s">
        <v>137</v>
      </c>
    </row>
    <row r="1733" spans="1:65" s="12" customFormat="1">
      <c r="B1733" s="197"/>
      <c r="C1733" s="198"/>
      <c r="D1733" s="192" t="s">
        <v>147</v>
      </c>
      <c r="E1733" s="199" t="s">
        <v>1</v>
      </c>
      <c r="F1733" s="200" t="s">
        <v>2462</v>
      </c>
      <c r="G1733" s="198"/>
      <c r="H1733" s="199" t="s">
        <v>1</v>
      </c>
      <c r="I1733" s="201"/>
      <c r="J1733" s="198"/>
      <c r="K1733" s="198"/>
      <c r="L1733" s="202"/>
      <c r="M1733" s="203"/>
      <c r="N1733" s="204"/>
      <c r="O1733" s="204"/>
      <c r="P1733" s="204"/>
      <c r="Q1733" s="204"/>
      <c r="R1733" s="204"/>
      <c r="S1733" s="204"/>
      <c r="T1733" s="205"/>
      <c r="AT1733" s="206" t="s">
        <v>147</v>
      </c>
      <c r="AU1733" s="206" t="s">
        <v>83</v>
      </c>
      <c r="AV1733" s="12" t="s">
        <v>83</v>
      </c>
      <c r="AW1733" s="12" t="s">
        <v>31</v>
      </c>
      <c r="AX1733" s="12" t="s">
        <v>75</v>
      </c>
      <c r="AY1733" s="206" t="s">
        <v>137</v>
      </c>
    </row>
    <row r="1734" spans="1:65" s="12" customFormat="1">
      <c r="B1734" s="197"/>
      <c r="C1734" s="198"/>
      <c r="D1734" s="192" t="s">
        <v>147</v>
      </c>
      <c r="E1734" s="199" t="s">
        <v>1</v>
      </c>
      <c r="F1734" s="200" t="s">
        <v>2906</v>
      </c>
      <c r="G1734" s="198"/>
      <c r="H1734" s="199" t="s">
        <v>1</v>
      </c>
      <c r="I1734" s="201"/>
      <c r="J1734" s="198"/>
      <c r="K1734" s="198"/>
      <c r="L1734" s="202"/>
      <c r="M1734" s="203"/>
      <c r="N1734" s="204"/>
      <c r="O1734" s="204"/>
      <c r="P1734" s="204"/>
      <c r="Q1734" s="204"/>
      <c r="R1734" s="204"/>
      <c r="S1734" s="204"/>
      <c r="T1734" s="205"/>
      <c r="AT1734" s="206" t="s">
        <v>147</v>
      </c>
      <c r="AU1734" s="206" t="s">
        <v>83</v>
      </c>
      <c r="AV1734" s="12" t="s">
        <v>83</v>
      </c>
      <c r="AW1734" s="12" t="s">
        <v>31</v>
      </c>
      <c r="AX1734" s="12" t="s">
        <v>75</v>
      </c>
      <c r="AY1734" s="206" t="s">
        <v>137</v>
      </c>
    </row>
    <row r="1735" spans="1:65" s="13" customFormat="1">
      <c r="B1735" s="207"/>
      <c r="C1735" s="208"/>
      <c r="D1735" s="192" t="s">
        <v>147</v>
      </c>
      <c r="E1735" s="209" t="s">
        <v>1</v>
      </c>
      <c r="F1735" s="210" t="s">
        <v>8</v>
      </c>
      <c r="G1735" s="208"/>
      <c r="H1735" s="211">
        <v>12</v>
      </c>
      <c r="I1735" s="212"/>
      <c r="J1735" s="208"/>
      <c r="K1735" s="208"/>
      <c r="L1735" s="213"/>
      <c r="M1735" s="214"/>
      <c r="N1735" s="215"/>
      <c r="O1735" s="215"/>
      <c r="P1735" s="215"/>
      <c r="Q1735" s="215"/>
      <c r="R1735" s="215"/>
      <c r="S1735" s="215"/>
      <c r="T1735" s="216"/>
      <c r="AT1735" s="217" t="s">
        <v>147</v>
      </c>
      <c r="AU1735" s="217" t="s">
        <v>83</v>
      </c>
      <c r="AV1735" s="13" t="s">
        <v>85</v>
      </c>
      <c r="AW1735" s="13" t="s">
        <v>31</v>
      </c>
      <c r="AX1735" s="13" t="s">
        <v>75</v>
      </c>
      <c r="AY1735" s="217" t="s">
        <v>137</v>
      </c>
    </row>
    <row r="1736" spans="1:65" s="12" customFormat="1">
      <c r="B1736" s="197"/>
      <c r="C1736" s="198"/>
      <c r="D1736" s="192" t="s">
        <v>147</v>
      </c>
      <c r="E1736" s="199" t="s">
        <v>1</v>
      </c>
      <c r="F1736" s="200" t="s">
        <v>889</v>
      </c>
      <c r="G1736" s="198"/>
      <c r="H1736" s="199" t="s">
        <v>1</v>
      </c>
      <c r="I1736" s="201"/>
      <c r="J1736" s="198"/>
      <c r="K1736" s="198"/>
      <c r="L1736" s="202"/>
      <c r="M1736" s="203"/>
      <c r="N1736" s="204"/>
      <c r="O1736" s="204"/>
      <c r="P1736" s="204"/>
      <c r="Q1736" s="204"/>
      <c r="R1736" s="204"/>
      <c r="S1736" s="204"/>
      <c r="T1736" s="205"/>
      <c r="AT1736" s="206" t="s">
        <v>147</v>
      </c>
      <c r="AU1736" s="206" t="s">
        <v>83</v>
      </c>
      <c r="AV1736" s="12" t="s">
        <v>83</v>
      </c>
      <c r="AW1736" s="12" t="s">
        <v>31</v>
      </c>
      <c r="AX1736" s="12" t="s">
        <v>75</v>
      </c>
      <c r="AY1736" s="206" t="s">
        <v>137</v>
      </c>
    </row>
    <row r="1737" spans="1:65" s="13" customFormat="1">
      <c r="B1737" s="207"/>
      <c r="C1737" s="208"/>
      <c r="D1737" s="192" t="s">
        <v>147</v>
      </c>
      <c r="E1737" s="209" t="s">
        <v>1</v>
      </c>
      <c r="F1737" s="210" t="s">
        <v>823</v>
      </c>
      <c r="G1737" s="208"/>
      <c r="H1737" s="211">
        <v>24</v>
      </c>
      <c r="I1737" s="212"/>
      <c r="J1737" s="208"/>
      <c r="K1737" s="208"/>
      <c r="L1737" s="213"/>
      <c r="M1737" s="214"/>
      <c r="N1737" s="215"/>
      <c r="O1737" s="215"/>
      <c r="P1737" s="215"/>
      <c r="Q1737" s="215"/>
      <c r="R1737" s="215"/>
      <c r="S1737" s="215"/>
      <c r="T1737" s="216"/>
      <c r="AT1737" s="217" t="s">
        <v>147</v>
      </c>
      <c r="AU1737" s="217" t="s">
        <v>83</v>
      </c>
      <c r="AV1737" s="13" t="s">
        <v>85</v>
      </c>
      <c r="AW1737" s="13" t="s">
        <v>31</v>
      </c>
      <c r="AX1737" s="13" t="s">
        <v>75</v>
      </c>
      <c r="AY1737" s="217" t="s">
        <v>137</v>
      </c>
    </row>
    <row r="1738" spans="1:65" s="12" customFormat="1">
      <c r="B1738" s="197"/>
      <c r="C1738" s="198"/>
      <c r="D1738" s="192" t="s">
        <v>147</v>
      </c>
      <c r="E1738" s="199" t="s">
        <v>1</v>
      </c>
      <c r="F1738" s="200" t="s">
        <v>882</v>
      </c>
      <c r="G1738" s="198"/>
      <c r="H1738" s="199" t="s">
        <v>1</v>
      </c>
      <c r="I1738" s="201"/>
      <c r="J1738" s="198"/>
      <c r="K1738" s="198"/>
      <c r="L1738" s="202"/>
      <c r="M1738" s="203"/>
      <c r="N1738" s="204"/>
      <c r="O1738" s="204"/>
      <c r="P1738" s="204"/>
      <c r="Q1738" s="204"/>
      <c r="R1738" s="204"/>
      <c r="S1738" s="204"/>
      <c r="T1738" s="205"/>
      <c r="AT1738" s="206" t="s">
        <v>147</v>
      </c>
      <c r="AU1738" s="206" t="s">
        <v>83</v>
      </c>
      <c r="AV1738" s="12" t="s">
        <v>83</v>
      </c>
      <c r="AW1738" s="12" t="s">
        <v>31</v>
      </c>
      <c r="AX1738" s="12" t="s">
        <v>75</v>
      </c>
      <c r="AY1738" s="206" t="s">
        <v>137</v>
      </c>
    </row>
    <row r="1739" spans="1:65" s="13" customFormat="1">
      <c r="B1739" s="207"/>
      <c r="C1739" s="208"/>
      <c r="D1739" s="192" t="s">
        <v>147</v>
      </c>
      <c r="E1739" s="209" t="s">
        <v>1</v>
      </c>
      <c r="F1739" s="210" t="s">
        <v>191</v>
      </c>
      <c r="G1739" s="208"/>
      <c r="H1739" s="211">
        <v>28</v>
      </c>
      <c r="I1739" s="212"/>
      <c r="J1739" s="208"/>
      <c r="K1739" s="208"/>
      <c r="L1739" s="213"/>
      <c r="M1739" s="214"/>
      <c r="N1739" s="215"/>
      <c r="O1739" s="215"/>
      <c r="P1739" s="215"/>
      <c r="Q1739" s="215"/>
      <c r="R1739" s="215"/>
      <c r="S1739" s="215"/>
      <c r="T1739" s="216"/>
      <c r="AT1739" s="217" t="s">
        <v>147</v>
      </c>
      <c r="AU1739" s="217" t="s">
        <v>83</v>
      </c>
      <c r="AV1739" s="13" t="s">
        <v>85</v>
      </c>
      <c r="AW1739" s="13" t="s">
        <v>31</v>
      </c>
      <c r="AX1739" s="13" t="s">
        <v>75</v>
      </c>
      <c r="AY1739" s="217" t="s">
        <v>137</v>
      </c>
    </row>
    <row r="1740" spans="1:65" s="12" customFormat="1">
      <c r="B1740" s="197"/>
      <c r="C1740" s="198"/>
      <c r="D1740" s="192" t="s">
        <v>147</v>
      </c>
      <c r="E1740" s="199" t="s">
        <v>1</v>
      </c>
      <c r="F1740" s="200" t="s">
        <v>2907</v>
      </c>
      <c r="G1740" s="198"/>
      <c r="H1740" s="199" t="s">
        <v>1</v>
      </c>
      <c r="I1740" s="201"/>
      <c r="J1740" s="198"/>
      <c r="K1740" s="198"/>
      <c r="L1740" s="202"/>
      <c r="M1740" s="203"/>
      <c r="N1740" s="204"/>
      <c r="O1740" s="204"/>
      <c r="P1740" s="204"/>
      <c r="Q1740" s="204"/>
      <c r="R1740" s="204"/>
      <c r="S1740" s="204"/>
      <c r="T1740" s="205"/>
      <c r="AT1740" s="206" t="s">
        <v>147</v>
      </c>
      <c r="AU1740" s="206" t="s">
        <v>83</v>
      </c>
      <c r="AV1740" s="12" t="s">
        <v>83</v>
      </c>
      <c r="AW1740" s="12" t="s">
        <v>31</v>
      </c>
      <c r="AX1740" s="12" t="s">
        <v>75</v>
      </c>
      <c r="AY1740" s="206" t="s">
        <v>137</v>
      </c>
    </row>
    <row r="1741" spans="1:65" s="13" customFormat="1">
      <c r="B1741" s="207"/>
      <c r="C1741" s="208"/>
      <c r="D1741" s="192" t="s">
        <v>147</v>
      </c>
      <c r="E1741" s="209" t="s">
        <v>1</v>
      </c>
      <c r="F1741" s="210" t="s">
        <v>401</v>
      </c>
      <c r="G1741" s="208"/>
      <c r="H1741" s="211">
        <v>46</v>
      </c>
      <c r="I1741" s="212"/>
      <c r="J1741" s="208"/>
      <c r="K1741" s="208"/>
      <c r="L1741" s="213"/>
      <c r="M1741" s="214"/>
      <c r="N1741" s="215"/>
      <c r="O1741" s="215"/>
      <c r="P1741" s="215"/>
      <c r="Q1741" s="215"/>
      <c r="R1741" s="215"/>
      <c r="S1741" s="215"/>
      <c r="T1741" s="216"/>
      <c r="AT1741" s="217" t="s">
        <v>147</v>
      </c>
      <c r="AU1741" s="217" t="s">
        <v>83</v>
      </c>
      <c r="AV1741" s="13" t="s">
        <v>85</v>
      </c>
      <c r="AW1741" s="13" t="s">
        <v>31</v>
      </c>
      <c r="AX1741" s="13" t="s">
        <v>75</v>
      </c>
      <c r="AY1741" s="217" t="s">
        <v>137</v>
      </c>
    </row>
    <row r="1742" spans="1:65" s="14" customFormat="1">
      <c r="B1742" s="218"/>
      <c r="C1742" s="219"/>
      <c r="D1742" s="192" t="s">
        <v>147</v>
      </c>
      <c r="E1742" s="220" t="s">
        <v>1</v>
      </c>
      <c r="F1742" s="221" t="s">
        <v>152</v>
      </c>
      <c r="G1742" s="219"/>
      <c r="H1742" s="222">
        <v>252</v>
      </c>
      <c r="I1742" s="223"/>
      <c r="J1742" s="219"/>
      <c r="K1742" s="219"/>
      <c r="L1742" s="224"/>
      <c r="M1742" s="225"/>
      <c r="N1742" s="226"/>
      <c r="O1742" s="226"/>
      <c r="P1742" s="226"/>
      <c r="Q1742" s="226"/>
      <c r="R1742" s="226"/>
      <c r="S1742" s="226"/>
      <c r="T1742" s="227"/>
      <c r="AT1742" s="228" t="s">
        <v>147</v>
      </c>
      <c r="AU1742" s="228" t="s">
        <v>83</v>
      </c>
      <c r="AV1742" s="14" t="s">
        <v>144</v>
      </c>
      <c r="AW1742" s="14" t="s">
        <v>31</v>
      </c>
      <c r="AX1742" s="14" t="s">
        <v>83</v>
      </c>
      <c r="AY1742" s="228" t="s">
        <v>137</v>
      </c>
    </row>
    <row r="1743" spans="1:65" s="2" customFormat="1" ht="24.2" customHeight="1">
      <c r="A1743" s="34"/>
      <c r="B1743" s="35"/>
      <c r="C1743" s="229" t="s">
        <v>1019</v>
      </c>
      <c r="D1743" s="229" t="s">
        <v>678</v>
      </c>
      <c r="E1743" s="230" t="s">
        <v>892</v>
      </c>
      <c r="F1743" s="231" t="s">
        <v>893</v>
      </c>
      <c r="G1743" s="232" t="s">
        <v>879</v>
      </c>
      <c r="H1743" s="233">
        <v>8</v>
      </c>
      <c r="I1743" s="234"/>
      <c r="J1743" s="235">
        <f>ROUND(I1743*H1743,2)</f>
        <v>0</v>
      </c>
      <c r="K1743" s="231" t="s">
        <v>142</v>
      </c>
      <c r="L1743" s="39"/>
      <c r="M1743" s="236" t="s">
        <v>1</v>
      </c>
      <c r="N1743" s="237" t="s">
        <v>40</v>
      </c>
      <c r="O1743" s="71"/>
      <c r="P1743" s="188">
        <f>O1743*H1743</f>
        <v>0</v>
      </c>
      <c r="Q1743" s="188">
        <v>0</v>
      </c>
      <c r="R1743" s="188">
        <f>Q1743*H1743</f>
        <v>0</v>
      </c>
      <c r="S1743" s="188">
        <v>0</v>
      </c>
      <c r="T1743" s="189">
        <f>S1743*H1743</f>
        <v>0</v>
      </c>
      <c r="U1743" s="34"/>
      <c r="V1743" s="34"/>
      <c r="W1743" s="34"/>
      <c r="X1743" s="34"/>
      <c r="Y1743" s="34"/>
      <c r="Z1743" s="34"/>
      <c r="AA1743" s="34"/>
      <c r="AB1743" s="34"/>
      <c r="AC1743" s="34"/>
      <c r="AD1743" s="34"/>
      <c r="AE1743" s="34"/>
      <c r="AR1743" s="190" t="s">
        <v>144</v>
      </c>
      <c r="AT1743" s="190" t="s">
        <v>678</v>
      </c>
      <c r="AU1743" s="190" t="s">
        <v>83</v>
      </c>
      <c r="AY1743" s="17" t="s">
        <v>137</v>
      </c>
      <c r="BE1743" s="191">
        <f>IF(N1743="základní",J1743,0)</f>
        <v>0</v>
      </c>
      <c r="BF1743" s="191">
        <f>IF(N1743="snížená",J1743,0)</f>
        <v>0</v>
      </c>
      <c r="BG1743" s="191">
        <f>IF(N1743="zákl. přenesená",J1743,0)</f>
        <v>0</v>
      </c>
      <c r="BH1743" s="191">
        <f>IF(N1743="sníž. přenesená",J1743,0)</f>
        <v>0</v>
      </c>
      <c r="BI1743" s="191">
        <f>IF(N1743="nulová",J1743,0)</f>
        <v>0</v>
      </c>
      <c r="BJ1743" s="17" t="s">
        <v>83</v>
      </c>
      <c r="BK1743" s="191">
        <f>ROUND(I1743*H1743,2)</f>
        <v>0</v>
      </c>
      <c r="BL1743" s="17" t="s">
        <v>144</v>
      </c>
      <c r="BM1743" s="190" t="s">
        <v>2908</v>
      </c>
    </row>
    <row r="1744" spans="1:65" s="2" customFormat="1" ht="68.25">
      <c r="A1744" s="34"/>
      <c r="B1744" s="35"/>
      <c r="C1744" s="36"/>
      <c r="D1744" s="192" t="s">
        <v>146</v>
      </c>
      <c r="E1744" s="36"/>
      <c r="F1744" s="193" t="s">
        <v>895</v>
      </c>
      <c r="G1744" s="36"/>
      <c r="H1744" s="36"/>
      <c r="I1744" s="194"/>
      <c r="J1744" s="36"/>
      <c r="K1744" s="36"/>
      <c r="L1744" s="39"/>
      <c r="M1744" s="195"/>
      <c r="N1744" s="196"/>
      <c r="O1744" s="71"/>
      <c r="P1744" s="71"/>
      <c r="Q1744" s="71"/>
      <c r="R1744" s="71"/>
      <c r="S1744" s="71"/>
      <c r="T1744" s="72"/>
      <c r="U1744" s="34"/>
      <c r="V1744" s="34"/>
      <c r="W1744" s="34"/>
      <c r="X1744" s="34"/>
      <c r="Y1744" s="34"/>
      <c r="Z1744" s="34"/>
      <c r="AA1744" s="34"/>
      <c r="AB1744" s="34"/>
      <c r="AC1744" s="34"/>
      <c r="AD1744" s="34"/>
      <c r="AE1744" s="34"/>
      <c r="AT1744" s="17" t="s">
        <v>146</v>
      </c>
      <c r="AU1744" s="17" t="s">
        <v>83</v>
      </c>
    </row>
    <row r="1745" spans="1:65" s="12" customFormat="1">
      <c r="B1745" s="197"/>
      <c r="C1745" s="198"/>
      <c r="D1745" s="192" t="s">
        <v>147</v>
      </c>
      <c r="E1745" s="199" t="s">
        <v>1</v>
      </c>
      <c r="F1745" s="200" t="s">
        <v>882</v>
      </c>
      <c r="G1745" s="198"/>
      <c r="H1745" s="199" t="s">
        <v>1</v>
      </c>
      <c r="I1745" s="201"/>
      <c r="J1745" s="198"/>
      <c r="K1745" s="198"/>
      <c r="L1745" s="202"/>
      <c r="M1745" s="203"/>
      <c r="N1745" s="204"/>
      <c r="O1745" s="204"/>
      <c r="P1745" s="204"/>
      <c r="Q1745" s="204"/>
      <c r="R1745" s="204"/>
      <c r="S1745" s="204"/>
      <c r="T1745" s="205"/>
      <c r="AT1745" s="206" t="s">
        <v>147</v>
      </c>
      <c r="AU1745" s="206" t="s">
        <v>83</v>
      </c>
      <c r="AV1745" s="12" t="s">
        <v>83</v>
      </c>
      <c r="AW1745" s="12" t="s">
        <v>31</v>
      </c>
      <c r="AX1745" s="12" t="s">
        <v>75</v>
      </c>
      <c r="AY1745" s="206" t="s">
        <v>137</v>
      </c>
    </row>
    <row r="1746" spans="1:65" s="13" customFormat="1">
      <c r="B1746" s="207"/>
      <c r="C1746" s="208"/>
      <c r="D1746" s="192" t="s">
        <v>147</v>
      </c>
      <c r="E1746" s="209" t="s">
        <v>1</v>
      </c>
      <c r="F1746" s="210" t="s">
        <v>143</v>
      </c>
      <c r="G1746" s="208"/>
      <c r="H1746" s="211">
        <v>8</v>
      </c>
      <c r="I1746" s="212"/>
      <c r="J1746" s="208"/>
      <c r="K1746" s="208"/>
      <c r="L1746" s="213"/>
      <c r="M1746" s="214"/>
      <c r="N1746" s="215"/>
      <c r="O1746" s="215"/>
      <c r="P1746" s="215"/>
      <c r="Q1746" s="215"/>
      <c r="R1746" s="215"/>
      <c r="S1746" s="215"/>
      <c r="T1746" s="216"/>
      <c r="AT1746" s="217" t="s">
        <v>147</v>
      </c>
      <c r="AU1746" s="217" t="s">
        <v>83</v>
      </c>
      <c r="AV1746" s="13" t="s">
        <v>85</v>
      </c>
      <c r="AW1746" s="13" t="s">
        <v>31</v>
      </c>
      <c r="AX1746" s="13" t="s">
        <v>75</v>
      </c>
      <c r="AY1746" s="217" t="s">
        <v>137</v>
      </c>
    </row>
    <row r="1747" spans="1:65" s="14" customFormat="1">
      <c r="B1747" s="218"/>
      <c r="C1747" s="219"/>
      <c r="D1747" s="192" t="s">
        <v>147</v>
      </c>
      <c r="E1747" s="220" t="s">
        <v>1</v>
      </c>
      <c r="F1747" s="221" t="s">
        <v>152</v>
      </c>
      <c r="G1747" s="219"/>
      <c r="H1747" s="222">
        <v>8</v>
      </c>
      <c r="I1747" s="223"/>
      <c r="J1747" s="219"/>
      <c r="K1747" s="219"/>
      <c r="L1747" s="224"/>
      <c r="M1747" s="225"/>
      <c r="N1747" s="226"/>
      <c r="O1747" s="226"/>
      <c r="P1747" s="226"/>
      <c r="Q1747" s="226"/>
      <c r="R1747" s="226"/>
      <c r="S1747" s="226"/>
      <c r="T1747" s="227"/>
      <c r="AT1747" s="228" t="s">
        <v>147</v>
      </c>
      <c r="AU1747" s="228" t="s">
        <v>83</v>
      </c>
      <c r="AV1747" s="14" t="s">
        <v>144</v>
      </c>
      <c r="AW1747" s="14" t="s">
        <v>31</v>
      </c>
      <c r="AX1747" s="14" t="s">
        <v>83</v>
      </c>
      <c r="AY1747" s="228" t="s">
        <v>137</v>
      </c>
    </row>
    <row r="1748" spans="1:65" s="2" customFormat="1" ht="24.2" customHeight="1">
      <c r="A1748" s="34"/>
      <c r="B1748" s="35"/>
      <c r="C1748" s="229" t="s">
        <v>1025</v>
      </c>
      <c r="D1748" s="229" t="s">
        <v>678</v>
      </c>
      <c r="E1748" s="230" t="s">
        <v>908</v>
      </c>
      <c r="F1748" s="231" t="s">
        <v>909</v>
      </c>
      <c r="G1748" s="232" t="s">
        <v>141</v>
      </c>
      <c r="H1748" s="233">
        <v>2682</v>
      </c>
      <c r="I1748" s="234"/>
      <c r="J1748" s="235">
        <f>ROUND(I1748*H1748,2)</f>
        <v>0</v>
      </c>
      <c r="K1748" s="231" t="s">
        <v>142</v>
      </c>
      <c r="L1748" s="39"/>
      <c r="M1748" s="236" t="s">
        <v>1</v>
      </c>
      <c r="N1748" s="237" t="s">
        <v>40</v>
      </c>
      <c r="O1748" s="71"/>
      <c r="P1748" s="188">
        <f>O1748*H1748</f>
        <v>0</v>
      </c>
      <c r="Q1748" s="188">
        <v>0</v>
      </c>
      <c r="R1748" s="188">
        <f>Q1748*H1748</f>
        <v>0</v>
      </c>
      <c r="S1748" s="188">
        <v>0</v>
      </c>
      <c r="T1748" s="189">
        <f>S1748*H1748</f>
        <v>0</v>
      </c>
      <c r="U1748" s="34"/>
      <c r="V1748" s="34"/>
      <c r="W1748" s="34"/>
      <c r="X1748" s="34"/>
      <c r="Y1748" s="34"/>
      <c r="Z1748" s="34"/>
      <c r="AA1748" s="34"/>
      <c r="AB1748" s="34"/>
      <c r="AC1748" s="34"/>
      <c r="AD1748" s="34"/>
      <c r="AE1748" s="34"/>
      <c r="AR1748" s="190" t="s">
        <v>144</v>
      </c>
      <c r="AT1748" s="190" t="s">
        <v>678</v>
      </c>
      <c r="AU1748" s="190" t="s">
        <v>83</v>
      </c>
      <c r="AY1748" s="17" t="s">
        <v>137</v>
      </c>
      <c r="BE1748" s="191">
        <f>IF(N1748="základní",J1748,0)</f>
        <v>0</v>
      </c>
      <c r="BF1748" s="191">
        <f>IF(N1748="snížená",J1748,0)</f>
        <v>0</v>
      </c>
      <c r="BG1748" s="191">
        <f>IF(N1748="zákl. přenesená",J1748,0)</f>
        <v>0</v>
      </c>
      <c r="BH1748" s="191">
        <f>IF(N1748="sníž. přenesená",J1748,0)</f>
        <v>0</v>
      </c>
      <c r="BI1748" s="191">
        <f>IF(N1748="nulová",J1748,0)</f>
        <v>0</v>
      </c>
      <c r="BJ1748" s="17" t="s">
        <v>83</v>
      </c>
      <c r="BK1748" s="191">
        <f>ROUND(I1748*H1748,2)</f>
        <v>0</v>
      </c>
      <c r="BL1748" s="17" t="s">
        <v>144</v>
      </c>
      <c r="BM1748" s="190" t="s">
        <v>2909</v>
      </c>
    </row>
    <row r="1749" spans="1:65" s="2" customFormat="1" ht="48.75">
      <c r="A1749" s="34"/>
      <c r="B1749" s="35"/>
      <c r="C1749" s="36"/>
      <c r="D1749" s="192" t="s">
        <v>146</v>
      </c>
      <c r="E1749" s="36"/>
      <c r="F1749" s="193" t="s">
        <v>911</v>
      </c>
      <c r="G1749" s="36"/>
      <c r="H1749" s="36"/>
      <c r="I1749" s="194"/>
      <c r="J1749" s="36"/>
      <c r="K1749" s="36"/>
      <c r="L1749" s="39"/>
      <c r="M1749" s="195"/>
      <c r="N1749" s="196"/>
      <c r="O1749" s="71"/>
      <c r="P1749" s="71"/>
      <c r="Q1749" s="71"/>
      <c r="R1749" s="71"/>
      <c r="S1749" s="71"/>
      <c r="T1749" s="72"/>
      <c r="U1749" s="34"/>
      <c r="V1749" s="34"/>
      <c r="W1749" s="34"/>
      <c r="X1749" s="34"/>
      <c r="Y1749" s="34"/>
      <c r="Z1749" s="34"/>
      <c r="AA1749" s="34"/>
      <c r="AB1749" s="34"/>
      <c r="AC1749" s="34"/>
      <c r="AD1749" s="34"/>
      <c r="AE1749" s="34"/>
      <c r="AT1749" s="17" t="s">
        <v>146</v>
      </c>
      <c r="AU1749" s="17" t="s">
        <v>83</v>
      </c>
    </row>
    <row r="1750" spans="1:65" s="13" customFormat="1">
      <c r="B1750" s="207"/>
      <c r="C1750" s="208"/>
      <c r="D1750" s="192" t="s">
        <v>147</v>
      </c>
      <c r="E1750" s="209" t="s">
        <v>1</v>
      </c>
      <c r="F1750" s="210" t="s">
        <v>2910</v>
      </c>
      <c r="G1750" s="208"/>
      <c r="H1750" s="211">
        <v>78</v>
      </c>
      <c r="I1750" s="212"/>
      <c r="J1750" s="208"/>
      <c r="K1750" s="208"/>
      <c r="L1750" s="213"/>
      <c r="M1750" s="214"/>
      <c r="N1750" s="215"/>
      <c r="O1750" s="215"/>
      <c r="P1750" s="215"/>
      <c r="Q1750" s="215"/>
      <c r="R1750" s="215"/>
      <c r="S1750" s="215"/>
      <c r="T1750" s="216"/>
      <c r="AT1750" s="217" t="s">
        <v>147</v>
      </c>
      <c r="AU1750" s="217" t="s">
        <v>83</v>
      </c>
      <c r="AV1750" s="13" t="s">
        <v>85</v>
      </c>
      <c r="AW1750" s="13" t="s">
        <v>31</v>
      </c>
      <c r="AX1750" s="13" t="s">
        <v>75</v>
      </c>
      <c r="AY1750" s="217" t="s">
        <v>137</v>
      </c>
    </row>
    <row r="1751" spans="1:65" s="12" customFormat="1">
      <c r="B1751" s="197"/>
      <c r="C1751" s="198"/>
      <c r="D1751" s="192" t="s">
        <v>147</v>
      </c>
      <c r="E1751" s="199" t="s">
        <v>1</v>
      </c>
      <c r="F1751" s="200" t="s">
        <v>1301</v>
      </c>
      <c r="G1751" s="198"/>
      <c r="H1751" s="199" t="s">
        <v>1</v>
      </c>
      <c r="I1751" s="201"/>
      <c r="J1751" s="198"/>
      <c r="K1751" s="198"/>
      <c r="L1751" s="202"/>
      <c r="M1751" s="203"/>
      <c r="N1751" s="204"/>
      <c r="O1751" s="204"/>
      <c r="P1751" s="204"/>
      <c r="Q1751" s="204"/>
      <c r="R1751" s="204"/>
      <c r="S1751" s="204"/>
      <c r="T1751" s="205"/>
      <c r="AT1751" s="206" t="s">
        <v>147</v>
      </c>
      <c r="AU1751" s="206" t="s">
        <v>83</v>
      </c>
      <c r="AV1751" s="12" t="s">
        <v>83</v>
      </c>
      <c r="AW1751" s="12" t="s">
        <v>31</v>
      </c>
      <c r="AX1751" s="12" t="s">
        <v>75</v>
      </c>
      <c r="AY1751" s="206" t="s">
        <v>137</v>
      </c>
    </row>
    <row r="1752" spans="1:65" s="13" customFormat="1">
      <c r="B1752" s="207"/>
      <c r="C1752" s="208"/>
      <c r="D1752" s="192" t="s">
        <v>147</v>
      </c>
      <c r="E1752" s="209" t="s">
        <v>1</v>
      </c>
      <c r="F1752" s="210" t="s">
        <v>2847</v>
      </c>
      <c r="G1752" s="208"/>
      <c r="H1752" s="211">
        <v>878</v>
      </c>
      <c r="I1752" s="212"/>
      <c r="J1752" s="208"/>
      <c r="K1752" s="208"/>
      <c r="L1752" s="213"/>
      <c r="M1752" s="214"/>
      <c r="N1752" s="215"/>
      <c r="O1752" s="215"/>
      <c r="P1752" s="215"/>
      <c r="Q1752" s="215"/>
      <c r="R1752" s="215"/>
      <c r="S1752" s="215"/>
      <c r="T1752" s="216"/>
      <c r="AT1752" s="217" t="s">
        <v>147</v>
      </c>
      <c r="AU1752" s="217" t="s">
        <v>83</v>
      </c>
      <c r="AV1752" s="13" t="s">
        <v>85</v>
      </c>
      <c r="AW1752" s="13" t="s">
        <v>31</v>
      </c>
      <c r="AX1752" s="13" t="s">
        <v>75</v>
      </c>
      <c r="AY1752" s="217" t="s">
        <v>137</v>
      </c>
    </row>
    <row r="1753" spans="1:65" s="12" customFormat="1">
      <c r="B1753" s="197"/>
      <c r="C1753" s="198"/>
      <c r="D1753" s="192" t="s">
        <v>147</v>
      </c>
      <c r="E1753" s="199" t="s">
        <v>1</v>
      </c>
      <c r="F1753" s="200" t="s">
        <v>1304</v>
      </c>
      <c r="G1753" s="198"/>
      <c r="H1753" s="199" t="s">
        <v>1</v>
      </c>
      <c r="I1753" s="201"/>
      <c r="J1753" s="198"/>
      <c r="K1753" s="198"/>
      <c r="L1753" s="202"/>
      <c r="M1753" s="203"/>
      <c r="N1753" s="204"/>
      <c r="O1753" s="204"/>
      <c r="P1753" s="204"/>
      <c r="Q1753" s="204"/>
      <c r="R1753" s="204"/>
      <c r="S1753" s="204"/>
      <c r="T1753" s="205"/>
      <c r="AT1753" s="206" t="s">
        <v>147</v>
      </c>
      <c r="AU1753" s="206" t="s">
        <v>83</v>
      </c>
      <c r="AV1753" s="12" t="s">
        <v>83</v>
      </c>
      <c r="AW1753" s="12" t="s">
        <v>31</v>
      </c>
      <c r="AX1753" s="12" t="s">
        <v>75</v>
      </c>
      <c r="AY1753" s="206" t="s">
        <v>137</v>
      </c>
    </row>
    <row r="1754" spans="1:65" s="13" customFormat="1">
      <c r="B1754" s="207"/>
      <c r="C1754" s="208"/>
      <c r="D1754" s="192" t="s">
        <v>147</v>
      </c>
      <c r="E1754" s="209" t="s">
        <v>1</v>
      </c>
      <c r="F1754" s="210" t="s">
        <v>2911</v>
      </c>
      <c r="G1754" s="208"/>
      <c r="H1754" s="211">
        <v>770</v>
      </c>
      <c r="I1754" s="212"/>
      <c r="J1754" s="208"/>
      <c r="K1754" s="208"/>
      <c r="L1754" s="213"/>
      <c r="M1754" s="214"/>
      <c r="N1754" s="215"/>
      <c r="O1754" s="215"/>
      <c r="P1754" s="215"/>
      <c r="Q1754" s="215"/>
      <c r="R1754" s="215"/>
      <c r="S1754" s="215"/>
      <c r="T1754" s="216"/>
      <c r="AT1754" s="217" t="s">
        <v>147</v>
      </c>
      <c r="AU1754" s="217" t="s">
        <v>83</v>
      </c>
      <c r="AV1754" s="13" t="s">
        <v>85</v>
      </c>
      <c r="AW1754" s="13" t="s">
        <v>31</v>
      </c>
      <c r="AX1754" s="13" t="s">
        <v>75</v>
      </c>
      <c r="AY1754" s="217" t="s">
        <v>137</v>
      </c>
    </row>
    <row r="1755" spans="1:65" s="12" customFormat="1">
      <c r="B1755" s="197"/>
      <c r="C1755" s="198"/>
      <c r="D1755" s="192" t="s">
        <v>147</v>
      </c>
      <c r="E1755" s="199" t="s">
        <v>1</v>
      </c>
      <c r="F1755" s="200" t="s">
        <v>2397</v>
      </c>
      <c r="G1755" s="198"/>
      <c r="H1755" s="199" t="s">
        <v>1</v>
      </c>
      <c r="I1755" s="201"/>
      <c r="J1755" s="198"/>
      <c r="K1755" s="198"/>
      <c r="L1755" s="202"/>
      <c r="M1755" s="203"/>
      <c r="N1755" s="204"/>
      <c r="O1755" s="204"/>
      <c r="P1755" s="204"/>
      <c r="Q1755" s="204"/>
      <c r="R1755" s="204"/>
      <c r="S1755" s="204"/>
      <c r="T1755" s="205"/>
      <c r="AT1755" s="206" t="s">
        <v>147</v>
      </c>
      <c r="AU1755" s="206" t="s">
        <v>83</v>
      </c>
      <c r="AV1755" s="12" t="s">
        <v>83</v>
      </c>
      <c r="AW1755" s="12" t="s">
        <v>31</v>
      </c>
      <c r="AX1755" s="12" t="s">
        <v>75</v>
      </c>
      <c r="AY1755" s="206" t="s">
        <v>137</v>
      </c>
    </row>
    <row r="1756" spans="1:65" s="13" customFormat="1">
      <c r="B1756" s="207"/>
      <c r="C1756" s="208"/>
      <c r="D1756" s="192" t="s">
        <v>147</v>
      </c>
      <c r="E1756" s="209" t="s">
        <v>1</v>
      </c>
      <c r="F1756" s="210" t="s">
        <v>2848</v>
      </c>
      <c r="G1756" s="208"/>
      <c r="H1756" s="211">
        <v>202</v>
      </c>
      <c r="I1756" s="212"/>
      <c r="J1756" s="208"/>
      <c r="K1756" s="208"/>
      <c r="L1756" s="213"/>
      <c r="M1756" s="214"/>
      <c r="N1756" s="215"/>
      <c r="O1756" s="215"/>
      <c r="P1756" s="215"/>
      <c r="Q1756" s="215"/>
      <c r="R1756" s="215"/>
      <c r="S1756" s="215"/>
      <c r="T1756" s="216"/>
      <c r="AT1756" s="217" t="s">
        <v>147</v>
      </c>
      <c r="AU1756" s="217" t="s">
        <v>83</v>
      </c>
      <c r="AV1756" s="13" t="s">
        <v>85</v>
      </c>
      <c r="AW1756" s="13" t="s">
        <v>31</v>
      </c>
      <c r="AX1756" s="13" t="s">
        <v>75</v>
      </c>
      <c r="AY1756" s="217" t="s">
        <v>137</v>
      </c>
    </row>
    <row r="1757" spans="1:65" s="12" customFormat="1">
      <c r="B1757" s="197"/>
      <c r="C1757" s="198"/>
      <c r="D1757" s="192" t="s">
        <v>147</v>
      </c>
      <c r="E1757" s="199" t="s">
        <v>1</v>
      </c>
      <c r="F1757" s="200" t="s">
        <v>1305</v>
      </c>
      <c r="G1757" s="198"/>
      <c r="H1757" s="199" t="s">
        <v>1</v>
      </c>
      <c r="I1757" s="201"/>
      <c r="J1757" s="198"/>
      <c r="K1757" s="198"/>
      <c r="L1757" s="202"/>
      <c r="M1757" s="203"/>
      <c r="N1757" s="204"/>
      <c r="O1757" s="204"/>
      <c r="P1757" s="204"/>
      <c r="Q1757" s="204"/>
      <c r="R1757" s="204"/>
      <c r="S1757" s="204"/>
      <c r="T1757" s="205"/>
      <c r="AT1757" s="206" t="s">
        <v>147</v>
      </c>
      <c r="AU1757" s="206" t="s">
        <v>83</v>
      </c>
      <c r="AV1757" s="12" t="s">
        <v>83</v>
      </c>
      <c r="AW1757" s="12" t="s">
        <v>31</v>
      </c>
      <c r="AX1757" s="12" t="s">
        <v>75</v>
      </c>
      <c r="AY1757" s="206" t="s">
        <v>137</v>
      </c>
    </row>
    <row r="1758" spans="1:65" s="13" customFormat="1">
      <c r="B1758" s="207"/>
      <c r="C1758" s="208"/>
      <c r="D1758" s="192" t="s">
        <v>147</v>
      </c>
      <c r="E1758" s="209" t="s">
        <v>1</v>
      </c>
      <c r="F1758" s="210" t="s">
        <v>2849</v>
      </c>
      <c r="G1758" s="208"/>
      <c r="H1758" s="211">
        <v>682</v>
      </c>
      <c r="I1758" s="212"/>
      <c r="J1758" s="208"/>
      <c r="K1758" s="208"/>
      <c r="L1758" s="213"/>
      <c r="M1758" s="214"/>
      <c r="N1758" s="215"/>
      <c r="O1758" s="215"/>
      <c r="P1758" s="215"/>
      <c r="Q1758" s="215"/>
      <c r="R1758" s="215"/>
      <c r="S1758" s="215"/>
      <c r="T1758" s="216"/>
      <c r="AT1758" s="217" t="s">
        <v>147</v>
      </c>
      <c r="AU1758" s="217" t="s">
        <v>83</v>
      </c>
      <c r="AV1758" s="13" t="s">
        <v>85</v>
      </c>
      <c r="AW1758" s="13" t="s">
        <v>31</v>
      </c>
      <c r="AX1758" s="13" t="s">
        <v>75</v>
      </c>
      <c r="AY1758" s="217" t="s">
        <v>137</v>
      </c>
    </row>
    <row r="1759" spans="1:65" s="12" customFormat="1">
      <c r="B1759" s="197"/>
      <c r="C1759" s="198"/>
      <c r="D1759" s="192" t="s">
        <v>147</v>
      </c>
      <c r="E1759" s="199" t="s">
        <v>1</v>
      </c>
      <c r="F1759" s="200" t="s">
        <v>2763</v>
      </c>
      <c r="G1759" s="198"/>
      <c r="H1759" s="199" t="s">
        <v>1</v>
      </c>
      <c r="I1759" s="201"/>
      <c r="J1759" s="198"/>
      <c r="K1759" s="198"/>
      <c r="L1759" s="202"/>
      <c r="M1759" s="203"/>
      <c r="N1759" s="204"/>
      <c r="O1759" s="204"/>
      <c r="P1759" s="204"/>
      <c r="Q1759" s="204"/>
      <c r="R1759" s="204"/>
      <c r="S1759" s="204"/>
      <c r="T1759" s="205"/>
      <c r="AT1759" s="206" t="s">
        <v>147</v>
      </c>
      <c r="AU1759" s="206" t="s">
        <v>83</v>
      </c>
      <c r="AV1759" s="12" t="s">
        <v>83</v>
      </c>
      <c r="AW1759" s="12" t="s">
        <v>31</v>
      </c>
      <c r="AX1759" s="12" t="s">
        <v>75</v>
      </c>
      <c r="AY1759" s="206" t="s">
        <v>137</v>
      </c>
    </row>
    <row r="1760" spans="1:65" s="13" customFormat="1">
      <c r="B1760" s="207"/>
      <c r="C1760" s="208"/>
      <c r="D1760" s="192" t="s">
        <v>147</v>
      </c>
      <c r="E1760" s="209" t="s">
        <v>1</v>
      </c>
      <c r="F1760" s="210" t="s">
        <v>1448</v>
      </c>
      <c r="G1760" s="208"/>
      <c r="H1760" s="211">
        <v>36</v>
      </c>
      <c r="I1760" s="212"/>
      <c r="J1760" s="208"/>
      <c r="K1760" s="208"/>
      <c r="L1760" s="213"/>
      <c r="M1760" s="214"/>
      <c r="N1760" s="215"/>
      <c r="O1760" s="215"/>
      <c r="P1760" s="215"/>
      <c r="Q1760" s="215"/>
      <c r="R1760" s="215"/>
      <c r="S1760" s="215"/>
      <c r="T1760" s="216"/>
      <c r="AT1760" s="217" t="s">
        <v>147</v>
      </c>
      <c r="AU1760" s="217" t="s">
        <v>83</v>
      </c>
      <c r="AV1760" s="13" t="s">
        <v>85</v>
      </c>
      <c r="AW1760" s="13" t="s">
        <v>31</v>
      </c>
      <c r="AX1760" s="13" t="s">
        <v>75</v>
      </c>
      <c r="AY1760" s="217" t="s">
        <v>137</v>
      </c>
    </row>
    <row r="1761" spans="1:65" s="12" customFormat="1">
      <c r="B1761" s="197"/>
      <c r="C1761" s="198"/>
      <c r="D1761" s="192" t="s">
        <v>147</v>
      </c>
      <c r="E1761" s="199" t="s">
        <v>1</v>
      </c>
      <c r="F1761" s="200" t="s">
        <v>2765</v>
      </c>
      <c r="G1761" s="198"/>
      <c r="H1761" s="199" t="s">
        <v>1</v>
      </c>
      <c r="I1761" s="201"/>
      <c r="J1761" s="198"/>
      <c r="K1761" s="198"/>
      <c r="L1761" s="202"/>
      <c r="M1761" s="203"/>
      <c r="N1761" s="204"/>
      <c r="O1761" s="204"/>
      <c r="P1761" s="204"/>
      <c r="Q1761" s="204"/>
      <c r="R1761" s="204"/>
      <c r="S1761" s="204"/>
      <c r="T1761" s="205"/>
      <c r="AT1761" s="206" t="s">
        <v>147</v>
      </c>
      <c r="AU1761" s="206" t="s">
        <v>83</v>
      </c>
      <c r="AV1761" s="12" t="s">
        <v>83</v>
      </c>
      <c r="AW1761" s="12" t="s">
        <v>31</v>
      </c>
      <c r="AX1761" s="12" t="s">
        <v>75</v>
      </c>
      <c r="AY1761" s="206" t="s">
        <v>137</v>
      </c>
    </row>
    <row r="1762" spans="1:65" s="13" customFormat="1">
      <c r="B1762" s="207"/>
      <c r="C1762" s="208"/>
      <c r="D1762" s="192" t="s">
        <v>147</v>
      </c>
      <c r="E1762" s="209" t="s">
        <v>1</v>
      </c>
      <c r="F1762" s="210" t="s">
        <v>1448</v>
      </c>
      <c r="G1762" s="208"/>
      <c r="H1762" s="211">
        <v>36</v>
      </c>
      <c r="I1762" s="212"/>
      <c r="J1762" s="208"/>
      <c r="K1762" s="208"/>
      <c r="L1762" s="213"/>
      <c r="M1762" s="214"/>
      <c r="N1762" s="215"/>
      <c r="O1762" s="215"/>
      <c r="P1762" s="215"/>
      <c r="Q1762" s="215"/>
      <c r="R1762" s="215"/>
      <c r="S1762" s="215"/>
      <c r="T1762" s="216"/>
      <c r="AT1762" s="217" t="s">
        <v>147</v>
      </c>
      <c r="AU1762" s="217" t="s">
        <v>83</v>
      </c>
      <c r="AV1762" s="13" t="s">
        <v>85</v>
      </c>
      <c r="AW1762" s="13" t="s">
        <v>31</v>
      </c>
      <c r="AX1762" s="13" t="s">
        <v>75</v>
      </c>
      <c r="AY1762" s="217" t="s">
        <v>137</v>
      </c>
    </row>
    <row r="1763" spans="1:65" s="14" customFormat="1">
      <c r="B1763" s="218"/>
      <c r="C1763" s="219"/>
      <c r="D1763" s="192" t="s">
        <v>147</v>
      </c>
      <c r="E1763" s="220" t="s">
        <v>1</v>
      </c>
      <c r="F1763" s="221" t="s">
        <v>152</v>
      </c>
      <c r="G1763" s="219"/>
      <c r="H1763" s="222">
        <v>2682</v>
      </c>
      <c r="I1763" s="223"/>
      <c r="J1763" s="219"/>
      <c r="K1763" s="219"/>
      <c r="L1763" s="224"/>
      <c r="M1763" s="225"/>
      <c r="N1763" s="226"/>
      <c r="O1763" s="226"/>
      <c r="P1763" s="226"/>
      <c r="Q1763" s="226"/>
      <c r="R1763" s="226"/>
      <c r="S1763" s="226"/>
      <c r="T1763" s="227"/>
      <c r="AT1763" s="228" t="s">
        <v>147</v>
      </c>
      <c r="AU1763" s="228" t="s">
        <v>83</v>
      </c>
      <c r="AV1763" s="14" t="s">
        <v>144</v>
      </c>
      <c r="AW1763" s="14" t="s">
        <v>31</v>
      </c>
      <c r="AX1763" s="14" t="s">
        <v>83</v>
      </c>
      <c r="AY1763" s="228" t="s">
        <v>137</v>
      </c>
    </row>
    <row r="1764" spans="1:65" s="2" customFormat="1" ht="24.2" customHeight="1">
      <c r="A1764" s="34"/>
      <c r="B1764" s="35"/>
      <c r="C1764" s="229" t="s">
        <v>1030</v>
      </c>
      <c r="D1764" s="229" t="s">
        <v>678</v>
      </c>
      <c r="E1764" s="230" t="s">
        <v>914</v>
      </c>
      <c r="F1764" s="231" t="s">
        <v>915</v>
      </c>
      <c r="G1764" s="232" t="s">
        <v>141</v>
      </c>
      <c r="H1764" s="233">
        <v>2682</v>
      </c>
      <c r="I1764" s="234"/>
      <c r="J1764" s="235">
        <f>ROUND(I1764*H1764,2)</f>
        <v>0</v>
      </c>
      <c r="K1764" s="231" t="s">
        <v>142</v>
      </c>
      <c r="L1764" s="39"/>
      <c r="M1764" s="236" t="s">
        <v>1</v>
      </c>
      <c r="N1764" s="237" t="s">
        <v>40</v>
      </c>
      <c r="O1764" s="71"/>
      <c r="P1764" s="188">
        <f>O1764*H1764</f>
        <v>0</v>
      </c>
      <c r="Q1764" s="188">
        <v>0</v>
      </c>
      <c r="R1764" s="188">
        <f>Q1764*H1764</f>
        <v>0</v>
      </c>
      <c r="S1764" s="188">
        <v>0</v>
      </c>
      <c r="T1764" s="189">
        <f>S1764*H1764</f>
        <v>0</v>
      </c>
      <c r="U1764" s="34"/>
      <c r="V1764" s="34"/>
      <c r="W1764" s="34"/>
      <c r="X1764" s="34"/>
      <c r="Y1764" s="34"/>
      <c r="Z1764" s="34"/>
      <c r="AA1764" s="34"/>
      <c r="AB1764" s="34"/>
      <c r="AC1764" s="34"/>
      <c r="AD1764" s="34"/>
      <c r="AE1764" s="34"/>
      <c r="AR1764" s="190" t="s">
        <v>144</v>
      </c>
      <c r="AT1764" s="190" t="s">
        <v>678</v>
      </c>
      <c r="AU1764" s="190" t="s">
        <v>83</v>
      </c>
      <c r="AY1764" s="17" t="s">
        <v>137</v>
      </c>
      <c r="BE1764" s="191">
        <f>IF(N1764="základní",J1764,0)</f>
        <v>0</v>
      </c>
      <c r="BF1764" s="191">
        <f>IF(N1764="snížená",J1764,0)</f>
        <v>0</v>
      </c>
      <c r="BG1764" s="191">
        <f>IF(N1764="zákl. přenesená",J1764,0)</f>
        <v>0</v>
      </c>
      <c r="BH1764" s="191">
        <f>IF(N1764="sníž. přenesená",J1764,0)</f>
        <v>0</v>
      </c>
      <c r="BI1764" s="191">
        <f>IF(N1764="nulová",J1764,0)</f>
        <v>0</v>
      </c>
      <c r="BJ1764" s="17" t="s">
        <v>83</v>
      </c>
      <c r="BK1764" s="191">
        <f>ROUND(I1764*H1764,2)</f>
        <v>0</v>
      </c>
      <c r="BL1764" s="17" t="s">
        <v>144</v>
      </c>
      <c r="BM1764" s="190" t="s">
        <v>2912</v>
      </c>
    </row>
    <row r="1765" spans="1:65" s="2" customFormat="1" ht="58.5">
      <c r="A1765" s="34"/>
      <c r="B1765" s="35"/>
      <c r="C1765" s="36"/>
      <c r="D1765" s="192" t="s">
        <v>146</v>
      </c>
      <c r="E1765" s="36"/>
      <c r="F1765" s="193" t="s">
        <v>917</v>
      </c>
      <c r="G1765" s="36"/>
      <c r="H1765" s="36"/>
      <c r="I1765" s="194"/>
      <c r="J1765" s="36"/>
      <c r="K1765" s="36"/>
      <c r="L1765" s="39"/>
      <c r="M1765" s="195"/>
      <c r="N1765" s="196"/>
      <c r="O1765" s="71"/>
      <c r="P1765" s="71"/>
      <c r="Q1765" s="71"/>
      <c r="R1765" s="71"/>
      <c r="S1765" s="71"/>
      <c r="T1765" s="72"/>
      <c r="U1765" s="34"/>
      <c r="V1765" s="34"/>
      <c r="W1765" s="34"/>
      <c r="X1765" s="34"/>
      <c r="Y1765" s="34"/>
      <c r="Z1765" s="34"/>
      <c r="AA1765" s="34"/>
      <c r="AB1765" s="34"/>
      <c r="AC1765" s="34"/>
      <c r="AD1765" s="34"/>
      <c r="AE1765" s="34"/>
      <c r="AT1765" s="17" t="s">
        <v>146</v>
      </c>
      <c r="AU1765" s="17" t="s">
        <v>83</v>
      </c>
    </row>
    <row r="1766" spans="1:65" s="13" customFormat="1">
      <c r="B1766" s="207"/>
      <c r="C1766" s="208"/>
      <c r="D1766" s="192" t="s">
        <v>147</v>
      </c>
      <c r="E1766" s="209" t="s">
        <v>1</v>
      </c>
      <c r="F1766" s="210" t="s">
        <v>2910</v>
      </c>
      <c r="G1766" s="208"/>
      <c r="H1766" s="211">
        <v>78</v>
      </c>
      <c r="I1766" s="212"/>
      <c r="J1766" s="208"/>
      <c r="K1766" s="208"/>
      <c r="L1766" s="213"/>
      <c r="M1766" s="214"/>
      <c r="N1766" s="215"/>
      <c r="O1766" s="215"/>
      <c r="P1766" s="215"/>
      <c r="Q1766" s="215"/>
      <c r="R1766" s="215"/>
      <c r="S1766" s="215"/>
      <c r="T1766" s="216"/>
      <c r="AT1766" s="217" t="s">
        <v>147</v>
      </c>
      <c r="AU1766" s="217" t="s">
        <v>83</v>
      </c>
      <c r="AV1766" s="13" t="s">
        <v>85</v>
      </c>
      <c r="AW1766" s="13" t="s">
        <v>31</v>
      </c>
      <c r="AX1766" s="13" t="s">
        <v>75</v>
      </c>
      <c r="AY1766" s="217" t="s">
        <v>137</v>
      </c>
    </row>
    <row r="1767" spans="1:65" s="12" customFormat="1">
      <c r="B1767" s="197"/>
      <c r="C1767" s="198"/>
      <c r="D1767" s="192" t="s">
        <v>147</v>
      </c>
      <c r="E1767" s="199" t="s">
        <v>1</v>
      </c>
      <c r="F1767" s="200" t="s">
        <v>1301</v>
      </c>
      <c r="G1767" s="198"/>
      <c r="H1767" s="199" t="s">
        <v>1</v>
      </c>
      <c r="I1767" s="201"/>
      <c r="J1767" s="198"/>
      <c r="K1767" s="198"/>
      <c r="L1767" s="202"/>
      <c r="M1767" s="203"/>
      <c r="N1767" s="204"/>
      <c r="O1767" s="204"/>
      <c r="P1767" s="204"/>
      <c r="Q1767" s="204"/>
      <c r="R1767" s="204"/>
      <c r="S1767" s="204"/>
      <c r="T1767" s="205"/>
      <c r="AT1767" s="206" t="s">
        <v>147</v>
      </c>
      <c r="AU1767" s="206" t="s">
        <v>83</v>
      </c>
      <c r="AV1767" s="12" t="s">
        <v>83</v>
      </c>
      <c r="AW1767" s="12" t="s">
        <v>31</v>
      </c>
      <c r="AX1767" s="12" t="s">
        <v>75</v>
      </c>
      <c r="AY1767" s="206" t="s">
        <v>137</v>
      </c>
    </row>
    <row r="1768" spans="1:65" s="13" customFormat="1">
      <c r="B1768" s="207"/>
      <c r="C1768" s="208"/>
      <c r="D1768" s="192" t="s">
        <v>147</v>
      </c>
      <c r="E1768" s="209" t="s">
        <v>1</v>
      </c>
      <c r="F1768" s="210" t="s">
        <v>2847</v>
      </c>
      <c r="G1768" s="208"/>
      <c r="H1768" s="211">
        <v>878</v>
      </c>
      <c r="I1768" s="212"/>
      <c r="J1768" s="208"/>
      <c r="K1768" s="208"/>
      <c r="L1768" s="213"/>
      <c r="M1768" s="214"/>
      <c r="N1768" s="215"/>
      <c r="O1768" s="215"/>
      <c r="P1768" s="215"/>
      <c r="Q1768" s="215"/>
      <c r="R1768" s="215"/>
      <c r="S1768" s="215"/>
      <c r="T1768" s="216"/>
      <c r="AT1768" s="217" t="s">
        <v>147</v>
      </c>
      <c r="AU1768" s="217" t="s">
        <v>83</v>
      </c>
      <c r="AV1768" s="13" t="s">
        <v>85</v>
      </c>
      <c r="AW1768" s="13" t="s">
        <v>31</v>
      </c>
      <c r="AX1768" s="13" t="s">
        <v>75</v>
      </c>
      <c r="AY1768" s="217" t="s">
        <v>137</v>
      </c>
    </row>
    <row r="1769" spans="1:65" s="12" customFormat="1">
      <c r="B1769" s="197"/>
      <c r="C1769" s="198"/>
      <c r="D1769" s="192" t="s">
        <v>147</v>
      </c>
      <c r="E1769" s="199" t="s">
        <v>1</v>
      </c>
      <c r="F1769" s="200" t="s">
        <v>1304</v>
      </c>
      <c r="G1769" s="198"/>
      <c r="H1769" s="199" t="s">
        <v>1</v>
      </c>
      <c r="I1769" s="201"/>
      <c r="J1769" s="198"/>
      <c r="K1769" s="198"/>
      <c r="L1769" s="202"/>
      <c r="M1769" s="203"/>
      <c r="N1769" s="204"/>
      <c r="O1769" s="204"/>
      <c r="P1769" s="204"/>
      <c r="Q1769" s="204"/>
      <c r="R1769" s="204"/>
      <c r="S1769" s="204"/>
      <c r="T1769" s="205"/>
      <c r="AT1769" s="206" t="s">
        <v>147</v>
      </c>
      <c r="AU1769" s="206" t="s">
        <v>83</v>
      </c>
      <c r="AV1769" s="12" t="s">
        <v>83</v>
      </c>
      <c r="AW1769" s="12" t="s">
        <v>31</v>
      </c>
      <c r="AX1769" s="12" t="s">
        <v>75</v>
      </c>
      <c r="AY1769" s="206" t="s">
        <v>137</v>
      </c>
    </row>
    <row r="1770" spans="1:65" s="13" customFormat="1">
      <c r="B1770" s="207"/>
      <c r="C1770" s="208"/>
      <c r="D1770" s="192" t="s">
        <v>147</v>
      </c>
      <c r="E1770" s="209" t="s">
        <v>1</v>
      </c>
      <c r="F1770" s="210" t="s">
        <v>2911</v>
      </c>
      <c r="G1770" s="208"/>
      <c r="H1770" s="211">
        <v>770</v>
      </c>
      <c r="I1770" s="212"/>
      <c r="J1770" s="208"/>
      <c r="K1770" s="208"/>
      <c r="L1770" s="213"/>
      <c r="M1770" s="214"/>
      <c r="N1770" s="215"/>
      <c r="O1770" s="215"/>
      <c r="P1770" s="215"/>
      <c r="Q1770" s="215"/>
      <c r="R1770" s="215"/>
      <c r="S1770" s="215"/>
      <c r="T1770" s="216"/>
      <c r="AT1770" s="217" t="s">
        <v>147</v>
      </c>
      <c r="AU1770" s="217" t="s">
        <v>83</v>
      </c>
      <c r="AV1770" s="13" t="s">
        <v>85</v>
      </c>
      <c r="AW1770" s="13" t="s">
        <v>31</v>
      </c>
      <c r="AX1770" s="13" t="s">
        <v>75</v>
      </c>
      <c r="AY1770" s="217" t="s">
        <v>137</v>
      </c>
    </row>
    <row r="1771" spans="1:65" s="12" customFormat="1">
      <c r="B1771" s="197"/>
      <c r="C1771" s="198"/>
      <c r="D1771" s="192" t="s">
        <v>147</v>
      </c>
      <c r="E1771" s="199" t="s">
        <v>1</v>
      </c>
      <c r="F1771" s="200" t="s">
        <v>2397</v>
      </c>
      <c r="G1771" s="198"/>
      <c r="H1771" s="199" t="s">
        <v>1</v>
      </c>
      <c r="I1771" s="201"/>
      <c r="J1771" s="198"/>
      <c r="K1771" s="198"/>
      <c r="L1771" s="202"/>
      <c r="M1771" s="203"/>
      <c r="N1771" s="204"/>
      <c r="O1771" s="204"/>
      <c r="P1771" s="204"/>
      <c r="Q1771" s="204"/>
      <c r="R1771" s="204"/>
      <c r="S1771" s="204"/>
      <c r="T1771" s="205"/>
      <c r="AT1771" s="206" t="s">
        <v>147</v>
      </c>
      <c r="AU1771" s="206" t="s">
        <v>83</v>
      </c>
      <c r="AV1771" s="12" t="s">
        <v>83</v>
      </c>
      <c r="AW1771" s="12" t="s">
        <v>31</v>
      </c>
      <c r="AX1771" s="12" t="s">
        <v>75</v>
      </c>
      <c r="AY1771" s="206" t="s">
        <v>137</v>
      </c>
    </row>
    <row r="1772" spans="1:65" s="13" customFormat="1">
      <c r="B1772" s="207"/>
      <c r="C1772" s="208"/>
      <c r="D1772" s="192" t="s">
        <v>147</v>
      </c>
      <c r="E1772" s="209" t="s">
        <v>1</v>
      </c>
      <c r="F1772" s="210" t="s">
        <v>2848</v>
      </c>
      <c r="G1772" s="208"/>
      <c r="H1772" s="211">
        <v>202</v>
      </c>
      <c r="I1772" s="212"/>
      <c r="J1772" s="208"/>
      <c r="K1772" s="208"/>
      <c r="L1772" s="213"/>
      <c r="M1772" s="214"/>
      <c r="N1772" s="215"/>
      <c r="O1772" s="215"/>
      <c r="P1772" s="215"/>
      <c r="Q1772" s="215"/>
      <c r="R1772" s="215"/>
      <c r="S1772" s="215"/>
      <c r="T1772" s="216"/>
      <c r="AT1772" s="217" t="s">
        <v>147</v>
      </c>
      <c r="AU1772" s="217" t="s">
        <v>83</v>
      </c>
      <c r="AV1772" s="13" t="s">
        <v>85</v>
      </c>
      <c r="AW1772" s="13" t="s">
        <v>31</v>
      </c>
      <c r="AX1772" s="13" t="s">
        <v>75</v>
      </c>
      <c r="AY1772" s="217" t="s">
        <v>137</v>
      </c>
    </row>
    <row r="1773" spans="1:65" s="12" customFormat="1">
      <c r="B1773" s="197"/>
      <c r="C1773" s="198"/>
      <c r="D1773" s="192" t="s">
        <v>147</v>
      </c>
      <c r="E1773" s="199" t="s">
        <v>1</v>
      </c>
      <c r="F1773" s="200" t="s">
        <v>1305</v>
      </c>
      <c r="G1773" s="198"/>
      <c r="H1773" s="199" t="s">
        <v>1</v>
      </c>
      <c r="I1773" s="201"/>
      <c r="J1773" s="198"/>
      <c r="K1773" s="198"/>
      <c r="L1773" s="202"/>
      <c r="M1773" s="203"/>
      <c r="N1773" s="204"/>
      <c r="O1773" s="204"/>
      <c r="P1773" s="204"/>
      <c r="Q1773" s="204"/>
      <c r="R1773" s="204"/>
      <c r="S1773" s="204"/>
      <c r="T1773" s="205"/>
      <c r="AT1773" s="206" t="s">
        <v>147</v>
      </c>
      <c r="AU1773" s="206" t="s">
        <v>83</v>
      </c>
      <c r="AV1773" s="12" t="s">
        <v>83</v>
      </c>
      <c r="AW1773" s="12" t="s">
        <v>31</v>
      </c>
      <c r="AX1773" s="12" t="s">
        <v>75</v>
      </c>
      <c r="AY1773" s="206" t="s">
        <v>137</v>
      </c>
    </row>
    <row r="1774" spans="1:65" s="13" customFormat="1">
      <c r="B1774" s="207"/>
      <c r="C1774" s="208"/>
      <c r="D1774" s="192" t="s">
        <v>147</v>
      </c>
      <c r="E1774" s="209" t="s">
        <v>1</v>
      </c>
      <c r="F1774" s="210" t="s">
        <v>2849</v>
      </c>
      <c r="G1774" s="208"/>
      <c r="H1774" s="211">
        <v>682</v>
      </c>
      <c r="I1774" s="212"/>
      <c r="J1774" s="208"/>
      <c r="K1774" s="208"/>
      <c r="L1774" s="213"/>
      <c r="M1774" s="214"/>
      <c r="N1774" s="215"/>
      <c r="O1774" s="215"/>
      <c r="P1774" s="215"/>
      <c r="Q1774" s="215"/>
      <c r="R1774" s="215"/>
      <c r="S1774" s="215"/>
      <c r="T1774" s="216"/>
      <c r="AT1774" s="217" t="s">
        <v>147</v>
      </c>
      <c r="AU1774" s="217" t="s">
        <v>83</v>
      </c>
      <c r="AV1774" s="13" t="s">
        <v>85</v>
      </c>
      <c r="AW1774" s="13" t="s">
        <v>31</v>
      </c>
      <c r="AX1774" s="13" t="s">
        <v>75</v>
      </c>
      <c r="AY1774" s="217" t="s">
        <v>137</v>
      </c>
    </row>
    <row r="1775" spans="1:65" s="12" customFormat="1">
      <c r="B1775" s="197"/>
      <c r="C1775" s="198"/>
      <c r="D1775" s="192" t="s">
        <v>147</v>
      </c>
      <c r="E1775" s="199" t="s">
        <v>1</v>
      </c>
      <c r="F1775" s="200" t="s">
        <v>2763</v>
      </c>
      <c r="G1775" s="198"/>
      <c r="H1775" s="199" t="s">
        <v>1</v>
      </c>
      <c r="I1775" s="201"/>
      <c r="J1775" s="198"/>
      <c r="K1775" s="198"/>
      <c r="L1775" s="202"/>
      <c r="M1775" s="203"/>
      <c r="N1775" s="204"/>
      <c r="O1775" s="204"/>
      <c r="P1775" s="204"/>
      <c r="Q1775" s="204"/>
      <c r="R1775" s="204"/>
      <c r="S1775" s="204"/>
      <c r="T1775" s="205"/>
      <c r="AT1775" s="206" t="s">
        <v>147</v>
      </c>
      <c r="AU1775" s="206" t="s">
        <v>83</v>
      </c>
      <c r="AV1775" s="12" t="s">
        <v>83</v>
      </c>
      <c r="AW1775" s="12" t="s">
        <v>31</v>
      </c>
      <c r="AX1775" s="12" t="s">
        <v>75</v>
      </c>
      <c r="AY1775" s="206" t="s">
        <v>137</v>
      </c>
    </row>
    <row r="1776" spans="1:65" s="13" customFormat="1">
      <c r="B1776" s="207"/>
      <c r="C1776" s="208"/>
      <c r="D1776" s="192" t="s">
        <v>147</v>
      </c>
      <c r="E1776" s="209" t="s">
        <v>1</v>
      </c>
      <c r="F1776" s="210" t="s">
        <v>1448</v>
      </c>
      <c r="G1776" s="208"/>
      <c r="H1776" s="211">
        <v>36</v>
      </c>
      <c r="I1776" s="212"/>
      <c r="J1776" s="208"/>
      <c r="K1776" s="208"/>
      <c r="L1776" s="213"/>
      <c r="M1776" s="214"/>
      <c r="N1776" s="215"/>
      <c r="O1776" s="215"/>
      <c r="P1776" s="215"/>
      <c r="Q1776" s="215"/>
      <c r="R1776" s="215"/>
      <c r="S1776" s="215"/>
      <c r="T1776" s="216"/>
      <c r="AT1776" s="217" t="s">
        <v>147</v>
      </c>
      <c r="AU1776" s="217" t="s">
        <v>83</v>
      </c>
      <c r="AV1776" s="13" t="s">
        <v>85</v>
      </c>
      <c r="AW1776" s="13" t="s">
        <v>31</v>
      </c>
      <c r="AX1776" s="13" t="s">
        <v>75</v>
      </c>
      <c r="AY1776" s="217" t="s">
        <v>137</v>
      </c>
    </row>
    <row r="1777" spans="1:65" s="12" customFormat="1">
      <c r="B1777" s="197"/>
      <c r="C1777" s="198"/>
      <c r="D1777" s="192" t="s">
        <v>147</v>
      </c>
      <c r="E1777" s="199" t="s">
        <v>1</v>
      </c>
      <c r="F1777" s="200" t="s">
        <v>2765</v>
      </c>
      <c r="G1777" s="198"/>
      <c r="H1777" s="199" t="s">
        <v>1</v>
      </c>
      <c r="I1777" s="201"/>
      <c r="J1777" s="198"/>
      <c r="K1777" s="198"/>
      <c r="L1777" s="202"/>
      <c r="M1777" s="203"/>
      <c r="N1777" s="204"/>
      <c r="O1777" s="204"/>
      <c r="P1777" s="204"/>
      <c r="Q1777" s="204"/>
      <c r="R1777" s="204"/>
      <c r="S1777" s="204"/>
      <c r="T1777" s="205"/>
      <c r="AT1777" s="206" t="s">
        <v>147</v>
      </c>
      <c r="AU1777" s="206" t="s">
        <v>83</v>
      </c>
      <c r="AV1777" s="12" t="s">
        <v>83</v>
      </c>
      <c r="AW1777" s="12" t="s">
        <v>31</v>
      </c>
      <c r="AX1777" s="12" t="s">
        <v>75</v>
      </c>
      <c r="AY1777" s="206" t="s">
        <v>137</v>
      </c>
    </row>
    <row r="1778" spans="1:65" s="13" customFormat="1">
      <c r="B1778" s="207"/>
      <c r="C1778" s="208"/>
      <c r="D1778" s="192" t="s">
        <v>147</v>
      </c>
      <c r="E1778" s="209" t="s">
        <v>1</v>
      </c>
      <c r="F1778" s="210" t="s">
        <v>1448</v>
      </c>
      <c r="G1778" s="208"/>
      <c r="H1778" s="211">
        <v>36</v>
      </c>
      <c r="I1778" s="212"/>
      <c r="J1778" s="208"/>
      <c r="K1778" s="208"/>
      <c r="L1778" s="213"/>
      <c r="M1778" s="214"/>
      <c r="N1778" s="215"/>
      <c r="O1778" s="215"/>
      <c r="P1778" s="215"/>
      <c r="Q1778" s="215"/>
      <c r="R1778" s="215"/>
      <c r="S1778" s="215"/>
      <c r="T1778" s="216"/>
      <c r="AT1778" s="217" t="s">
        <v>147</v>
      </c>
      <c r="AU1778" s="217" t="s">
        <v>83</v>
      </c>
      <c r="AV1778" s="13" t="s">
        <v>85</v>
      </c>
      <c r="AW1778" s="13" t="s">
        <v>31</v>
      </c>
      <c r="AX1778" s="13" t="s">
        <v>75</v>
      </c>
      <c r="AY1778" s="217" t="s">
        <v>137</v>
      </c>
    </row>
    <row r="1779" spans="1:65" s="14" customFormat="1">
      <c r="B1779" s="218"/>
      <c r="C1779" s="219"/>
      <c r="D1779" s="192" t="s">
        <v>147</v>
      </c>
      <c r="E1779" s="220" t="s">
        <v>1</v>
      </c>
      <c r="F1779" s="221" t="s">
        <v>152</v>
      </c>
      <c r="G1779" s="219"/>
      <c r="H1779" s="222">
        <v>2682</v>
      </c>
      <c r="I1779" s="223"/>
      <c r="J1779" s="219"/>
      <c r="K1779" s="219"/>
      <c r="L1779" s="224"/>
      <c r="M1779" s="225"/>
      <c r="N1779" s="226"/>
      <c r="O1779" s="226"/>
      <c r="P1779" s="226"/>
      <c r="Q1779" s="226"/>
      <c r="R1779" s="226"/>
      <c r="S1779" s="226"/>
      <c r="T1779" s="227"/>
      <c r="AT1779" s="228" t="s">
        <v>147</v>
      </c>
      <c r="AU1779" s="228" t="s">
        <v>83</v>
      </c>
      <c r="AV1779" s="14" t="s">
        <v>144</v>
      </c>
      <c r="AW1779" s="14" t="s">
        <v>31</v>
      </c>
      <c r="AX1779" s="14" t="s">
        <v>83</v>
      </c>
      <c r="AY1779" s="228" t="s">
        <v>137</v>
      </c>
    </row>
    <row r="1780" spans="1:65" s="2" customFormat="1" ht="24.2" customHeight="1">
      <c r="A1780" s="34"/>
      <c r="B1780" s="35"/>
      <c r="C1780" s="229" t="s">
        <v>1035</v>
      </c>
      <c r="D1780" s="229" t="s">
        <v>678</v>
      </c>
      <c r="E1780" s="230" t="s">
        <v>903</v>
      </c>
      <c r="F1780" s="231" t="s">
        <v>904</v>
      </c>
      <c r="G1780" s="232" t="s">
        <v>141</v>
      </c>
      <c r="H1780" s="233">
        <v>557.16399999999999</v>
      </c>
      <c r="I1780" s="234"/>
      <c r="J1780" s="235">
        <f>ROUND(I1780*H1780,2)</f>
        <v>0</v>
      </c>
      <c r="K1780" s="231" t="s">
        <v>142</v>
      </c>
      <c r="L1780" s="39"/>
      <c r="M1780" s="236" t="s">
        <v>1</v>
      </c>
      <c r="N1780" s="237" t="s">
        <v>40</v>
      </c>
      <c r="O1780" s="71"/>
      <c r="P1780" s="188">
        <f>O1780*H1780</f>
        <v>0</v>
      </c>
      <c r="Q1780" s="188">
        <v>0</v>
      </c>
      <c r="R1780" s="188">
        <f>Q1780*H1780</f>
        <v>0</v>
      </c>
      <c r="S1780" s="188">
        <v>0</v>
      </c>
      <c r="T1780" s="189">
        <f>S1780*H1780</f>
        <v>0</v>
      </c>
      <c r="U1780" s="34"/>
      <c r="V1780" s="34"/>
      <c r="W1780" s="34"/>
      <c r="X1780" s="34"/>
      <c r="Y1780" s="34"/>
      <c r="Z1780" s="34"/>
      <c r="AA1780" s="34"/>
      <c r="AB1780" s="34"/>
      <c r="AC1780" s="34"/>
      <c r="AD1780" s="34"/>
      <c r="AE1780" s="34"/>
      <c r="AR1780" s="190" t="s">
        <v>144</v>
      </c>
      <c r="AT1780" s="190" t="s">
        <v>678</v>
      </c>
      <c r="AU1780" s="190" t="s">
        <v>83</v>
      </c>
      <c r="AY1780" s="17" t="s">
        <v>137</v>
      </c>
      <c r="BE1780" s="191">
        <f>IF(N1780="základní",J1780,0)</f>
        <v>0</v>
      </c>
      <c r="BF1780" s="191">
        <f>IF(N1780="snížená",J1780,0)</f>
        <v>0</v>
      </c>
      <c r="BG1780" s="191">
        <f>IF(N1780="zákl. přenesená",J1780,0)</f>
        <v>0</v>
      </c>
      <c r="BH1780" s="191">
        <f>IF(N1780="sníž. přenesená",J1780,0)</f>
        <v>0</v>
      </c>
      <c r="BI1780" s="191">
        <f>IF(N1780="nulová",J1780,0)</f>
        <v>0</v>
      </c>
      <c r="BJ1780" s="17" t="s">
        <v>83</v>
      </c>
      <c r="BK1780" s="191">
        <f>ROUND(I1780*H1780,2)</f>
        <v>0</v>
      </c>
      <c r="BL1780" s="17" t="s">
        <v>144</v>
      </c>
      <c r="BM1780" s="190" t="s">
        <v>2913</v>
      </c>
    </row>
    <row r="1781" spans="1:65" s="2" customFormat="1" ht="48.75">
      <c r="A1781" s="34"/>
      <c r="B1781" s="35"/>
      <c r="C1781" s="36"/>
      <c r="D1781" s="192" t="s">
        <v>146</v>
      </c>
      <c r="E1781" s="36"/>
      <c r="F1781" s="193" t="s">
        <v>906</v>
      </c>
      <c r="G1781" s="36"/>
      <c r="H1781" s="36"/>
      <c r="I1781" s="194"/>
      <c r="J1781" s="36"/>
      <c r="K1781" s="36"/>
      <c r="L1781" s="39"/>
      <c r="M1781" s="195"/>
      <c r="N1781" s="196"/>
      <c r="O1781" s="71"/>
      <c r="P1781" s="71"/>
      <c r="Q1781" s="71"/>
      <c r="R1781" s="71"/>
      <c r="S1781" s="71"/>
      <c r="T1781" s="72"/>
      <c r="U1781" s="34"/>
      <c r="V1781" s="34"/>
      <c r="W1781" s="34"/>
      <c r="X1781" s="34"/>
      <c r="Y1781" s="34"/>
      <c r="Z1781" s="34"/>
      <c r="AA1781" s="34"/>
      <c r="AB1781" s="34"/>
      <c r="AC1781" s="34"/>
      <c r="AD1781" s="34"/>
      <c r="AE1781" s="34"/>
      <c r="AT1781" s="17" t="s">
        <v>146</v>
      </c>
      <c r="AU1781" s="17" t="s">
        <v>83</v>
      </c>
    </row>
    <row r="1782" spans="1:65" s="12" customFormat="1">
      <c r="B1782" s="197"/>
      <c r="C1782" s="198"/>
      <c r="D1782" s="192" t="s">
        <v>147</v>
      </c>
      <c r="E1782" s="199" t="s">
        <v>1</v>
      </c>
      <c r="F1782" s="200" t="s">
        <v>2428</v>
      </c>
      <c r="G1782" s="198"/>
      <c r="H1782" s="199" t="s">
        <v>1</v>
      </c>
      <c r="I1782" s="201"/>
      <c r="J1782" s="198"/>
      <c r="K1782" s="198"/>
      <c r="L1782" s="202"/>
      <c r="M1782" s="203"/>
      <c r="N1782" s="204"/>
      <c r="O1782" s="204"/>
      <c r="P1782" s="204"/>
      <c r="Q1782" s="204"/>
      <c r="R1782" s="204"/>
      <c r="S1782" s="204"/>
      <c r="T1782" s="205"/>
      <c r="AT1782" s="206" t="s">
        <v>147</v>
      </c>
      <c r="AU1782" s="206" t="s">
        <v>83</v>
      </c>
      <c r="AV1782" s="12" t="s">
        <v>83</v>
      </c>
      <c r="AW1782" s="12" t="s">
        <v>31</v>
      </c>
      <c r="AX1782" s="12" t="s">
        <v>75</v>
      </c>
      <c r="AY1782" s="206" t="s">
        <v>137</v>
      </c>
    </row>
    <row r="1783" spans="1:65" s="13" customFormat="1">
      <c r="B1783" s="207"/>
      <c r="C1783" s="208"/>
      <c r="D1783" s="192" t="s">
        <v>147</v>
      </c>
      <c r="E1783" s="209" t="s">
        <v>1</v>
      </c>
      <c r="F1783" s="210" t="s">
        <v>753</v>
      </c>
      <c r="G1783" s="208"/>
      <c r="H1783" s="211">
        <v>49.845999999999997</v>
      </c>
      <c r="I1783" s="212"/>
      <c r="J1783" s="208"/>
      <c r="K1783" s="208"/>
      <c r="L1783" s="213"/>
      <c r="M1783" s="214"/>
      <c r="N1783" s="215"/>
      <c r="O1783" s="215"/>
      <c r="P1783" s="215"/>
      <c r="Q1783" s="215"/>
      <c r="R1783" s="215"/>
      <c r="S1783" s="215"/>
      <c r="T1783" s="216"/>
      <c r="AT1783" s="217" t="s">
        <v>147</v>
      </c>
      <c r="AU1783" s="217" t="s">
        <v>83</v>
      </c>
      <c r="AV1783" s="13" t="s">
        <v>85</v>
      </c>
      <c r="AW1783" s="13" t="s">
        <v>31</v>
      </c>
      <c r="AX1783" s="13" t="s">
        <v>75</v>
      </c>
      <c r="AY1783" s="217" t="s">
        <v>137</v>
      </c>
    </row>
    <row r="1784" spans="1:65" s="12" customFormat="1">
      <c r="B1784" s="197"/>
      <c r="C1784" s="198"/>
      <c r="D1784" s="192" t="s">
        <v>147</v>
      </c>
      <c r="E1784" s="199" t="s">
        <v>1</v>
      </c>
      <c r="F1784" s="200" t="s">
        <v>2429</v>
      </c>
      <c r="G1784" s="198"/>
      <c r="H1784" s="199" t="s">
        <v>1</v>
      </c>
      <c r="I1784" s="201"/>
      <c r="J1784" s="198"/>
      <c r="K1784" s="198"/>
      <c r="L1784" s="202"/>
      <c r="M1784" s="203"/>
      <c r="N1784" s="204"/>
      <c r="O1784" s="204"/>
      <c r="P1784" s="204"/>
      <c r="Q1784" s="204"/>
      <c r="R1784" s="204"/>
      <c r="S1784" s="204"/>
      <c r="T1784" s="205"/>
      <c r="AT1784" s="206" t="s">
        <v>147</v>
      </c>
      <c r="AU1784" s="206" t="s">
        <v>83</v>
      </c>
      <c r="AV1784" s="12" t="s">
        <v>83</v>
      </c>
      <c r="AW1784" s="12" t="s">
        <v>31</v>
      </c>
      <c r="AX1784" s="12" t="s">
        <v>75</v>
      </c>
      <c r="AY1784" s="206" t="s">
        <v>137</v>
      </c>
    </row>
    <row r="1785" spans="1:65" s="13" customFormat="1">
      <c r="B1785" s="207"/>
      <c r="C1785" s="208"/>
      <c r="D1785" s="192" t="s">
        <v>147</v>
      </c>
      <c r="E1785" s="209" t="s">
        <v>1</v>
      </c>
      <c r="F1785" s="210" t="s">
        <v>2816</v>
      </c>
      <c r="G1785" s="208"/>
      <c r="H1785" s="211">
        <v>96.4</v>
      </c>
      <c r="I1785" s="212"/>
      <c r="J1785" s="208"/>
      <c r="K1785" s="208"/>
      <c r="L1785" s="213"/>
      <c r="M1785" s="214"/>
      <c r="N1785" s="215"/>
      <c r="O1785" s="215"/>
      <c r="P1785" s="215"/>
      <c r="Q1785" s="215"/>
      <c r="R1785" s="215"/>
      <c r="S1785" s="215"/>
      <c r="T1785" s="216"/>
      <c r="AT1785" s="217" t="s">
        <v>147</v>
      </c>
      <c r="AU1785" s="217" t="s">
        <v>83</v>
      </c>
      <c r="AV1785" s="13" t="s">
        <v>85</v>
      </c>
      <c r="AW1785" s="13" t="s">
        <v>31</v>
      </c>
      <c r="AX1785" s="13" t="s">
        <v>75</v>
      </c>
      <c r="AY1785" s="217" t="s">
        <v>137</v>
      </c>
    </row>
    <row r="1786" spans="1:65" s="12" customFormat="1">
      <c r="B1786" s="197"/>
      <c r="C1786" s="198"/>
      <c r="D1786" s="192" t="s">
        <v>147</v>
      </c>
      <c r="E1786" s="199" t="s">
        <v>1</v>
      </c>
      <c r="F1786" s="200" t="s">
        <v>2645</v>
      </c>
      <c r="G1786" s="198"/>
      <c r="H1786" s="199" t="s">
        <v>1</v>
      </c>
      <c r="I1786" s="201"/>
      <c r="J1786" s="198"/>
      <c r="K1786" s="198"/>
      <c r="L1786" s="202"/>
      <c r="M1786" s="203"/>
      <c r="N1786" s="204"/>
      <c r="O1786" s="204"/>
      <c r="P1786" s="204"/>
      <c r="Q1786" s="204"/>
      <c r="R1786" s="204"/>
      <c r="S1786" s="204"/>
      <c r="T1786" s="205"/>
      <c r="AT1786" s="206" t="s">
        <v>147</v>
      </c>
      <c r="AU1786" s="206" t="s">
        <v>83</v>
      </c>
      <c r="AV1786" s="12" t="s">
        <v>83</v>
      </c>
      <c r="AW1786" s="12" t="s">
        <v>31</v>
      </c>
      <c r="AX1786" s="12" t="s">
        <v>75</v>
      </c>
      <c r="AY1786" s="206" t="s">
        <v>137</v>
      </c>
    </row>
    <row r="1787" spans="1:65" s="13" customFormat="1">
      <c r="B1787" s="207"/>
      <c r="C1787" s="208"/>
      <c r="D1787" s="192" t="s">
        <v>147</v>
      </c>
      <c r="E1787" s="209" t="s">
        <v>1</v>
      </c>
      <c r="F1787" s="210" t="s">
        <v>2817</v>
      </c>
      <c r="G1787" s="208"/>
      <c r="H1787" s="211">
        <v>144.6</v>
      </c>
      <c r="I1787" s="212"/>
      <c r="J1787" s="208"/>
      <c r="K1787" s="208"/>
      <c r="L1787" s="213"/>
      <c r="M1787" s="214"/>
      <c r="N1787" s="215"/>
      <c r="O1787" s="215"/>
      <c r="P1787" s="215"/>
      <c r="Q1787" s="215"/>
      <c r="R1787" s="215"/>
      <c r="S1787" s="215"/>
      <c r="T1787" s="216"/>
      <c r="AT1787" s="217" t="s">
        <v>147</v>
      </c>
      <c r="AU1787" s="217" t="s">
        <v>83</v>
      </c>
      <c r="AV1787" s="13" t="s">
        <v>85</v>
      </c>
      <c r="AW1787" s="13" t="s">
        <v>31</v>
      </c>
      <c r="AX1787" s="13" t="s">
        <v>75</v>
      </c>
      <c r="AY1787" s="217" t="s">
        <v>137</v>
      </c>
    </row>
    <row r="1788" spans="1:65" s="12" customFormat="1">
      <c r="B1788" s="197"/>
      <c r="C1788" s="198"/>
      <c r="D1788" s="192" t="s">
        <v>147</v>
      </c>
      <c r="E1788" s="199" t="s">
        <v>1</v>
      </c>
      <c r="F1788" s="200" t="s">
        <v>2543</v>
      </c>
      <c r="G1788" s="198"/>
      <c r="H1788" s="199" t="s">
        <v>1</v>
      </c>
      <c r="I1788" s="201"/>
      <c r="J1788" s="198"/>
      <c r="K1788" s="198"/>
      <c r="L1788" s="202"/>
      <c r="M1788" s="203"/>
      <c r="N1788" s="204"/>
      <c r="O1788" s="204"/>
      <c r="P1788" s="204"/>
      <c r="Q1788" s="204"/>
      <c r="R1788" s="204"/>
      <c r="S1788" s="204"/>
      <c r="T1788" s="205"/>
      <c r="AT1788" s="206" t="s">
        <v>147</v>
      </c>
      <c r="AU1788" s="206" t="s">
        <v>83</v>
      </c>
      <c r="AV1788" s="12" t="s">
        <v>83</v>
      </c>
      <c r="AW1788" s="12" t="s">
        <v>31</v>
      </c>
      <c r="AX1788" s="12" t="s">
        <v>75</v>
      </c>
      <c r="AY1788" s="206" t="s">
        <v>137</v>
      </c>
    </row>
    <row r="1789" spans="1:65" s="13" customFormat="1">
      <c r="B1789" s="207"/>
      <c r="C1789" s="208"/>
      <c r="D1789" s="192" t="s">
        <v>147</v>
      </c>
      <c r="E1789" s="209" t="s">
        <v>1</v>
      </c>
      <c r="F1789" s="210" t="s">
        <v>2819</v>
      </c>
      <c r="G1789" s="208"/>
      <c r="H1789" s="211">
        <v>157.148</v>
      </c>
      <c r="I1789" s="212"/>
      <c r="J1789" s="208"/>
      <c r="K1789" s="208"/>
      <c r="L1789" s="213"/>
      <c r="M1789" s="214"/>
      <c r="N1789" s="215"/>
      <c r="O1789" s="215"/>
      <c r="P1789" s="215"/>
      <c r="Q1789" s="215"/>
      <c r="R1789" s="215"/>
      <c r="S1789" s="215"/>
      <c r="T1789" s="216"/>
      <c r="AT1789" s="217" t="s">
        <v>147</v>
      </c>
      <c r="AU1789" s="217" t="s">
        <v>83</v>
      </c>
      <c r="AV1789" s="13" t="s">
        <v>85</v>
      </c>
      <c r="AW1789" s="13" t="s">
        <v>31</v>
      </c>
      <c r="AX1789" s="13" t="s">
        <v>75</v>
      </c>
      <c r="AY1789" s="217" t="s">
        <v>137</v>
      </c>
    </row>
    <row r="1790" spans="1:65" s="12" customFormat="1">
      <c r="B1790" s="197"/>
      <c r="C1790" s="198"/>
      <c r="D1790" s="192" t="s">
        <v>147</v>
      </c>
      <c r="E1790" s="199" t="s">
        <v>1</v>
      </c>
      <c r="F1790" s="200" t="s">
        <v>2462</v>
      </c>
      <c r="G1790" s="198"/>
      <c r="H1790" s="199" t="s">
        <v>1</v>
      </c>
      <c r="I1790" s="201"/>
      <c r="J1790" s="198"/>
      <c r="K1790" s="198"/>
      <c r="L1790" s="202"/>
      <c r="M1790" s="203"/>
      <c r="N1790" s="204"/>
      <c r="O1790" s="204"/>
      <c r="P1790" s="204"/>
      <c r="Q1790" s="204"/>
      <c r="R1790" s="204"/>
      <c r="S1790" s="204"/>
      <c r="T1790" s="205"/>
      <c r="AT1790" s="206" t="s">
        <v>147</v>
      </c>
      <c r="AU1790" s="206" t="s">
        <v>83</v>
      </c>
      <c r="AV1790" s="12" t="s">
        <v>83</v>
      </c>
      <c r="AW1790" s="12" t="s">
        <v>31</v>
      </c>
      <c r="AX1790" s="12" t="s">
        <v>75</v>
      </c>
      <c r="AY1790" s="206" t="s">
        <v>137</v>
      </c>
    </row>
    <row r="1791" spans="1:65" s="13" customFormat="1">
      <c r="B1791" s="207"/>
      <c r="C1791" s="208"/>
      <c r="D1791" s="192" t="s">
        <v>147</v>
      </c>
      <c r="E1791" s="209" t="s">
        <v>1</v>
      </c>
      <c r="F1791" s="210" t="s">
        <v>2820</v>
      </c>
      <c r="G1791" s="208"/>
      <c r="H1791" s="211">
        <v>109.17</v>
      </c>
      <c r="I1791" s="212"/>
      <c r="J1791" s="208"/>
      <c r="K1791" s="208"/>
      <c r="L1791" s="213"/>
      <c r="M1791" s="214"/>
      <c r="N1791" s="215"/>
      <c r="O1791" s="215"/>
      <c r="P1791" s="215"/>
      <c r="Q1791" s="215"/>
      <c r="R1791" s="215"/>
      <c r="S1791" s="215"/>
      <c r="T1791" s="216"/>
      <c r="AT1791" s="217" t="s">
        <v>147</v>
      </c>
      <c r="AU1791" s="217" t="s">
        <v>83</v>
      </c>
      <c r="AV1791" s="13" t="s">
        <v>85</v>
      </c>
      <c r="AW1791" s="13" t="s">
        <v>31</v>
      </c>
      <c r="AX1791" s="13" t="s">
        <v>75</v>
      </c>
      <c r="AY1791" s="217" t="s">
        <v>137</v>
      </c>
    </row>
    <row r="1792" spans="1:65" s="14" customFormat="1">
      <c r="B1792" s="218"/>
      <c r="C1792" s="219"/>
      <c r="D1792" s="192" t="s">
        <v>147</v>
      </c>
      <c r="E1792" s="220" t="s">
        <v>1</v>
      </c>
      <c r="F1792" s="221" t="s">
        <v>152</v>
      </c>
      <c r="G1792" s="219"/>
      <c r="H1792" s="222">
        <v>557.16399999999999</v>
      </c>
      <c r="I1792" s="223"/>
      <c r="J1792" s="219"/>
      <c r="K1792" s="219"/>
      <c r="L1792" s="224"/>
      <c r="M1792" s="225"/>
      <c r="N1792" s="226"/>
      <c r="O1792" s="226"/>
      <c r="P1792" s="226"/>
      <c r="Q1792" s="226"/>
      <c r="R1792" s="226"/>
      <c r="S1792" s="226"/>
      <c r="T1792" s="227"/>
      <c r="AT1792" s="228" t="s">
        <v>147</v>
      </c>
      <c r="AU1792" s="228" t="s">
        <v>83</v>
      </c>
      <c r="AV1792" s="14" t="s">
        <v>144</v>
      </c>
      <c r="AW1792" s="14" t="s">
        <v>31</v>
      </c>
      <c r="AX1792" s="14" t="s">
        <v>83</v>
      </c>
      <c r="AY1792" s="228" t="s">
        <v>137</v>
      </c>
    </row>
    <row r="1793" spans="1:65" s="2" customFormat="1" ht="24.2" customHeight="1">
      <c r="A1793" s="34"/>
      <c r="B1793" s="35"/>
      <c r="C1793" s="229" t="s">
        <v>1040</v>
      </c>
      <c r="D1793" s="229" t="s">
        <v>678</v>
      </c>
      <c r="E1793" s="230" t="s">
        <v>899</v>
      </c>
      <c r="F1793" s="231" t="s">
        <v>900</v>
      </c>
      <c r="G1793" s="232" t="s">
        <v>141</v>
      </c>
      <c r="H1793" s="233">
        <v>557.16399999999999</v>
      </c>
      <c r="I1793" s="234"/>
      <c r="J1793" s="235">
        <f>ROUND(I1793*H1793,2)</f>
        <v>0</v>
      </c>
      <c r="K1793" s="231" t="s">
        <v>142</v>
      </c>
      <c r="L1793" s="39"/>
      <c r="M1793" s="236" t="s">
        <v>1</v>
      </c>
      <c r="N1793" s="237" t="s">
        <v>40</v>
      </c>
      <c r="O1793" s="71"/>
      <c r="P1793" s="188">
        <f>O1793*H1793</f>
        <v>0</v>
      </c>
      <c r="Q1793" s="188">
        <v>0</v>
      </c>
      <c r="R1793" s="188">
        <f>Q1793*H1793</f>
        <v>0</v>
      </c>
      <c r="S1793" s="188">
        <v>0</v>
      </c>
      <c r="T1793" s="189">
        <f>S1793*H1793</f>
        <v>0</v>
      </c>
      <c r="U1793" s="34"/>
      <c r="V1793" s="34"/>
      <c r="W1793" s="34"/>
      <c r="X1793" s="34"/>
      <c r="Y1793" s="34"/>
      <c r="Z1793" s="34"/>
      <c r="AA1793" s="34"/>
      <c r="AB1793" s="34"/>
      <c r="AC1793" s="34"/>
      <c r="AD1793" s="34"/>
      <c r="AE1793" s="34"/>
      <c r="AR1793" s="190" t="s">
        <v>144</v>
      </c>
      <c r="AT1793" s="190" t="s">
        <v>678</v>
      </c>
      <c r="AU1793" s="190" t="s">
        <v>83</v>
      </c>
      <c r="AY1793" s="17" t="s">
        <v>137</v>
      </c>
      <c r="BE1793" s="191">
        <f>IF(N1793="základní",J1793,0)</f>
        <v>0</v>
      </c>
      <c r="BF1793" s="191">
        <f>IF(N1793="snížená",J1793,0)</f>
        <v>0</v>
      </c>
      <c r="BG1793" s="191">
        <f>IF(N1793="zákl. přenesená",J1793,0)</f>
        <v>0</v>
      </c>
      <c r="BH1793" s="191">
        <f>IF(N1793="sníž. přenesená",J1793,0)</f>
        <v>0</v>
      </c>
      <c r="BI1793" s="191">
        <f>IF(N1793="nulová",J1793,0)</f>
        <v>0</v>
      </c>
      <c r="BJ1793" s="17" t="s">
        <v>83</v>
      </c>
      <c r="BK1793" s="191">
        <f>ROUND(I1793*H1793,2)</f>
        <v>0</v>
      </c>
      <c r="BL1793" s="17" t="s">
        <v>144</v>
      </c>
      <c r="BM1793" s="190" t="s">
        <v>2914</v>
      </c>
    </row>
    <row r="1794" spans="1:65" s="2" customFormat="1" ht="48.75">
      <c r="A1794" s="34"/>
      <c r="B1794" s="35"/>
      <c r="C1794" s="36"/>
      <c r="D1794" s="192" t="s">
        <v>146</v>
      </c>
      <c r="E1794" s="36"/>
      <c r="F1794" s="193" t="s">
        <v>902</v>
      </c>
      <c r="G1794" s="36"/>
      <c r="H1794" s="36"/>
      <c r="I1794" s="194"/>
      <c r="J1794" s="36"/>
      <c r="K1794" s="36"/>
      <c r="L1794" s="39"/>
      <c r="M1794" s="195"/>
      <c r="N1794" s="196"/>
      <c r="O1794" s="71"/>
      <c r="P1794" s="71"/>
      <c r="Q1794" s="71"/>
      <c r="R1794" s="71"/>
      <c r="S1794" s="71"/>
      <c r="T1794" s="72"/>
      <c r="U1794" s="34"/>
      <c r="V1794" s="34"/>
      <c r="W1794" s="34"/>
      <c r="X1794" s="34"/>
      <c r="Y1794" s="34"/>
      <c r="Z1794" s="34"/>
      <c r="AA1794" s="34"/>
      <c r="AB1794" s="34"/>
      <c r="AC1794" s="34"/>
      <c r="AD1794" s="34"/>
      <c r="AE1794" s="34"/>
      <c r="AT1794" s="17" t="s">
        <v>146</v>
      </c>
      <c r="AU1794" s="17" t="s">
        <v>83</v>
      </c>
    </row>
    <row r="1795" spans="1:65" s="12" customFormat="1">
      <c r="B1795" s="197"/>
      <c r="C1795" s="198"/>
      <c r="D1795" s="192" t="s">
        <v>147</v>
      </c>
      <c r="E1795" s="199" t="s">
        <v>1</v>
      </c>
      <c r="F1795" s="200" t="s">
        <v>2428</v>
      </c>
      <c r="G1795" s="198"/>
      <c r="H1795" s="199" t="s">
        <v>1</v>
      </c>
      <c r="I1795" s="201"/>
      <c r="J1795" s="198"/>
      <c r="K1795" s="198"/>
      <c r="L1795" s="202"/>
      <c r="M1795" s="203"/>
      <c r="N1795" s="204"/>
      <c r="O1795" s="204"/>
      <c r="P1795" s="204"/>
      <c r="Q1795" s="204"/>
      <c r="R1795" s="204"/>
      <c r="S1795" s="204"/>
      <c r="T1795" s="205"/>
      <c r="AT1795" s="206" t="s">
        <v>147</v>
      </c>
      <c r="AU1795" s="206" t="s">
        <v>83</v>
      </c>
      <c r="AV1795" s="12" t="s">
        <v>83</v>
      </c>
      <c r="AW1795" s="12" t="s">
        <v>31</v>
      </c>
      <c r="AX1795" s="12" t="s">
        <v>75</v>
      </c>
      <c r="AY1795" s="206" t="s">
        <v>137</v>
      </c>
    </row>
    <row r="1796" spans="1:65" s="13" customFormat="1">
      <c r="B1796" s="207"/>
      <c r="C1796" s="208"/>
      <c r="D1796" s="192" t="s">
        <v>147</v>
      </c>
      <c r="E1796" s="209" t="s">
        <v>1</v>
      </c>
      <c r="F1796" s="210" t="s">
        <v>753</v>
      </c>
      <c r="G1796" s="208"/>
      <c r="H1796" s="211">
        <v>49.845999999999997</v>
      </c>
      <c r="I1796" s="212"/>
      <c r="J1796" s="208"/>
      <c r="K1796" s="208"/>
      <c r="L1796" s="213"/>
      <c r="M1796" s="214"/>
      <c r="N1796" s="215"/>
      <c r="O1796" s="215"/>
      <c r="P1796" s="215"/>
      <c r="Q1796" s="215"/>
      <c r="R1796" s="215"/>
      <c r="S1796" s="215"/>
      <c r="T1796" s="216"/>
      <c r="AT1796" s="217" t="s">
        <v>147</v>
      </c>
      <c r="AU1796" s="217" t="s">
        <v>83</v>
      </c>
      <c r="AV1796" s="13" t="s">
        <v>85</v>
      </c>
      <c r="AW1796" s="13" t="s">
        <v>31</v>
      </c>
      <c r="AX1796" s="13" t="s">
        <v>75</v>
      </c>
      <c r="AY1796" s="217" t="s">
        <v>137</v>
      </c>
    </row>
    <row r="1797" spans="1:65" s="12" customFormat="1">
      <c r="B1797" s="197"/>
      <c r="C1797" s="198"/>
      <c r="D1797" s="192" t="s">
        <v>147</v>
      </c>
      <c r="E1797" s="199" t="s">
        <v>1</v>
      </c>
      <c r="F1797" s="200" t="s">
        <v>2429</v>
      </c>
      <c r="G1797" s="198"/>
      <c r="H1797" s="199" t="s">
        <v>1</v>
      </c>
      <c r="I1797" s="201"/>
      <c r="J1797" s="198"/>
      <c r="K1797" s="198"/>
      <c r="L1797" s="202"/>
      <c r="M1797" s="203"/>
      <c r="N1797" s="204"/>
      <c r="O1797" s="204"/>
      <c r="P1797" s="204"/>
      <c r="Q1797" s="204"/>
      <c r="R1797" s="204"/>
      <c r="S1797" s="204"/>
      <c r="T1797" s="205"/>
      <c r="AT1797" s="206" t="s">
        <v>147</v>
      </c>
      <c r="AU1797" s="206" t="s">
        <v>83</v>
      </c>
      <c r="AV1797" s="12" t="s">
        <v>83</v>
      </c>
      <c r="AW1797" s="12" t="s">
        <v>31</v>
      </c>
      <c r="AX1797" s="12" t="s">
        <v>75</v>
      </c>
      <c r="AY1797" s="206" t="s">
        <v>137</v>
      </c>
    </row>
    <row r="1798" spans="1:65" s="13" customFormat="1">
      <c r="B1798" s="207"/>
      <c r="C1798" s="208"/>
      <c r="D1798" s="192" t="s">
        <v>147</v>
      </c>
      <c r="E1798" s="209" t="s">
        <v>1</v>
      </c>
      <c r="F1798" s="210" t="s">
        <v>2816</v>
      </c>
      <c r="G1798" s="208"/>
      <c r="H1798" s="211">
        <v>96.4</v>
      </c>
      <c r="I1798" s="212"/>
      <c r="J1798" s="208"/>
      <c r="K1798" s="208"/>
      <c r="L1798" s="213"/>
      <c r="M1798" s="214"/>
      <c r="N1798" s="215"/>
      <c r="O1798" s="215"/>
      <c r="P1798" s="215"/>
      <c r="Q1798" s="215"/>
      <c r="R1798" s="215"/>
      <c r="S1798" s="215"/>
      <c r="T1798" s="216"/>
      <c r="AT1798" s="217" t="s">
        <v>147</v>
      </c>
      <c r="AU1798" s="217" t="s">
        <v>83</v>
      </c>
      <c r="AV1798" s="13" t="s">
        <v>85</v>
      </c>
      <c r="AW1798" s="13" t="s">
        <v>31</v>
      </c>
      <c r="AX1798" s="13" t="s">
        <v>75</v>
      </c>
      <c r="AY1798" s="217" t="s">
        <v>137</v>
      </c>
    </row>
    <row r="1799" spans="1:65" s="12" customFormat="1">
      <c r="B1799" s="197"/>
      <c r="C1799" s="198"/>
      <c r="D1799" s="192" t="s">
        <v>147</v>
      </c>
      <c r="E1799" s="199" t="s">
        <v>1</v>
      </c>
      <c r="F1799" s="200" t="s">
        <v>2645</v>
      </c>
      <c r="G1799" s="198"/>
      <c r="H1799" s="199" t="s">
        <v>1</v>
      </c>
      <c r="I1799" s="201"/>
      <c r="J1799" s="198"/>
      <c r="K1799" s="198"/>
      <c r="L1799" s="202"/>
      <c r="M1799" s="203"/>
      <c r="N1799" s="204"/>
      <c r="O1799" s="204"/>
      <c r="P1799" s="204"/>
      <c r="Q1799" s="204"/>
      <c r="R1799" s="204"/>
      <c r="S1799" s="204"/>
      <c r="T1799" s="205"/>
      <c r="AT1799" s="206" t="s">
        <v>147</v>
      </c>
      <c r="AU1799" s="206" t="s">
        <v>83</v>
      </c>
      <c r="AV1799" s="12" t="s">
        <v>83</v>
      </c>
      <c r="AW1799" s="12" t="s">
        <v>31</v>
      </c>
      <c r="AX1799" s="12" t="s">
        <v>75</v>
      </c>
      <c r="AY1799" s="206" t="s">
        <v>137</v>
      </c>
    </row>
    <row r="1800" spans="1:65" s="13" customFormat="1">
      <c r="B1800" s="207"/>
      <c r="C1800" s="208"/>
      <c r="D1800" s="192" t="s">
        <v>147</v>
      </c>
      <c r="E1800" s="209" t="s">
        <v>1</v>
      </c>
      <c r="F1800" s="210" t="s">
        <v>2817</v>
      </c>
      <c r="G1800" s="208"/>
      <c r="H1800" s="211">
        <v>144.6</v>
      </c>
      <c r="I1800" s="212"/>
      <c r="J1800" s="208"/>
      <c r="K1800" s="208"/>
      <c r="L1800" s="213"/>
      <c r="M1800" s="214"/>
      <c r="N1800" s="215"/>
      <c r="O1800" s="215"/>
      <c r="P1800" s="215"/>
      <c r="Q1800" s="215"/>
      <c r="R1800" s="215"/>
      <c r="S1800" s="215"/>
      <c r="T1800" s="216"/>
      <c r="AT1800" s="217" t="s">
        <v>147</v>
      </c>
      <c r="AU1800" s="217" t="s">
        <v>83</v>
      </c>
      <c r="AV1800" s="13" t="s">
        <v>85</v>
      </c>
      <c r="AW1800" s="13" t="s">
        <v>31</v>
      </c>
      <c r="AX1800" s="13" t="s">
        <v>75</v>
      </c>
      <c r="AY1800" s="217" t="s">
        <v>137</v>
      </c>
    </row>
    <row r="1801" spans="1:65" s="12" customFormat="1">
      <c r="B1801" s="197"/>
      <c r="C1801" s="198"/>
      <c r="D1801" s="192" t="s">
        <v>147</v>
      </c>
      <c r="E1801" s="199" t="s">
        <v>1</v>
      </c>
      <c r="F1801" s="200" t="s">
        <v>2543</v>
      </c>
      <c r="G1801" s="198"/>
      <c r="H1801" s="199" t="s">
        <v>1</v>
      </c>
      <c r="I1801" s="201"/>
      <c r="J1801" s="198"/>
      <c r="K1801" s="198"/>
      <c r="L1801" s="202"/>
      <c r="M1801" s="203"/>
      <c r="N1801" s="204"/>
      <c r="O1801" s="204"/>
      <c r="P1801" s="204"/>
      <c r="Q1801" s="204"/>
      <c r="R1801" s="204"/>
      <c r="S1801" s="204"/>
      <c r="T1801" s="205"/>
      <c r="AT1801" s="206" t="s">
        <v>147</v>
      </c>
      <c r="AU1801" s="206" t="s">
        <v>83</v>
      </c>
      <c r="AV1801" s="12" t="s">
        <v>83</v>
      </c>
      <c r="AW1801" s="12" t="s">
        <v>31</v>
      </c>
      <c r="AX1801" s="12" t="s">
        <v>75</v>
      </c>
      <c r="AY1801" s="206" t="s">
        <v>137</v>
      </c>
    </row>
    <row r="1802" spans="1:65" s="13" customFormat="1">
      <c r="B1802" s="207"/>
      <c r="C1802" s="208"/>
      <c r="D1802" s="192" t="s">
        <v>147</v>
      </c>
      <c r="E1802" s="209" t="s">
        <v>1</v>
      </c>
      <c r="F1802" s="210" t="s">
        <v>2819</v>
      </c>
      <c r="G1802" s="208"/>
      <c r="H1802" s="211">
        <v>157.148</v>
      </c>
      <c r="I1802" s="212"/>
      <c r="J1802" s="208"/>
      <c r="K1802" s="208"/>
      <c r="L1802" s="213"/>
      <c r="M1802" s="214"/>
      <c r="N1802" s="215"/>
      <c r="O1802" s="215"/>
      <c r="P1802" s="215"/>
      <c r="Q1802" s="215"/>
      <c r="R1802" s="215"/>
      <c r="S1802" s="215"/>
      <c r="T1802" s="216"/>
      <c r="AT1802" s="217" t="s">
        <v>147</v>
      </c>
      <c r="AU1802" s="217" t="s">
        <v>83</v>
      </c>
      <c r="AV1802" s="13" t="s">
        <v>85</v>
      </c>
      <c r="AW1802" s="13" t="s">
        <v>31</v>
      </c>
      <c r="AX1802" s="13" t="s">
        <v>75</v>
      </c>
      <c r="AY1802" s="217" t="s">
        <v>137</v>
      </c>
    </row>
    <row r="1803" spans="1:65" s="12" customFormat="1">
      <c r="B1803" s="197"/>
      <c r="C1803" s="198"/>
      <c r="D1803" s="192" t="s">
        <v>147</v>
      </c>
      <c r="E1803" s="199" t="s">
        <v>1</v>
      </c>
      <c r="F1803" s="200" t="s">
        <v>2462</v>
      </c>
      <c r="G1803" s="198"/>
      <c r="H1803" s="199" t="s">
        <v>1</v>
      </c>
      <c r="I1803" s="201"/>
      <c r="J1803" s="198"/>
      <c r="K1803" s="198"/>
      <c r="L1803" s="202"/>
      <c r="M1803" s="203"/>
      <c r="N1803" s="204"/>
      <c r="O1803" s="204"/>
      <c r="P1803" s="204"/>
      <c r="Q1803" s="204"/>
      <c r="R1803" s="204"/>
      <c r="S1803" s="204"/>
      <c r="T1803" s="205"/>
      <c r="AT1803" s="206" t="s">
        <v>147</v>
      </c>
      <c r="AU1803" s="206" t="s">
        <v>83</v>
      </c>
      <c r="AV1803" s="12" t="s">
        <v>83</v>
      </c>
      <c r="AW1803" s="12" t="s">
        <v>31</v>
      </c>
      <c r="AX1803" s="12" t="s">
        <v>75</v>
      </c>
      <c r="AY1803" s="206" t="s">
        <v>137</v>
      </c>
    </row>
    <row r="1804" spans="1:65" s="13" customFormat="1">
      <c r="B1804" s="207"/>
      <c r="C1804" s="208"/>
      <c r="D1804" s="192" t="s">
        <v>147</v>
      </c>
      <c r="E1804" s="209" t="s">
        <v>1</v>
      </c>
      <c r="F1804" s="210" t="s">
        <v>2820</v>
      </c>
      <c r="G1804" s="208"/>
      <c r="H1804" s="211">
        <v>109.17</v>
      </c>
      <c r="I1804" s="212"/>
      <c r="J1804" s="208"/>
      <c r="K1804" s="208"/>
      <c r="L1804" s="213"/>
      <c r="M1804" s="214"/>
      <c r="N1804" s="215"/>
      <c r="O1804" s="215"/>
      <c r="P1804" s="215"/>
      <c r="Q1804" s="215"/>
      <c r="R1804" s="215"/>
      <c r="S1804" s="215"/>
      <c r="T1804" s="216"/>
      <c r="AT1804" s="217" t="s">
        <v>147</v>
      </c>
      <c r="AU1804" s="217" t="s">
        <v>83</v>
      </c>
      <c r="AV1804" s="13" t="s">
        <v>85</v>
      </c>
      <c r="AW1804" s="13" t="s">
        <v>31</v>
      </c>
      <c r="AX1804" s="13" t="s">
        <v>75</v>
      </c>
      <c r="AY1804" s="217" t="s">
        <v>137</v>
      </c>
    </row>
    <row r="1805" spans="1:65" s="14" customFormat="1">
      <c r="B1805" s="218"/>
      <c r="C1805" s="219"/>
      <c r="D1805" s="192" t="s">
        <v>147</v>
      </c>
      <c r="E1805" s="220" t="s">
        <v>1</v>
      </c>
      <c r="F1805" s="221" t="s">
        <v>152</v>
      </c>
      <c r="G1805" s="219"/>
      <c r="H1805" s="222">
        <v>557.16399999999999</v>
      </c>
      <c r="I1805" s="223"/>
      <c r="J1805" s="219"/>
      <c r="K1805" s="219"/>
      <c r="L1805" s="224"/>
      <c r="M1805" s="225"/>
      <c r="N1805" s="226"/>
      <c r="O1805" s="226"/>
      <c r="P1805" s="226"/>
      <c r="Q1805" s="226"/>
      <c r="R1805" s="226"/>
      <c r="S1805" s="226"/>
      <c r="T1805" s="227"/>
      <c r="AT1805" s="228" t="s">
        <v>147</v>
      </c>
      <c r="AU1805" s="228" t="s">
        <v>83</v>
      </c>
      <c r="AV1805" s="14" t="s">
        <v>144</v>
      </c>
      <c r="AW1805" s="14" t="s">
        <v>31</v>
      </c>
      <c r="AX1805" s="14" t="s">
        <v>83</v>
      </c>
      <c r="AY1805" s="228" t="s">
        <v>137</v>
      </c>
    </row>
    <row r="1806" spans="1:65" s="2" customFormat="1" ht="44.25" customHeight="1">
      <c r="A1806" s="34"/>
      <c r="B1806" s="35"/>
      <c r="C1806" s="229" t="s">
        <v>1045</v>
      </c>
      <c r="D1806" s="229" t="s">
        <v>678</v>
      </c>
      <c r="E1806" s="230" t="s">
        <v>2915</v>
      </c>
      <c r="F1806" s="231" t="s">
        <v>2916</v>
      </c>
      <c r="G1806" s="232" t="s">
        <v>156</v>
      </c>
      <c r="H1806" s="233">
        <v>8</v>
      </c>
      <c r="I1806" s="234"/>
      <c r="J1806" s="235">
        <f>ROUND(I1806*H1806,2)</f>
        <v>0</v>
      </c>
      <c r="K1806" s="231" t="s">
        <v>142</v>
      </c>
      <c r="L1806" s="39"/>
      <c r="M1806" s="236" t="s">
        <v>1</v>
      </c>
      <c r="N1806" s="237" t="s">
        <v>40</v>
      </c>
      <c r="O1806" s="71"/>
      <c r="P1806" s="188">
        <f>O1806*H1806</f>
        <v>0</v>
      </c>
      <c r="Q1806" s="188">
        <v>0</v>
      </c>
      <c r="R1806" s="188">
        <f>Q1806*H1806</f>
        <v>0</v>
      </c>
      <c r="S1806" s="188">
        <v>0</v>
      </c>
      <c r="T1806" s="189">
        <f>S1806*H1806</f>
        <v>0</v>
      </c>
      <c r="U1806" s="34"/>
      <c r="V1806" s="34"/>
      <c r="W1806" s="34"/>
      <c r="X1806" s="34"/>
      <c r="Y1806" s="34"/>
      <c r="Z1806" s="34"/>
      <c r="AA1806" s="34"/>
      <c r="AB1806" s="34"/>
      <c r="AC1806" s="34"/>
      <c r="AD1806" s="34"/>
      <c r="AE1806" s="34"/>
      <c r="AR1806" s="190" t="s">
        <v>144</v>
      </c>
      <c r="AT1806" s="190" t="s">
        <v>678</v>
      </c>
      <c r="AU1806" s="190" t="s">
        <v>83</v>
      </c>
      <c r="AY1806" s="17" t="s">
        <v>137</v>
      </c>
      <c r="BE1806" s="191">
        <f>IF(N1806="základní",J1806,0)</f>
        <v>0</v>
      </c>
      <c r="BF1806" s="191">
        <f>IF(N1806="snížená",J1806,0)</f>
        <v>0</v>
      </c>
      <c r="BG1806" s="191">
        <f>IF(N1806="zákl. přenesená",J1806,0)</f>
        <v>0</v>
      </c>
      <c r="BH1806" s="191">
        <f>IF(N1806="sníž. přenesená",J1806,0)</f>
        <v>0</v>
      </c>
      <c r="BI1806" s="191">
        <f>IF(N1806="nulová",J1806,0)</f>
        <v>0</v>
      </c>
      <c r="BJ1806" s="17" t="s">
        <v>83</v>
      </c>
      <c r="BK1806" s="191">
        <f>ROUND(I1806*H1806,2)</f>
        <v>0</v>
      </c>
      <c r="BL1806" s="17" t="s">
        <v>144</v>
      </c>
      <c r="BM1806" s="190" t="s">
        <v>2917</v>
      </c>
    </row>
    <row r="1807" spans="1:65" s="2" customFormat="1" ht="68.25">
      <c r="A1807" s="34"/>
      <c r="B1807" s="35"/>
      <c r="C1807" s="36"/>
      <c r="D1807" s="192" t="s">
        <v>146</v>
      </c>
      <c r="E1807" s="36"/>
      <c r="F1807" s="193" t="s">
        <v>2918</v>
      </c>
      <c r="G1807" s="36"/>
      <c r="H1807" s="36"/>
      <c r="I1807" s="194"/>
      <c r="J1807" s="36"/>
      <c r="K1807" s="36"/>
      <c r="L1807" s="39"/>
      <c r="M1807" s="195"/>
      <c r="N1807" s="196"/>
      <c r="O1807" s="71"/>
      <c r="P1807" s="71"/>
      <c r="Q1807" s="71"/>
      <c r="R1807" s="71"/>
      <c r="S1807" s="71"/>
      <c r="T1807" s="72"/>
      <c r="U1807" s="34"/>
      <c r="V1807" s="34"/>
      <c r="W1807" s="34"/>
      <c r="X1807" s="34"/>
      <c r="Y1807" s="34"/>
      <c r="Z1807" s="34"/>
      <c r="AA1807" s="34"/>
      <c r="AB1807" s="34"/>
      <c r="AC1807" s="34"/>
      <c r="AD1807" s="34"/>
      <c r="AE1807" s="34"/>
      <c r="AT1807" s="17" t="s">
        <v>146</v>
      </c>
      <c r="AU1807" s="17" t="s">
        <v>83</v>
      </c>
    </row>
    <row r="1808" spans="1:65" s="12" customFormat="1">
      <c r="B1808" s="197"/>
      <c r="C1808" s="198"/>
      <c r="D1808" s="192" t="s">
        <v>147</v>
      </c>
      <c r="E1808" s="199" t="s">
        <v>1</v>
      </c>
      <c r="F1808" s="200" t="s">
        <v>2615</v>
      </c>
      <c r="G1808" s="198"/>
      <c r="H1808" s="199" t="s">
        <v>1</v>
      </c>
      <c r="I1808" s="201"/>
      <c r="J1808" s="198"/>
      <c r="K1808" s="198"/>
      <c r="L1808" s="202"/>
      <c r="M1808" s="203"/>
      <c r="N1808" s="204"/>
      <c r="O1808" s="204"/>
      <c r="P1808" s="204"/>
      <c r="Q1808" s="204"/>
      <c r="R1808" s="204"/>
      <c r="S1808" s="204"/>
      <c r="T1808" s="205"/>
      <c r="AT1808" s="206" t="s">
        <v>147</v>
      </c>
      <c r="AU1808" s="206" t="s">
        <v>83</v>
      </c>
      <c r="AV1808" s="12" t="s">
        <v>83</v>
      </c>
      <c r="AW1808" s="12" t="s">
        <v>31</v>
      </c>
      <c r="AX1808" s="12" t="s">
        <v>75</v>
      </c>
      <c r="AY1808" s="206" t="s">
        <v>137</v>
      </c>
    </row>
    <row r="1809" spans="1:65" s="13" customFormat="1">
      <c r="B1809" s="207"/>
      <c r="C1809" s="208"/>
      <c r="D1809" s="192" t="s">
        <v>147</v>
      </c>
      <c r="E1809" s="209" t="s">
        <v>1</v>
      </c>
      <c r="F1809" s="210" t="s">
        <v>143</v>
      </c>
      <c r="G1809" s="208"/>
      <c r="H1809" s="211">
        <v>8</v>
      </c>
      <c r="I1809" s="212"/>
      <c r="J1809" s="208"/>
      <c r="K1809" s="208"/>
      <c r="L1809" s="213"/>
      <c r="M1809" s="214"/>
      <c r="N1809" s="215"/>
      <c r="O1809" s="215"/>
      <c r="P1809" s="215"/>
      <c r="Q1809" s="215"/>
      <c r="R1809" s="215"/>
      <c r="S1809" s="215"/>
      <c r="T1809" s="216"/>
      <c r="AT1809" s="217" t="s">
        <v>147</v>
      </c>
      <c r="AU1809" s="217" t="s">
        <v>83</v>
      </c>
      <c r="AV1809" s="13" t="s">
        <v>85</v>
      </c>
      <c r="AW1809" s="13" t="s">
        <v>31</v>
      </c>
      <c r="AX1809" s="13" t="s">
        <v>75</v>
      </c>
      <c r="AY1809" s="217" t="s">
        <v>137</v>
      </c>
    </row>
    <row r="1810" spans="1:65" s="14" customFormat="1">
      <c r="B1810" s="218"/>
      <c r="C1810" s="219"/>
      <c r="D1810" s="192" t="s">
        <v>147</v>
      </c>
      <c r="E1810" s="220" t="s">
        <v>1</v>
      </c>
      <c r="F1810" s="221" t="s">
        <v>152</v>
      </c>
      <c r="G1810" s="219"/>
      <c r="H1810" s="222">
        <v>8</v>
      </c>
      <c r="I1810" s="223"/>
      <c r="J1810" s="219"/>
      <c r="K1810" s="219"/>
      <c r="L1810" s="224"/>
      <c r="M1810" s="225"/>
      <c r="N1810" s="226"/>
      <c r="O1810" s="226"/>
      <c r="P1810" s="226"/>
      <c r="Q1810" s="226"/>
      <c r="R1810" s="226"/>
      <c r="S1810" s="226"/>
      <c r="T1810" s="227"/>
      <c r="AT1810" s="228" t="s">
        <v>147</v>
      </c>
      <c r="AU1810" s="228" t="s">
        <v>83</v>
      </c>
      <c r="AV1810" s="14" t="s">
        <v>144</v>
      </c>
      <c r="AW1810" s="14" t="s">
        <v>31</v>
      </c>
      <c r="AX1810" s="14" t="s">
        <v>83</v>
      </c>
      <c r="AY1810" s="228" t="s">
        <v>137</v>
      </c>
    </row>
    <row r="1811" spans="1:65" s="2" customFormat="1" ht="37.9" customHeight="1">
      <c r="A1811" s="34"/>
      <c r="B1811" s="35"/>
      <c r="C1811" s="229" t="s">
        <v>1050</v>
      </c>
      <c r="D1811" s="229" t="s">
        <v>678</v>
      </c>
      <c r="E1811" s="230" t="s">
        <v>1015</v>
      </c>
      <c r="F1811" s="231" t="s">
        <v>1016</v>
      </c>
      <c r="G1811" s="232" t="s">
        <v>156</v>
      </c>
      <c r="H1811" s="233">
        <v>6</v>
      </c>
      <c r="I1811" s="234"/>
      <c r="J1811" s="235">
        <f>ROUND(I1811*H1811,2)</f>
        <v>0</v>
      </c>
      <c r="K1811" s="231" t="s">
        <v>142</v>
      </c>
      <c r="L1811" s="39"/>
      <c r="M1811" s="236" t="s">
        <v>1</v>
      </c>
      <c r="N1811" s="237" t="s">
        <v>40</v>
      </c>
      <c r="O1811" s="71"/>
      <c r="P1811" s="188">
        <f>O1811*H1811</f>
        <v>0</v>
      </c>
      <c r="Q1811" s="188">
        <v>0</v>
      </c>
      <c r="R1811" s="188">
        <f>Q1811*H1811</f>
        <v>0</v>
      </c>
      <c r="S1811" s="188">
        <v>0</v>
      </c>
      <c r="T1811" s="189">
        <f>S1811*H1811</f>
        <v>0</v>
      </c>
      <c r="U1811" s="34"/>
      <c r="V1811" s="34"/>
      <c r="W1811" s="34"/>
      <c r="X1811" s="34"/>
      <c r="Y1811" s="34"/>
      <c r="Z1811" s="34"/>
      <c r="AA1811" s="34"/>
      <c r="AB1811" s="34"/>
      <c r="AC1811" s="34"/>
      <c r="AD1811" s="34"/>
      <c r="AE1811" s="34"/>
      <c r="AR1811" s="190" t="s">
        <v>144</v>
      </c>
      <c r="AT1811" s="190" t="s">
        <v>678</v>
      </c>
      <c r="AU1811" s="190" t="s">
        <v>83</v>
      </c>
      <c r="AY1811" s="17" t="s">
        <v>137</v>
      </c>
      <c r="BE1811" s="191">
        <f>IF(N1811="základní",J1811,0)</f>
        <v>0</v>
      </c>
      <c r="BF1811" s="191">
        <f>IF(N1811="snížená",J1811,0)</f>
        <v>0</v>
      </c>
      <c r="BG1811" s="191">
        <f>IF(N1811="zákl. přenesená",J1811,0)</f>
        <v>0</v>
      </c>
      <c r="BH1811" s="191">
        <f>IF(N1811="sníž. přenesená",J1811,0)</f>
        <v>0</v>
      </c>
      <c r="BI1811" s="191">
        <f>IF(N1811="nulová",J1811,0)</f>
        <v>0</v>
      </c>
      <c r="BJ1811" s="17" t="s">
        <v>83</v>
      </c>
      <c r="BK1811" s="191">
        <f>ROUND(I1811*H1811,2)</f>
        <v>0</v>
      </c>
      <c r="BL1811" s="17" t="s">
        <v>144</v>
      </c>
      <c r="BM1811" s="190" t="s">
        <v>2919</v>
      </c>
    </row>
    <row r="1812" spans="1:65" s="2" customFormat="1" ht="68.25">
      <c r="A1812" s="34"/>
      <c r="B1812" s="35"/>
      <c r="C1812" s="36"/>
      <c r="D1812" s="192" t="s">
        <v>146</v>
      </c>
      <c r="E1812" s="36"/>
      <c r="F1812" s="193" t="s">
        <v>1018</v>
      </c>
      <c r="G1812" s="36"/>
      <c r="H1812" s="36"/>
      <c r="I1812" s="194"/>
      <c r="J1812" s="36"/>
      <c r="K1812" s="36"/>
      <c r="L1812" s="39"/>
      <c r="M1812" s="195"/>
      <c r="N1812" s="196"/>
      <c r="O1812" s="71"/>
      <c r="P1812" s="71"/>
      <c r="Q1812" s="71"/>
      <c r="R1812" s="71"/>
      <c r="S1812" s="71"/>
      <c r="T1812" s="72"/>
      <c r="U1812" s="34"/>
      <c r="V1812" s="34"/>
      <c r="W1812" s="34"/>
      <c r="X1812" s="34"/>
      <c r="Y1812" s="34"/>
      <c r="Z1812" s="34"/>
      <c r="AA1812" s="34"/>
      <c r="AB1812" s="34"/>
      <c r="AC1812" s="34"/>
      <c r="AD1812" s="34"/>
      <c r="AE1812" s="34"/>
      <c r="AT1812" s="17" t="s">
        <v>146</v>
      </c>
      <c r="AU1812" s="17" t="s">
        <v>83</v>
      </c>
    </row>
    <row r="1813" spans="1:65" s="12" customFormat="1">
      <c r="B1813" s="197"/>
      <c r="C1813" s="198"/>
      <c r="D1813" s="192" t="s">
        <v>147</v>
      </c>
      <c r="E1813" s="199" t="s">
        <v>1</v>
      </c>
      <c r="F1813" s="200" t="s">
        <v>2428</v>
      </c>
      <c r="G1813" s="198"/>
      <c r="H1813" s="199" t="s">
        <v>1</v>
      </c>
      <c r="I1813" s="201"/>
      <c r="J1813" s="198"/>
      <c r="K1813" s="198"/>
      <c r="L1813" s="202"/>
      <c r="M1813" s="203"/>
      <c r="N1813" s="204"/>
      <c r="O1813" s="204"/>
      <c r="P1813" s="204"/>
      <c r="Q1813" s="204"/>
      <c r="R1813" s="204"/>
      <c r="S1813" s="204"/>
      <c r="T1813" s="205"/>
      <c r="AT1813" s="206" t="s">
        <v>147</v>
      </c>
      <c r="AU1813" s="206" t="s">
        <v>83</v>
      </c>
      <c r="AV1813" s="12" t="s">
        <v>83</v>
      </c>
      <c r="AW1813" s="12" t="s">
        <v>31</v>
      </c>
      <c r="AX1813" s="12" t="s">
        <v>75</v>
      </c>
      <c r="AY1813" s="206" t="s">
        <v>137</v>
      </c>
    </row>
    <row r="1814" spans="1:65" s="13" customFormat="1">
      <c r="B1814" s="207"/>
      <c r="C1814" s="208"/>
      <c r="D1814" s="192" t="s">
        <v>147</v>
      </c>
      <c r="E1814" s="209" t="s">
        <v>1</v>
      </c>
      <c r="F1814" s="210" t="s">
        <v>83</v>
      </c>
      <c r="G1814" s="208"/>
      <c r="H1814" s="211">
        <v>1</v>
      </c>
      <c r="I1814" s="212"/>
      <c r="J1814" s="208"/>
      <c r="K1814" s="208"/>
      <c r="L1814" s="213"/>
      <c r="M1814" s="214"/>
      <c r="N1814" s="215"/>
      <c r="O1814" s="215"/>
      <c r="P1814" s="215"/>
      <c r="Q1814" s="215"/>
      <c r="R1814" s="215"/>
      <c r="S1814" s="215"/>
      <c r="T1814" s="216"/>
      <c r="AT1814" s="217" t="s">
        <v>147</v>
      </c>
      <c r="AU1814" s="217" t="s">
        <v>83</v>
      </c>
      <c r="AV1814" s="13" t="s">
        <v>85</v>
      </c>
      <c r="AW1814" s="13" t="s">
        <v>31</v>
      </c>
      <c r="AX1814" s="13" t="s">
        <v>75</v>
      </c>
      <c r="AY1814" s="217" t="s">
        <v>137</v>
      </c>
    </row>
    <row r="1815" spans="1:65" s="12" customFormat="1">
      <c r="B1815" s="197"/>
      <c r="C1815" s="198"/>
      <c r="D1815" s="192" t="s">
        <v>147</v>
      </c>
      <c r="E1815" s="199" t="s">
        <v>1</v>
      </c>
      <c r="F1815" s="200" t="s">
        <v>2429</v>
      </c>
      <c r="G1815" s="198"/>
      <c r="H1815" s="199" t="s">
        <v>1</v>
      </c>
      <c r="I1815" s="201"/>
      <c r="J1815" s="198"/>
      <c r="K1815" s="198"/>
      <c r="L1815" s="202"/>
      <c r="M1815" s="203"/>
      <c r="N1815" s="204"/>
      <c r="O1815" s="204"/>
      <c r="P1815" s="204"/>
      <c r="Q1815" s="204"/>
      <c r="R1815" s="204"/>
      <c r="S1815" s="204"/>
      <c r="T1815" s="205"/>
      <c r="AT1815" s="206" t="s">
        <v>147</v>
      </c>
      <c r="AU1815" s="206" t="s">
        <v>83</v>
      </c>
      <c r="AV1815" s="12" t="s">
        <v>83</v>
      </c>
      <c r="AW1815" s="12" t="s">
        <v>31</v>
      </c>
      <c r="AX1815" s="12" t="s">
        <v>75</v>
      </c>
      <c r="AY1815" s="206" t="s">
        <v>137</v>
      </c>
    </row>
    <row r="1816" spans="1:65" s="13" customFormat="1">
      <c r="B1816" s="207"/>
      <c r="C1816" s="208"/>
      <c r="D1816" s="192" t="s">
        <v>147</v>
      </c>
      <c r="E1816" s="209" t="s">
        <v>1</v>
      </c>
      <c r="F1816" s="210" t="s">
        <v>1498</v>
      </c>
      <c r="G1816" s="208"/>
      <c r="H1816" s="211">
        <v>2</v>
      </c>
      <c r="I1816" s="212"/>
      <c r="J1816" s="208"/>
      <c r="K1816" s="208"/>
      <c r="L1816" s="213"/>
      <c r="M1816" s="214"/>
      <c r="N1816" s="215"/>
      <c r="O1816" s="215"/>
      <c r="P1816" s="215"/>
      <c r="Q1816" s="215"/>
      <c r="R1816" s="215"/>
      <c r="S1816" s="215"/>
      <c r="T1816" s="216"/>
      <c r="AT1816" s="217" t="s">
        <v>147</v>
      </c>
      <c r="AU1816" s="217" t="s">
        <v>83</v>
      </c>
      <c r="AV1816" s="13" t="s">
        <v>85</v>
      </c>
      <c r="AW1816" s="13" t="s">
        <v>31</v>
      </c>
      <c r="AX1816" s="13" t="s">
        <v>75</v>
      </c>
      <c r="AY1816" s="217" t="s">
        <v>137</v>
      </c>
    </row>
    <row r="1817" spans="1:65" s="12" customFormat="1">
      <c r="B1817" s="197"/>
      <c r="C1817" s="198"/>
      <c r="D1817" s="192" t="s">
        <v>147</v>
      </c>
      <c r="E1817" s="199" t="s">
        <v>1</v>
      </c>
      <c r="F1817" s="200" t="s">
        <v>2645</v>
      </c>
      <c r="G1817" s="198"/>
      <c r="H1817" s="199" t="s">
        <v>1</v>
      </c>
      <c r="I1817" s="201"/>
      <c r="J1817" s="198"/>
      <c r="K1817" s="198"/>
      <c r="L1817" s="202"/>
      <c r="M1817" s="203"/>
      <c r="N1817" s="204"/>
      <c r="O1817" s="204"/>
      <c r="P1817" s="204"/>
      <c r="Q1817" s="204"/>
      <c r="R1817" s="204"/>
      <c r="S1817" s="204"/>
      <c r="T1817" s="205"/>
      <c r="AT1817" s="206" t="s">
        <v>147</v>
      </c>
      <c r="AU1817" s="206" t="s">
        <v>83</v>
      </c>
      <c r="AV1817" s="12" t="s">
        <v>83</v>
      </c>
      <c r="AW1817" s="12" t="s">
        <v>31</v>
      </c>
      <c r="AX1817" s="12" t="s">
        <v>75</v>
      </c>
      <c r="AY1817" s="206" t="s">
        <v>137</v>
      </c>
    </row>
    <row r="1818" spans="1:65" s="13" customFormat="1">
      <c r="B1818" s="207"/>
      <c r="C1818" s="208"/>
      <c r="D1818" s="192" t="s">
        <v>147</v>
      </c>
      <c r="E1818" s="209" t="s">
        <v>1</v>
      </c>
      <c r="F1818" s="210" t="s">
        <v>2920</v>
      </c>
      <c r="G1818" s="208"/>
      <c r="H1818" s="211">
        <v>3</v>
      </c>
      <c r="I1818" s="212"/>
      <c r="J1818" s="208"/>
      <c r="K1818" s="208"/>
      <c r="L1818" s="213"/>
      <c r="M1818" s="214"/>
      <c r="N1818" s="215"/>
      <c r="O1818" s="215"/>
      <c r="P1818" s="215"/>
      <c r="Q1818" s="215"/>
      <c r="R1818" s="215"/>
      <c r="S1818" s="215"/>
      <c r="T1818" s="216"/>
      <c r="AT1818" s="217" t="s">
        <v>147</v>
      </c>
      <c r="AU1818" s="217" t="s">
        <v>83</v>
      </c>
      <c r="AV1818" s="13" t="s">
        <v>85</v>
      </c>
      <c r="AW1818" s="13" t="s">
        <v>31</v>
      </c>
      <c r="AX1818" s="13" t="s">
        <v>75</v>
      </c>
      <c r="AY1818" s="217" t="s">
        <v>137</v>
      </c>
    </row>
    <row r="1819" spans="1:65" s="14" customFormat="1">
      <c r="B1819" s="218"/>
      <c r="C1819" s="219"/>
      <c r="D1819" s="192" t="s">
        <v>147</v>
      </c>
      <c r="E1819" s="220" t="s">
        <v>1</v>
      </c>
      <c r="F1819" s="221" t="s">
        <v>152</v>
      </c>
      <c r="G1819" s="219"/>
      <c r="H1819" s="222">
        <v>6</v>
      </c>
      <c r="I1819" s="223"/>
      <c r="J1819" s="219"/>
      <c r="K1819" s="219"/>
      <c r="L1819" s="224"/>
      <c r="M1819" s="225"/>
      <c r="N1819" s="226"/>
      <c r="O1819" s="226"/>
      <c r="P1819" s="226"/>
      <c r="Q1819" s="226"/>
      <c r="R1819" s="226"/>
      <c r="S1819" s="226"/>
      <c r="T1819" s="227"/>
      <c r="AT1819" s="228" t="s">
        <v>147</v>
      </c>
      <c r="AU1819" s="228" t="s">
        <v>83</v>
      </c>
      <c r="AV1819" s="14" t="s">
        <v>144</v>
      </c>
      <c r="AW1819" s="14" t="s">
        <v>31</v>
      </c>
      <c r="AX1819" s="14" t="s">
        <v>83</v>
      </c>
      <c r="AY1819" s="228" t="s">
        <v>137</v>
      </c>
    </row>
    <row r="1820" spans="1:65" s="2" customFormat="1" ht="24.2" customHeight="1">
      <c r="A1820" s="34"/>
      <c r="B1820" s="35"/>
      <c r="C1820" s="229" t="s">
        <v>1055</v>
      </c>
      <c r="D1820" s="229" t="s">
        <v>678</v>
      </c>
      <c r="E1820" s="230" t="s">
        <v>2921</v>
      </c>
      <c r="F1820" s="231" t="s">
        <v>2922</v>
      </c>
      <c r="G1820" s="232" t="s">
        <v>141</v>
      </c>
      <c r="H1820" s="233">
        <v>21.491</v>
      </c>
      <c r="I1820" s="234"/>
      <c r="J1820" s="235">
        <f>ROUND(I1820*H1820,2)</f>
        <v>0</v>
      </c>
      <c r="K1820" s="231" t="s">
        <v>142</v>
      </c>
      <c r="L1820" s="39"/>
      <c r="M1820" s="236" t="s">
        <v>1</v>
      </c>
      <c r="N1820" s="237" t="s">
        <v>40</v>
      </c>
      <c r="O1820" s="71"/>
      <c r="P1820" s="188">
        <f>O1820*H1820</f>
        <v>0</v>
      </c>
      <c r="Q1820" s="188">
        <v>0</v>
      </c>
      <c r="R1820" s="188">
        <f>Q1820*H1820</f>
        <v>0</v>
      </c>
      <c r="S1820" s="188">
        <v>0</v>
      </c>
      <c r="T1820" s="189">
        <f>S1820*H1820</f>
        <v>0</v>
      </c>
      <c r="U1820" s="34"/>
      <c r="V1820" s="34"/>
      <c r="W1820" s="34"/>
      <c r="X1820" s="34"/>
      <c r="Y1820" s="34"/>
      <c r="Z1820" s="34"/>
      <c r="AA1820" s="34"/>
      <c r="AB1820" s="34"/>
      <c r="AC1820" s="34"/>
      <c r="AD1820" s="34"/>
      <c r="AE1820" s="34"/>
      <c r="AR1820" s="190" t="s">
        <v>144</v>
      </c>
      <c r="AT1820" s="190" t="s">
        <v>678</v>
      </c>
      <c r="AU1820" s="190" t="s">
        <v>83</v>
      </c>
      <c r="AY1820" s="17" t="s">
        <v>137</v>
      </c>
      <c r="BE1820" s="191">
        <f>IF(N1820="základní",J1820,0)</f>
        <v>0</v>
      </c>
      <c r="BF1820" s="191">
        <f>IF(N1820="snížená",J1820,0)</f>
        <v>0</v>
      </c>
      <c r="BG1820" s="191">
        <f>IF(N1820="zákl. přenesená",J1820,0)</f>
        <v>0</v>
      </c>
      <c r="BH1820" s="191">
        <f>IF(N1820="sníž. přenesená",J1820,0)</f>
        <v>0</v>
      </c>
      <c r="BI1820" s="191">
        <f>IF(N1820="nulová",J1820,0)</f>
        <v>0</v>
      </c>
      <c r="BJ1820" s="17" t="s">
        <v>83</v>
      </c>
      <c r="BK1820" s="191">
        <f>ROUND(I1820*H1820,2)</f>
        <v>0</v>
      </c>
      <c r="BL1820" s="17" t="s">
        <v>144</v>
      </c>
      <c r="BM1820" s="190" t="s">
        <v>2923</v>
      </c>
    </row>
    <row r="1821" spans="1:65" s="2" customFormat="1" ht="87.75">
      <c r="A1821" s="34"/>
      <c r="B1821" s="35"/>
      <c r="C1821" s="36"/>
      <c r="D1821" s="192" t="s">
        <v>146</v>
      </c>
      <c r="E1821" s="36"/>
      <c r="F1821" s="193" t="s">
        <v>2924</v>
      </c>
      <c r="G1821" s="36"/>
      <c r="H1821" s="36"/>
      <c r="I1821" s="194"/>
      <c r="J1821" s="36"/>
      <c r="K1821" s="36"/>
      <c r="L1821" s="39"/>
      <c r="M1821" s="195"/>
      <c r="N1821" s="196"/>
      <c r="O1821" s="71"/>
      <c r="P1821" s="71"/>
      <c r="Q1821" s="71"/>
      <c r="R1821" s="71"/>
      <c r="S1821" s="71"/>
      <c r="T1821" s="72"/>
      <c r="U1821" s="34"/>
      <c r="V1821" s="34"/>
      <c r="W1821" s="34"/>
      <c r="X1821" s="34"/>
      <c r="Y1821" s="34"/>
      <c r="Z1821" s="34"/>
      <c r="AA1821" s="34"/>
      <c r="AB1821" s="34"/>
      <c r="AC1821" s="34"/>
      <c r="AD1821" s="34"/>
      <c r="AE1821" s="34"/>
      <c r="AT1821" s="17" t="s">
        <v>146</v>
      </c>
      <c r="AU1821" s="17" t="s">
        <v>83</v>
      </c>
    </row>
    <row r="1822" spans="1:65" s="12" customFormat="1">
      <c r="B1822" s="197"/>
      <c r="C1822" s="198"/>
      <c r="D1822" s="192" t="s">
        <v>147</v>
      </c>
      <c r="E1822" s="199" t="s">
        <v>1</v>
      </c>
      <c r="F1822" s="200" t="s">
        <v>2925</v>
      </c>
      <c r="G1822" s="198"/>
      <c r="H1822" s="199" t="s">
        <v>1</v>
      </c>
      <c r="I1822" s="201"/>
      <c r="J1822" s="198"/>
      <c r="K1822" s="198"/>
      <c r="L1822" s="202"/>
      <c r="M1822" s="203"/>
      <c r="N1822" s="204"/>
      <c r="O1822" s="204"/>
      <c r="P1822" s="204"/>
      <c r="Q1822" s="204"/>
      <c r="R1822" s="204"/>
      <c r="S1822" s="204"/>
      <c r="T1822" s="205"/>
      <c r="AT1822" s="206" t="s">
        <v>147</v>
      </c>
      <c r="AU1822" s="206" t="s">
        <v>83</v>
      </c>
      <c r="AV1822" s="12" t="s">
        <v>83</v>
      </c>
      <c r="AW1822" s="12" t="s">
        <v>31</v>
      </c>
      <c r="AX1822" s="12" t="s">
        <v>75</v>
      </c>
      <c r="AY1822" s="206" t="s">
        <v>137</v>
      </c>
    </row>
    <row r="1823" spans="1:65" s="13" customFormat="1">
      <c r="B1823" s="207"/>
      <c r="C1823" s="208"/>
      <c r="D1823" s="192" t="s">
        <v>147</v>
      </c>
      <c r="E1823" s="209" t="s">
        <v>1</v>
      </c>
      <c r="F1823" s="210" t="s">
        <v>2926</v>
      </c>
      <c r="G1823" s="208"/>
      <c r="H1823" s="211">
        <v>21.491</v>
      </c>
      <c r="I1823" s="212"/>
      <c r="J1823" s="208"/>
      <c r="K1823" s="208"/>
      <c r="L1823" s="213"/>
      <c r="M1823" s="214"/>
      <c r="N1823" s="215"/>
      <c r="O1823" s="215"/>
      <c r="P1823" s="215"/>
      <c r="Q1823" s="215"/>
      <c r="R1823" s="215"/>
      <c r="S1823" s="215"/>
      <c r="T1823" s="216"/>
      <c r="AT1823" s="217" t="s">
        <v>147</v>
      </c>
      <c r="AU1823" s="217" t="s">
        <v>83</v>
      </c>
      <c r="AV1823" s="13" t="s">
        <v>85</v>
      </c>
      <c r="AW1823" s="13" t="s">
        <v>31</v>
      </c>
      <c r="AX1823" s="13" t="s">
        <v>75</v>
      </c>
      <c r="AY1823" s="217" t="s">
        <v>137</v>
      </c>
    </row>
    <row r="1824" spans="1:65" s="14" customFormat="1">
      <c r="B1824" s="218"/>
      <c r="C1824" s="219"/>
      <c r="D1824" s="192" t="s">
        <v>147</v>
      </c>
      <c r="E1824" s="220" t="s">
        <v>1</v>
      </c>
      <c r="F1824" s="221" t="s">
        <v>152</v>
      </c>
      <c r="G1824" s="219"/>
      <c r="H1824" s="222">
        <v>21.491</v>
      </c>
      <c r="I1824" s="223"/>
      <c r="J1824" s="219"/>
      <c r="K1824" s="219"/>
      <c r="L1824" s="224"/>
      <c r="M1824" s="225"/>
      <c r="N1824" s="226"/>
      <c r="O1824" s="226"/>
      <c r="P1824" s="226"/>
      <c r="Q1824" s="226"/>
      <c r="R1824" s="226"/>
      <c r="S1824" s="226"/>
      <c r="T1824" s="227"/>
      <c r="AT1824" s="228" t="s">
        <v>147</v>
      </c>
      <c r="AU1824" s="228" t="s">
        <v>83</v>
      </c>
      <c r="AV1824" s="14" t="s">
        <v>144</v>
      </c>
      <c r="AW1824" s="14" t="s">
        <v>31</v>
      </c>
      <c r="AX1824" s="14" t="s">
        <v>83</v>
      </c>
      <c r="AY1824" s="228" t="s">
        <v>137</v>
      </c>
    </row>
    <row r="1825" spans="1:65" s="2" customFormat="1" ht="24.2" customHeight="1">
      <c r="A1825" s="34"/>
      <c r="B1825" s="35"/>
      <c r="C1825" s="229" t="s">
        <v>1060</v>
      </c>
      <c r="D1825" s="229" t="s">
        <v>678</v>
      </c>
      <c r="E1825" s="230" t="s">
        <v>1712</v>
      </c>
      <c r="F1825" s="231" t="s">
        <v>1713</v>
      </c>
      <c r="G1825" s="232" t="s">
        <v>141</v>
      </c>
      <c r="H1825" s="233">
        <v>220.37299999999999</v>
      </c>
      <c r="I1825" s="234"/>
      <c r="J1825" s="235">
        <f>ROUND(I1825*H1825,2)</f>
        <v>0</v>
      </c>
      <c r="K1825" s="231" t="s">
        <v>142</v>
      </c>
      <c r="L1825" s="39"/>
      <c r="M1825" s="236" t="s">
        <v>1</v>
      </c>
      <c r="N1825" s="237" t="s">
        <v>40</v>
      </c>
      <c r="O1825" s="71"/>
      <c r="P1825" s="188">
        <f>O1825*H1825</f>
        <v>0</v>
      </c>
      <c r="Q1825" s="188">
        <v>0</v>
      </c>
      <c r="R1825" s="188">
        <f>Q1825*H1825</f>
        <v>0</v>
      </c>
      <c r="S1825" s="188">
        <v>0</v>
      </c>
      <c r="T1825" s="189">
        <f>S1825*H1825</f>
        <v>0</v>
      </c>
      <c r="U1825" s="34"/>
      <c r="V1825" s="34"/>
      <c r="W1825" s="34"/>
      <c r="X1825" s="34"/>
      <c r="Y1825" s="34"/>
      <c r="Z1825" s="34"/>
      <c r="AA1825" s="34"/>
      <c r="AB1825" s="34"/>
      <c r="AC1825" s="34"/>
      <c r="AD1825" s="34"/>
      <c r="AE1825" s="34"/>
      <c r="AR1825" s="190" t="s">
        <v>144</v>
      </c>
      <c r="AT1825" s="190" t="s">
        <v>678</v>
      </c>
      <c r="AU1825" s="190" t="s">
        <v>83</v>
      </c>
      <c r="AY1825" s="17" t="s">
        <v>137</v>
      </c>
      <c r="BE1825" s="191">
        <f>IF(N1825="základní",J1825,0)</f>
        <v>0</v>
      </c>
      <c r="BF1825" s="191">
        <f>IF(N1825="snížená",J1825,0)</f>
        <v>0</v>
      </c>
      <c r="BG1825" s="191">
        <f>IF(N1825="zákl. přenesená",J1825,0)</f>
        <v>0</v>
      </c>
      <c r="BH1825" s="191">
        <f>IF(N1825="sníž. přenesená",J1825,0)</f>
        <v>0</v>
      </c>
      <c r="BI1825" s="191">
        <f>IF(N1825="nulová",J1825,0)</f>
        <v>0</v>
      </c>
      <c r="BJ1825" s="17" t="s">
        <v>83</v>
      </c>
      <c r="BK1825" s="191">
        <f>ROUND(I1825*H1825,2)</f>
        <v>0</v>
      </c>
      <c r="BL1825" s="17" t="s">
        <v>144</v>
      </c>
      <c r="BM1825" s="190" t="s">
        <v>2927</v>
      </c>
    </row>
    <row r="1826" spans="1:65" s="2" customFormat="1" ht="126.75">
      <c r="A1826" s="34"/>
      <c r="B1826" s="35"/>
      <c r="C1826" s="36"/>
      <c r="D1826" s="192" t="s">
        <v>146</v>
      </c>
      <c r="E1826" s="36"/>
      <c r="F1826" s="193" t="s">
        <v>1715</v>
      </c>
      <c r="G1826" s="36"/>
      <c r="H1826" s="36"/>
      <c r="I1826" s="194"/>
      <c r="J1826" s="36"/>
      <c r="K1826" s="36"/>
      <c r="L1826" s="39"/>
      <c r="M1826" s="195"/>
      <c r="N1826" s="196"/>
      <c r="O1826" s="71"/>
      <c r="P1826" s="71"/>
      <c r="Q1826" s="71"/>
      <c r="R1826" s="71"/>
      <c r="S1826" s="71"/>
      <c r="T1826" s="72"/>
      <c r="U1826" s="34"/>
      <c r="V1826" s="34"/>
      <c r="W1826" s="34"/>
      <c r="X1826" s="34"/>
      <c r="Y1826" s="34"/>
      <c r="Z1826" s="34"/>
      <c r="AA1826" s="34"/>
      <c r="AB1826" s="34"/>
      <c r="AC1826" s="34"/>
      <c r="AD1826" s="34"/>
      <c r="AE1826" s="34"/>
      <c r="AT1826" s="17" t="s">
        <v>146</v>
      </c>
      <c r="AU1826" s="17" t="s">
        <v>83</v>
      </c>
    </row>
    <row r="1827" spans="1:65" s="12" customFormat="1">
      <c r="B1827" s="197"/>
      <c r="C1827" s="198"/>
      <c r="D1827" s="192" t="s">
        <v>147</v>
      </c>
      <c r="E1827" s="199" t="s">
        <v>1</v>
      </c>
      <c r="F1827" s="200" t="s">
        <v>2428</v>
      </c>
      <c r="G1827" s="198"/>
      <c r="H1827" s="199" t="s">
        <v>1</v>
      </c>
      <c r="I1827" s="201"/>
      <c r="J1827" s="198"/>
      <c r="K1827" s="198"/>
      <c r="L1827" s="202"/>
      <c r="M1827" s="203"/>
      <c r="N1827" s="204"/>
      <c r="O1827" s="204"/>
      <c r="P1827" s="204"/>
      <c r="Q1827" s="204"/>
      <c r="R1827" s="204"/>
      <c r="S1827" s="204"/>
      <c r="T1827" s="205"/>
      <c r="AT1827" s="206" t="s">
        <v>147</v>
      </c>
      <c r="AU1827" s="206" t="s">
        <v>83</v>
      </c>
      <c r="AV1827" s="12" t="s">
        <v>83</v>
      </c>
      <c r="AW1827" s="12" t="s">
        <v>31</v>
      </c>
      <c r="AX1827" s="12" t="s">
        <v>75</v>
      </c>
      <c r="AY1827" s="206" t="s">
        <v>137</v>
      </c>
    </row>
    <row r="1828" spans="1:65" s="13" customFormat="1">
      <c r="B1828" s="207"/>
      <c r="C1828" s="208"/>
      <c r="D1828" s="192" t="s">
        <v>147</v>
      </c>
      <c r="E1828" s="209" t="s">
        <v>1</v>
      </c>
      <c r="F1828" s="210" t="s">
        <v>753</v>
      </c>
      <c r="G1828" s="208"/>
      <c r="H1828" s="211">
        <v>49.845999999999997</v>
      </c>
      <c r="I1828" s="212"/>
      <c r="J1828" s="208"/>
      <c r="K1828" s="208"/>
      <c r="L1828" s="213"/>
      <c r="M1828" s="214"/>
      <c r="N1828" s="215"/>
      <c r="O1828" s="215"/>
      <c r="P1828" s="215"/>
      <c r="Q1828" s="215"/>
      <c r="R1828" s="215"/>
      <c r="S1828" s="215"/>
      <c r="T1828" s="216"/>
      <c r="AT1828" s="217" t="s">
        <v>147</v>
      </c>
      <c r="AU1828" s="217" t="s">
        <v>83</v>
      </c>
      <c r="AV1828" s="13" t="s">
        <v>85</v>
      </c>
      <c r="AW1828" s="13" t="s">
        <v>31</v>
      </c>
      <c r="AX1828" s="13" t="s">
        <v>75</v>
      </c>
      <c r="AY1828" s="217" t="s">
        <v>137</v>
      </c>
    </row>
    <row r="1829" spans="1:65" s="12" customFormat="1">
      <c r="B1829" s="197"/>
      <c r="C1829" s="198"/>
      <c r="D1829" s="192" t="s">
        <v>147</v>
      </c>
      <c r="E1829" s="199" t="s">
        <v>1</v>
      </c>
      <c r="F1829" s="200" t="s">
        <v>2435</v>
      </c>
      <c r="G1829" s="198"/>
      <c r="H1829" s="199" t="s">
        <v>1</v>
      </c>
      <c r="I1829" s="201"/>
      <c r="J1829" s="198"/>
      <c r="K1829" s="198"/>
      <c r="L1829" s="202"/>
      <c r="M1829" s="203"/>
      <c r="N1829" s="204"/>
      <c r="O1829" s="204"/>
      <c r="P1829" s="204"/>
      <c r="Q1829" s="204"/>
      <c r="R1829" s="204"/>
      <c r="S1829" s="204"/>
      <c r="T1829" s="205"/>
      <c r="AT1829" s="206" t="s">
        <v>147</v>
      </c>
      <c r="AU1829" s="206" t="s">
        <v>83</v>
      </c>
      <c r="AV1829" s="12" t="s">
        <v>83</v>
      </c>
      <c r="AW1829" s="12" t="s">
        <v>31</v>
      </c>
      <c r="AX1829" s="12" t="s">
        <v>75</v>
      </c>
      <c r="AY1829" s="206" t="s">
        <v>137</v>
      </c>
    </row>
    <row r="1830" spans="1:65" s="13" customFormat="1">
      <c r="B1830" s="207"/>
      <c r="C1830" s="208"/>
      <c r="D1830" s="192" t="s">
        <v>147</v>
      </c>
      <c r="E1830" s="209" t="s">
        <v>1</v>
      </c>
      <c r="F1830" s="210" t="s">
        <v>2818</v>
      </c>
      <c r="G1830" s="208"/>
      <c r="H1830" s="211">
        <v>43.753</v>
      </c>
      <c r="I1830" s="212"/>
      <c r="J1830" s="208"/>
      <c r="K1830" s="208"/>
      <c r="L1830" s="213"/>
      <c r="M1830" s="214"/>
      <c r="N1830" s="215"/>
      <c r="O1830" s="215"/>
      <c r="P1830" s="215"/>
      <c r="Q1830" s="215"/>
      <c r="R1830" s="215"/>
      <c r="S1830" s="215"/>
      <c r="T1830" s="216"/>
      <c r="AT1830" s="217" t="s">
        <v>147</v>
      </c>
      <c r="AU1830" s="217" t="s">
        <v>83</v>
      </c>
      <c r="AV1830" s="13" t="s">
        <v>85</v>
      </c>
      <c r="AW1830" s="13" t="s">
        <v>31</v>
      </c>
      <c r="AX1830" s="13" t="s">
        <v>75</v>
      </c>
      <c r="AY1830" s="217" t="s">
        <v>137</v>
      </c>
    </row>
    <row r="1831" spans="1:65" s="12" customFormat="1">
      <c r="B1831" s="197"/>
      <c r="C1831" s="198"/>
      <c r="D1831" s="192" t="s">
        <v>147</v>
      </c>
      <c r="E1831" s="199" t="s">
        <v>1</v>
      </c>
      <c r="F1831" s="200" t="s">
        <v>1349</v>
      </c>
      <c r="G1831" s="198"/>
      <c r="H1831" s="199" t="s">
        <v>1</v>
      </c>
      <c r="I1831" s="201"/>
      <c r="J1831" s="198"/>
      <c r="K1831" s="198"/>
      <c r="L1831" s="202"/>
      <c r="M1831" s="203"/>
      <c r="N1831" s="204"/>
      <c r="O1831" s="204"/>
      <c r="P1831" s="204"/>
      <c r="Q1831" s="204"/>
      <c r="R1831" s="204"/>
      <c r="S1831" s="204"/>
      <c r="T1831" s="205"/>
      <c r="AT1831" s="206" t="s">
        <v>147</v>
      </c>
      <c r="AU1831" s="206" t="s">
        <v>83</v>
      </c>
      <c r="AV1831" s="12" t="s">
        <v>83</v>
      </c>
      <c r="AW1831" s="12" t="s">
        <v>31</v>
      </c>
      <c r="AX1831" s="12" t="s">
        <v>75</v>
      </c>
      <c r="AY1831" s="206" t="s">
        <v>137</v>
      </c>
    </row>
    <row r="1832" spans="1:65" s="13" customFormat="1">
      <c r="B1832" s="207"/>
      <c r="C1832" s="208"/>
      <c r="D1832" s="192" t="s">
        <v>147</v>
      </c>
      <c r="E1832" s="209" t="s">
        <v>1</v>
      </c>
      <c r="F1832" s="210" t="s">
        <v>752</v>
      </c>
      <c r="G1832" s="208"/>
      <c r="H1832" s="211">
        <v>48.2</v>
      </c>
      <c r="I1832" s="212"/>
      <c r="J1832" s="208"/>
      <c r="K1832" s="208"/>
      <c r="L1832" s="213"/>
      <c r="M1832" s="214"/>
      <c r="N1832" s="215"/>
      <c r="O1832" s="215"/>
      <c r="P1832" s="215"/>
      <c r="Q1832" s="215"/>
      <c r="R1832" s="215"/>
      <c r="S1832" s="215"/>
      <c r="T1832" s="216"/>
      <c r="AT1832" s="217" t="s">
        <v>147</v>
      </c>
      <c r="AU1832" s="217" t="s">
        <v>83</v>
      </c>
      <c r="AV1832" s="13" t="s">
        <v>85</v>
      </c>
      <c r="AW1832" s="13" t="s">
        <v>31</v>
      </c>
      <c r="AX1832" s="13" t="s">
        <v>75</v>
      </c>
      <c r="AY1832" s="217" t="s">
        <v>137</v>
      </c>
    </row>
    <row r="1833" spans="1:65" s="12" customFormat="1">
      <c r="B1833" s="197"/>
      <c r="C1833" s="198"/>
      <c r="D1833" s="192" t="s">
        <v>147</v>
      </c>
      <c r="E1833" s="199" t="s">
        <v>1</v>
      </c>
      <c r="F1833" s="200" t="s">
        <v>2639</v>
      </c>
      <c r="G1833" s="198"/>
      <c r="H1833" s="199" t="s">
        <v>1</v>
      </c>
      <c r="I1833" s="201"/>
      <c r="J1833" s="198"/>
      <c r="K1833" s="198"/>
      <c r="L1833" s="202"/>
      <c r="M1833" s="203"/>
      <c r="N1833" s="204"/>
      <c r="O1833" s="204"/>
      <c r="P1833" s="204"/>
      <c r="Q1833" s="204"/>
      <c r="R1833" s="204"/>
      <c r="S1833" s="204"/>
      <c r="T1833" s="205"/>
      <c r="AT1833" s="206" t="s">
        <v>147</v>
      </c>
      <c r="AU1833" s="206" t="s">
        <v>83</v>
      </c>
      <c r="AV1833" s="12" t="s">
        <v>83</v>
      </c>
      <c r="AW1833" s="12" t="s">
        <v>31</v>
      </c>
      <c r="AX1833" s="12" t="s">
        <v>75</v>
      </c>
      <c r="AY1833" s="206" t="s">
        <v>137</v>
      </c>
    </row>
    <row r="1834" spans="1:65" s="13" customFormat="1">
      <c r="B1834" s="207"/>
      <c r="C1834" s="208"/>
      <c r="D1834" s="192" t="s">
        <v>147</v>
      </c>
      <c r="E1834" s="209" t="s">
        <v>1</v>
      </c>
      <c r="F1834" s="210" t="s">
        <v>2928</v>
      </c>
      <c r="G1834" s="208"/>
      <c r="H1834" s="211">
        <v>78.573999999999998</v>
      </c>
      <c r="I1834" s="212"/>
      <c r="J1834" s="208"/>
      <c r="K1834" s="208"/>
      <c r="L1834" s="213"/>
      <c r="M1834" s="214"/>
      <c r="N1834" s="215"/>
      <c r="O1834" s="215"/>
      <c r="P1834" s="215"/>
      <c r="Q1834" s="215"/>
      <c r="R1834" s="215"/>
      <c r="S1834" s="215"/>
      <c r="T1834" s="216"/>
      <c r="AT1834" s="217" t="s">
        <v>147</v>
      </c>
      <c r="AU1834" s="217" t="s">
        <v>83</v>
      </c>
      <c r="AV1834" s="13" t="s">
        <v>85</v>
      </c>
      <c r="AW1834" s="13" t="s">
        <v>31</v>
      </c>
      <c r="AX1834" s="13" t="s">
        <v>75</v>
      </c>
      <c r="AY1834" s="217" t="s">
        <v>137</v>
      </c>
    </row>
    <row r="1835" spans="1:65" s="14" customFormat="1">
      <c r="B1835" s="218"/>
      <c r="C1835" s="219"/>
      <c r="D1835" s="192" t="s">
        <v>147</v>
      </c>
      <c r="E1835" s="220" t="s">
        <v>1</v>
      </c>
      <c r="F1835" s="221" t="s">
        <v>152</v>
      </c>
      <c r="G1835" s="219"/>
      <c r="H1835" s="222">
        <v>220.37299999999999</v>
      </c>
      <c r="I1835" s="223"/>
      <c r="J1835" s="219"/>
      <c r="K1835" s="219"/>
      <c r="L1835" s="224"/>
      <c r="M1835" s="225"/>
      <c r="N1835" s="226"/>
      <c r="O1835" s="226"/>
      <c r="P1835" s="226"/>
      <c r="Q1835" s="226"/>
      <c r="R1835" s="226"/>
      <c r="S1835" s="226"/>
      <c r="T1835" s="227"/>
      <c r="AT1835" s="228" t="s">
        <v>147</v>
      </c>
      <c r="AU1835" s="228" t="s">
        <v>83</v>
      </c>
      <c r="AV1835" s="14" t="s">
        <v>144</v>
      </c>
      <c r="AW1835" s="14" t="s">
        <v>31</v>
      </c>
      <c r="AX1835" s="14" t="s">
        <v>83</v>
      </c>
      <c r="AY1835" s="228" t="s">
        <v>137</v>
      </c>
    </row>
    <row r="1836" spans="1:65" s="2" customFormat="1" ht="24.2" customHeight="1">
      <c r="A1836" s="34"/>
      <c r="B1836" s="35"/>
      <c r="C1836" s="229" t="s">
        <v>1065</v>
      </c>
      <c r="D1836" s="229" t="s">
        <v>678</v>
      </c>
      <c r="E1836" s="230" t="s">
        <v>2929</v>
      </c>
      <c r="F1836" s="231" t="s">
        <v>2930</v>
      </c>
      <c r="G1836" s="232" t="s">
        <v>141</v>
      </c>
      <c r="H1836" s="233">
        <v>129.34</v>
      </c>
      <c r="I1836" s="234"/>
      <c r="J1836" s="235">
        <f>ROUND(I1836*H1836,2)</f>
        <v>0</v>
      </c>
      <c r="K1836" s="231" t="s">
        <v>142</v>
      </c>
      <c r="L1836" s="39"/>
      <c r="M1836" s="236" t="s">
        <v>1</v>
      </c>
      <c r="N1836" s="237" t="s">
        <v>40</v>
      </c>
      <c r="O1836" s="71"/>
      <c r="P1836" s="188">
        <f>O1836*H1836</f>
        <v>0</v>
      </c>
      <c r="Q1836" s="188">
        <v>0</v>
      </c>
      <c r="R1836" s="188">
        <f>Q1836*H1836</f>
        <v>0</v>
      </c>
      <c r="S1836" s="188">
        <v>0</v>
      </c>
      <c r="T1836" s="189">
        <f>S1836*H1836</f>
        <v>0</v>
      </c>
      <c r="U1836" s="34"/>
      <c r="V1836" s="34"/>
      <c r="W1836" s="34"/>
      <c r="X1836" s="34"/>
      <c r="Y1836" s="34"/>
      <c r="Z1836" s="34"/>
      <c r="AA1836" s="34"/>
      <c r="AB1836" s="34"/>
      <c r="AC1836" s="34"/>
      <c r="AD1836" s="34"/>
      <c r="AE1836" s="34"/>
      <c r="AR1836" s="190" t="s">
        <v>144</v>
      </c>
      <c r="AT1836" s="190" t="s">
        <v>678</v>
      </c>
      <c r="AU1836" s="190" t="s">
        <v>83</v>
      </c>
      <c r="AY1836" s="17" t="s">
        <v>137</v>
      </c>
      <c r="BE1836" s="191">
        <f>IF(N1836="základní",J1836,0)</f>
        <v>0</v>
      </c>
      <c r="BF1836" s="191">
        <f>IF(N1836="snížená",J1836,0)</f>
        <v>0</v>
      </c>
      <c r="BG1836" s="191">
        <f>IF(N1836="zákl. přenesená",J1836,0)</f>
        <v>0</v>
      </c>
      <c r="BH1836" s="191">
        <f>IF(N1836="sníž. přenesená",J1836,0)</f>
        <v>0</v>
      </c>
      <c r="BI1836" s="191">
        <f>IF(N1836="nulová",J1836,0)</f>
        <v>0</v>
      </c>
      <c r="BJ1836" s="17" t="s">
        <v>83</v>
      </c>
      <c r="BK1836" s="191">
        <f>ROUND(I1836*H1836,2)</f>
        <v>0</v>
      </c>
      <c r="BL1836" s="17" t="s">
        <v>144</v>
      </c>
      <c r="BM1836" s="190" t="s">
        <v>2931</v>
      </c>
    </row>
    <row r="1837" spans="1:65" s="2" customFormat="1" ht="78">
      <c r="A1837" s="34"/>
      <c r="B1837" s="35"/>
      <c r="C1837" s="36"/>
      <c r="D1837" s="192" t="s">
        <v>146</v>
      </c>
      <c r="E1837" s="36"/>
      <c r="F1837" s="193" t="s">
        <v>2932</v>
      </c>
      <c r="G1837" s="36"/>
      <c r="H1837" s="36"/>
      <c r="I1837" s="194"/>
      <c r="J1837" s="36"/>
      <c r="K1837" s="36"/>
      <c r="L1837" s="39"/>
      <c r="M1837" s="195"/>
      <c r="N1837" s="196"/>
      <c r="O1837" s="71"/>
      <c r="P1837" s="71"/>
      <c r="Q1837" s="71"/>
      <c r="R1837" s="71"/>
      <c r="S1837" s="71"/>
      <c r="T1837" s="72"/>
      <c r="U1837" s="34"/>
      <c r="V1837" s="34"/>
      <c r="W1837" s="34"/>
      <c r="X1837" s="34"/>
      <c r="Y1837" s="34"/>
      <c r="Z1837" s="34"/>
      <c r="AA1837" s="34"/>
      <c r="AB1837" s="34"/>
      <c r="AC1837" s="34"/>
      <c r="AD1837" s="34"/>
      <c r="AE1837" s="34"/>
      <c r="AT1837" s="17" t="s">
        <v>146</v>
      </c>
      <c r="AU1837" s="17" t="s">
        <v>83</v>
      </c>
    </row>
    <row r="1838" spans="1:65" s="12" customFormat="1">
      <c r="B1838" s="197"/>
      <c r="C1838" s="198"/>
      <c r="D1838" s="192" t="s">
        <v>147</v>
      </c>
      <c r="E1838" s="199" t="s">
        <v>1</v>
      </c>
      <c r="F1838" s="200" t="s">
        <v>2429</v>
      </c>
      <c r="G1838" s="198"/>
      <c r="H1838" s="199" t="s">
        <v>1</v>
      </c>
      <c r="I1838" s="201"/>
      <c r="J1838" s="198"/>
      <c r="K1838" s="198"/>
      <c r="L1838" s="202"/>
      <c r="M1838" s="203"/>
      <c r="N1838" s="204"/>
      <c r="O1838" s="204"/>
      <c r="P1838" s="204"/>
      <c r="Q1838" s="204"/>
      <c r="R1838" s="204"/>
      <c r="S1838" s="204"/>
      <c r="T1838" s="205"/>
      <c r="AT1838" s="206" t="s">
        <v>147</v>
      </c>
      <c r="AU1838" s="206" t="s">
        <v>83</v>
      </c>
      <c r="AV1838" s="12" t="s">
        <v>83</v>
      </c>
      <c r="AW1838" s="12" t="s">
        <v>31</v>
      </c>
      <c r="AX1838" s="12" t="s">
        <v>75</v>
      </c>
      <c r="AY1838" s="206" t="s">
        <v>137</v>
      </c>
    </row>
    <row r="1839" spans="1:65" s="13" customFormat="1">
      <c r="B1839" s="207"/>
      <c r="C1839" s="208"/>
      <c r="D1839" s="192" t="s">
        <v>147</v>
      </c>
      <c r="E1839" s="209" t="s">
        <v>1</v>
      </c>
      <c r="F1839" s="210" t="s">
        <v>2933</v>
      </c>
      <c r="G1839" s="208"/>
      <c r="H1839" s="211">
        <v>40.619999999999997</v>
      </c>
      <c r="I1839" s="212"/>
      <c r="J1839" s="208"/>
      <c r="K1839" s="208"/>
      <c r="L1839" s="213"/>
      <c r="M1839" s="214"/>
      <c r="N1839" s="215"/>
      <c r="O1839" s="215"/>
      <c r="P1839" s="215"/>
      <c r="Q1839" s="215"/>
      <c r="R1839" s="215"/>
      <c r="S1839" s="215"/>
      <c r="T1839" s="216"/>
      <c r="AT1839" s="217" t="s">
        <v>147</v>
      </c>
      <c r="AU1839" s="217" t="s">
        <v>83</v>
      </c>
      <c r="AV1839" s="13" t="s">
        <v>85</v>
      </c>
      <c r="AW1839" s="13" t="s">
        <v>31</v>
      </c>
      <c r="AX1839" s="13" t="s">
        <v>75</v>
      </c>
      <c r="AY1839" s="217" t="s">
        <v>137</v>
      </c>
    </row>
    <row r="1840" spans="1:65" s="12" customFormat="1">
      <c r="B1840" s="197"/>
      <c r="C1840" s="198"/>
      <c r="D1840" s="192" t="s">
        <v>147</v>
      </c>
      <c r="E1840" s="199" t="s">
        <v>1</v>
      </c>
      <c r="F1840" s="200" t="s">
        <v>2934</v>
      </c>
      <c r="G1840" s="198"/>
      <c r="H1840" s="199" t="s">
        <v>1</v>
      </c>
      <c r="I1840" s="201"/>
      <c r="J1840" s="198"/>
      <c r="K1840" s="198"/>
      <c r="L1840" s="202"/>
      <c r="M1840" s="203"/>
      <c r="N1840" s="204"/>
      <c r="O1840" s="204"/>
      <c r="P1840" s="204"/>
      <c r="Q1840" s="204"/>
      <c r="R1840" s="204"/>
      <c r="S1840" s="204"/>
      <c r="T1840" s="205"/>
      <c r="AT1840" s="206" t="s">
        <v>147</v>
      </c>
      <c r="AU1840" s="206" t="s">
        <v>83</v>
      </c>
      <c r="AV1840" s="12" t="s">
        <v>83</v>
      </c>
      <c r="AW1840" s="12" t="s">
        <v>31</v>
      </c>
      <c r="AX1840" s="12" t="s">
        <v>75</v>
      </c>
      <c r="AY1840" s="206" t="s">
        <v>137</v>
      </c>
    </row>
    <row r="1841" spans="1:65" s="13" customFormat="1">
      <c r="B1841" s="207"/>
      <c r="C1841" s="208"/>
      <c r="D1841" s="192" t="s">
        <v>147</v>
      </c>
      <c r="E1841" s="209" t="s">
        <v>1</v>
      </c>
      <c r="F1841" s="210" t="s">
        <v>2933</v>
      </c>
      <c r="G1841" s="208"/>
      <c r="H1841" s="211">
        <v>40.619999999999997</v>
      </c>
      <c r="I1841" s="212"/>
      <c r="J1841" s="208"/>
      <c r="K1841" s="208"/>
      <c r="L1841" s="213"/>
      <c r="M1841" s="214"/>
      <c r="N1841" s="215"/>
      <c r="O1841" s="215"/>
      <c r="P1841" s="215"/>
      <c r="Q1841" s="215"/>
      <c r="R1841" s="215"/>
      <c r="S1841" s="215"/>
      <c r="T1841" s="216"/>
      <c r="AT1841" s="217" t="s">
        <v>147</v>
      </c>
      <c r="AU1841" s="217" t="s">
        <v>83</v>
      </c>
      <c r="AV1841" s="13" t="s">
        <v>85</v>
      </c>
      <c r="AW1841" s="13" t="s">
        <v>31</v>
      </c>
      <c r="AX1841" s="13" t="s">
        <v>75</v>
      </c>
      <c r="AY1841" s="217" t="s">
        <v>137</v>
      </c>
    </row>
    <row r="1842" spans="1:65" s="12" customFormat="1">
      <c r="B1842" s="197"/>
      <c r="C1842" s="198"/>
      <c r="D1842" s="192" t="s">
        <v>147</v>
      </c>
      <c r="E1842" s="199" t="s">
        <v>1</v>
      </c>
      <c r="F1842" s="200" t="s">
        <v>2935</v>
      </c>
      <c r="G1842" s="198"/>
      <c r="H1842" s="199" t="s">
        <v>1</v>
      </c>
      <c r="I1842" s="201"/>
      <c r="J1842" s="198"/>
      <c r="K1842" s="198"/>
      <c r="L1842" s="202"/>
      <c r="M1842" s="203"/>
      <c r="N1842" s="204"/>
      <c r="O1842" s="204"/>
      <c r="P1842" s="204"/>
      <c r="Q1842" s="204"/>
      <c r="R1842" s="204"/>
      <c r="S1842" s="204"/>
      <c r="T1842" s="205"/>
      <c r="AT1842" s="206" t="s">
        <v>147</v>
      </c>
      <c r="AU1842" s="206" t="s">
        <v>83</v>
      </c>
      <c r="AV1842" s="12" t="s">
        <v>83</v>
      </c>
      <c r="AW1842" s="12" t="s">
        <v>31</v>
      </c>
      <c r="AX1842" s="12" t="s">
        <v>75</v>
      </c>
      <c r="AY1842" s="206" t="s">
        <v>137</v>
      </c>
    </row>
    <row r="1843" spans="1:65" s="13" customFormat="1">
      <c r="B1843" s="207"/>
      <c r="C1843" s="208"/>
      <c r="D1843" s="192" t="s">
        <v>147</v>
      </c>
      <c r="E1843" s="209" t="s">
        <v>1</v>
      </c>
      <c r="F1843" s="210" t="s">
        <v>2936</v>
      </c>
      <c r="G1843" s="208"/>
      <c r="H1843" s="211">
        <v>48.1</v>
      </c>
      <c r="I1843" s="212"/>
      <c r="J1843" s="208"/>
      <c r="K1843" s="208"/>
      <c r="L1843" s="213"/>
      <c r="M1843" s="214"/>
      <c r="N1843" s="215"/>
      <c r="O1843" s="215"/>
      <c r="P1843" s="215"/>
      <c r="Q1843" s="215"/>
      <c r="R1843" s="215"/>
      <c r="S1843" s="215"/>
      <c r="T1843" s="216"/>
      <c r="AT1843" s="217" t="s">
        <v>147</v>
      </c>
      <c r="AU1843" s="217" t="s">
        <v>83</v>
      </c>
      <c r="AV1843" s="13" t="s">
        <v>85</v>
      </c>
      <c r="AW1843" s="13" t="s">
        <v>31</v>
      </c>
      <c r="AX1843" s="13" t="s">
        <v>75</v>
      </c>
      <c r="AY1843" s="217" t="s">
        <v>137</v>
      </c>
    </row>
    <row r="1844" spans="1:65" s="14" customFormat="1">
      <c r="B1844" s="218"/>
      <c r="C1844" s="219"/>
      <c r="D1844" s="192" t="s">
        <v>147</v>
      </c>
      <c r="E1844" s="220" t="s">
        <v>1</v>
      </c>
      <c r="F1844" s="221" t="s">
        <v>152</v>
      </c>
      <c r="G1844" s="219"/>
      <c r="H1844" s="222">
        <v>129.34</v>
      </c>
      <c r="I1844" s="223"/>
      <c r="J1844" s="219"/>
      <c r="K1844" s="219"/>
      <c r="L1844" s="224"/>
      <c r="M1844" s="225"/>
      <c r="N1844" s="226"/>
      <c r="O1844" s="226"/>
      <c r="P1844" s="226"/>
      <c r="Q1844" s="226"/>
      <c r="R1844" s="226"/>
      <c r="S1844" s="226"/>
      <c r="T1844" s="227"/>
      <c r="AT1844" s="228" t="s">
        <v>147</v>
      </c>
      <c r="AU1844" s="228" t="s">
        <v>83</v>
      </c>
      <c r="AV1844" s="14" t="s">
        <v>144</v>
      </c>
      <c r="AW1844" s="14" t="s">
        <v>31</v>
      </c>
      <c r="AX1844" s="14" t="s">
        <v>83</v>
      </c>
      <c r="AY1844" s="228" t="s">
        <v>137</v>
      </c>
    </row>
    <row r="1845" spans="1:65" s="2" customFormat="1" ht="24.2" customHeight="1">
      <c r="A1845" s="34"/>
      <c r="B1845" s="35"/>
      <c r="C1845" s="229" t="s">
        <v>1072</v>
      </c>
      <c r="D1845" s="229" t="s">
        <v>678</v>
      </c>
      <c r="E1845" s="230" t="s">
        <v>2937</v>
      </c>
      <c r="F1845" s="231" t="s">
        <v>2938</v>
      </c>
      <c r="G1845" s="232" t="s">
        <v>141</v>
      </c>
      <c r="H1845" s="233">
        <v>158.86799999999999</v>
      </c>
      <c r="I1845" s="234"/>
      <c r="J1845" s="235">
        <f>ROUND(I1845*H1845,2)</f>
        <v>0</v>
      </c>
      <c r="K1845" s="231" t="s">
        <v>142</v>
      </c>
      <c r="L1845" s="39"/>
      <c r="M1845" s="236" t="s">
        <v>1</v>
      </c>
      <c r="N1845" s="237" t="s">
        <v>40</v>
      </c>
      <c r="O1845" s="71"/>
      <c r="P1845" s="188">
        <f>O1845*H1845</f>
        <v>0</v>
      </c>
      <c r="Q1845" s="188">
        <v>0</v>
      </c>
      <c r="R1845" s="188">
        <f>Q1845*H1845</f>
        <v>0</v>
      </c>
      <c r="S1845" s="188">
        <v>0</v>
      </c>
      <c r="T1845" s="189">
        <f>S1845*H1845</f>
        <v>0</v>
      </c>
      <c r="U1845" s="34"/>
      <c r="V1845" s="34"/>
      <c r="W1845" s="34"/>
      <c r="X1845" s="34"/>
      <c r="Y1845" s="34"/>
      <c r="Z1845" s="34"/>
      <c r="AA1845" s="34"/>
      <c r="AB1845" s="34"/>
      <c r="AC1845" s="34"/>
      <c r="AD1845" s="34"/>
      <c r="AE1845" s="34"/>
      <c r="AR1845" s="190" t="s">
        <v>144</v>
      </c>
      <c r="AT1845" s="190" t="s">
        <v>678</v>
      </c>
      <c r="AU1845" s="190" t="s">
        <v>83</v>
      </c>
      <c r="AY1845" s="17" t="s">
        <v>137</v>
      </c>
      <c r="BE1845" s="191">
        <f>IF(N1845="základní",J1845,0)</f>
        <v>0</v>
      </c>
      <c r="BF1845" s="191">
        <f>IF(N1845="snížená",J1845,0)</f>
        <v>0</v>
      </c>
      <c r="BG1845" s="191">
        <f>IF(N1845="zákl. přenesená",J1845,0)</f>
        <v>0</v>
      </c>
      <c r="BH1845" s="191">
        <f>IF(N1845="sníž. přenesená",J1845,0)</f>
        <v>0</v>
      </c>
      <c r="BI1845" s="191">
        <f>IF(N1845="nulová",J1845,0)</f>
        <v>0</v>
      </c>
      <c r="BJ1845" s="17" t="s">
        <v>83</v>
      </c>
      <c r="BK1845" s="191">
        <f>ROUND(I1845*H1845,2)</f>
        <v>0</v>
      </c>
      <c r="BL1845" s="17" t="s">
        <v>144</v>
      </c>
      <c r="BM1845" s="190" t="s">
        <v>2939</v>
      </c>
    </row>
    <row r="1846" spans="1:65" s="2" customFormat="1" ht="78">
      <c r="A1846" s="34"/>
      <c r="B1846" s="35"/>
      <c r="C1846" s="36"/>
      <c r="D1846" s="192" t="s">
        <v>146</v>
      </c>
      <c r="E1846" s="36"/>
      <c r="F1846" s="193" t="s">
        <v>2940</v>
      </c>
      <c r="G1846" s="36"/>
      <c r="H1846" s="36"/>
      <c r="I1846" s="194"/>
      <c r="J1846" s="36"/>
      <c r="K1846" s="36"/>
      <c r="L1846" s="39"/>
      <c r="M1846" s="195"/>
      <c r="N1846" s="196"/>
      <c r="O1846" s="71"/>
      <c r="P1846" s="71"/>
      <c r="Q1846" s="71"/>
      <c r="R1846" s="71"/>
      <c r="S1846" s="71"/>
      <c r="T1846" s="72"/>
      <c r="U1846" s="34"/>
      <c r="V1846" s="34"/>
      <c r="W1846" s="34"/>
      <c r="X1846" s="34"/>
      <c r="Y1846" s="34"/>
      <c r="Z1846" s="34"/>
      <c r="AA1846" s="34"/>
      <c r="AB1846" s="34"/>
      <c r="AC1846" s="34"/>
      <c r="AD1846" s="34"/>
      <c r="AE1846" s="34"/>
      <c r="AT1846" s="17" t="s">
        <v>146</v>
      </c>
      <c r="AU1846" s="17" t="s">
        <v>83</v>
      </c>
    </row>
    <row r="1847" spans="1:65" s="12" customFormat="1">
      <c r="B1847" s="197"/>
      <c r="C1847" s="198"/>
      <c r="D1847" s="192" t="s">
        <v>147</v>
      </c>
      <c r="E1847" s="199" t="s">
        <v>1</v>
      </c>
      <c r="F1847" s="200" t="s">
        <v>2429</v>
      </c>
      <c r="G1847" s="198"/>
      <c r="H1847" s="199" t="s">
        <v>1</v>
      </c>
      <c r="I1847" s="201"/>
      <c r="J1847" s="198"/>
      <c r="K1847" s="198"/>
      <c r="L1847" s="202"/>
      <c r="M1847" s="203"/>
      <c r="N1847" s="204"/>
      <c r="O1847" s="204"/>
      <c r="P1847" s="204"/>
      <c r="Q1847" s="204"/>
      <c r="R1847" s="204"/>
      <c r="S1847" s="204"/>
      <c r="T1847" s="205"/>
      <c r="AT1847" s="206" t="s">
        <v>147</v>
      </c>
      <c r="AU1847" s="206" t="s">
        <v>83</v>
      </c>
      <c r="AV1847" s="12" t="s">
        <v>83</v>
      </c>
      <c r="AW1847" s="12" t="s">
        <v>31</v>
      </c>
      <c r="AX1847" s="12" t="s">
        <v>75</v>
      </c>
      <c r="AY1847" s="206" t="s">
        <v>137</v>
      </c>
    </row>
    <row r="1848" spans="1:65" s="13" customFormat="1">
      <c r="B1848" s="207"/>
      <c r="C1848" s="208"/>
      <c r="D1848" s="192" t="s">
        <v>147</v>
      </c>
      <c r="E1848" s="209" t="s">
        <v>1</v>
      </c>
      <c r="F1848" s="210" t="s">
        <v>2941</v>
      </c>
      <c r="G1848" s="208"/>
      <c r="H1848" s="211">
        <v>52.22</v>
      </c>
      <c r="I1848" s="212"/>
      <c r="J1848" s="208"/>
      <c r="K1848" s="208"/>
      <c r="L1848" s="213"/>
      <c r="M1848" s="214"/>
      <c r="N1848" s="215"/>
      <c r="O1848" s="215"/>
      <c r="P1848" s="215"/>
      <c r="Q1848" s="215"/>
      <c r="R1848" s="215"/>
      <c r="S1848" s="215"/>
      <c r="T1848" s="216"/>
      <c r="AT1848" s="217" t="s">
        <v>147</v>
      </c>
      <c r="AU1848" s="217" t="s">
        <v>83</v>
      </c>
      <c r="AV1848" s="13" t="s">
        <v>85</v>
      </c>
      <c r="AW1848" s="13" t="s">
        <v>31</v>
      </c>
      <c r="AX1848" s="13" t="s">
        <v>75</v>
      </c>
      <c r="AY1848" s="217" t="s">
        <v>137</v>
      </c>
    </row>
    <row r="1849" spans="1:65" s="12" customFormat="1">
      <c r="B1849" s="197"/>
      <c r="C1849" s="198"/>
      <c r="D1849" s="192" t="s">
        <v>147</v>
      </c>
      <c r="E1849" s="199" t="s">
        <v>1</v>
      </c>
      <c r="F1849" s="200" t="s">
        <v>2934</v>
      </c>
      <c r="G1849" s="198"/>
      <c r="H1849" s="199" t="s">
        <v>1</v>
      </c>
      <c r="I1849" s="201"/>
      <c r="J1849" s="198"/>
      <c r="K1849" s="198"/>
      <c r="L1849" s="202"/>
      <c r="M1849" s="203"/>
      <c r="N1849" s="204"/>
      <c r="O1849" s="204"/>
      <c r="P1849" s="204"/>
      <c r="Q1849" s="204"/>
      <c r="R1849" s="204"/>
      <c r="S1849" s="204"/>
      <c r="T1849" s="205"/>
      <c r="AT1849" s="206" t="s">
        <v>147</v>
      </c>
      <c r="AU1849" s="206" t="s">
        <v>83</v>
      </c>
      <c r="AV1849" s="12" t="s">
        <v>83</v>
      </c>
      <c r="AW1849" s="12" t="s">
        <v>31</v>
      </c>
      <c r="AX1849" s="12" t="s">
        <v>75</v>
      </c>
      <c r="AY1849" s="206" t="s">
        <v>137</v>
      </c>
    </row>
    <row r="1850" spans="1:65" s="13" customFormat="1">
      <c r="B1850" s="207"/>
      <c r="C1850" s="208"/>
      <c r="D1850" s="192" t="s">
        <v>147</v>
      </c>
      <c r="E1850" s="209" t="s">
        <v>1</v>
      </c>
      <c r="F1850" s="210" t="s">
        <v>2941</v>
      </c>
      <c r="G1850" s="208"/>
      <c r="H1850" s="211">
        <v>52.22</v>
      </c>
      <c r="I1850" s="212"/>
      <c r="J1850" s="208"/>
      <c r="K1850" s="208"/>
      <c r="L1850" s="213"/>
      <c r="M1850" s="214"/>
      <c r="N1850" s="215"/>
      <c r="O1850" s="215"/>
      <c r="P1850" s="215"/>
      <c r="Q1850" s="215"/>
      <c r="R1850" s="215"/>
      <c r="S1850" s="215"/>
      <c r="T1850" s="216"/>
      <c r="AT1850" s="217" t="s">
        <v>147</v>
      </c>
      <c r="AU1850" s="217" t="s">
        <v>83</v>
      </c>
      <c r="AV1850" s="13" t="s">
        <v>85</v>
      </c>
      <c r="AW1850" s="13" t="s">
        <v>31</v>
      </c>
      <c r="AX1850" s="13" t="s">
        <v>75</v>
      </c>
      <c r="AY1850" s="217" t="s">
        <v>137</v>
      </c>
    </row>
    <row r="1851" spans="1:65" s="12" customFormat="1">
      <c r="B1851" s="197"/>
      <c r="C1851" s="198"/>
      <c r="D1851" s="192" t="s">
        <v>147</v>
      </c>
      <c r="E1851" s="199" t="s">
        <v>1</v>
      </c>
      <c r="F1851" s="200" t="s">
        <v>2935</v>
      </c>
      <c r="G1851" s="198"/>
      <c r="H1851" s="199" t="s">
        <v>1</v>
      </c>
      <c r="I1851" s="201"/>
      <c r="J1851" s="198"/>
      <c r="K1851" s="198"/>
      <c r="L1851" s="202"/>
      <c r="M1851" s="203"/>
      <c r="N1851" s="204"/>
      <c r="O1851" s="204"/>
      <c r="P1851" s="204"/>
      <c r="Q1851" s="204"/>
      <c r="R1851" s="204"/>
      <c r="S1851" s="204"/>
      <c r="T1851" s="205"/>
      <c r="AT1851" s="206" t="s">
        <v>147</v>
      </c>
      <c r="AU1851" s="206" t="s">
        <v>83</v>
      </c>
      <c r="AV1851" s="12" t="s">
        <v>83</v>
      </c>
      <c r="AW1851" s="12" t="s">
        <v>31</v>
      </c>
      <c r="AX1851" s="12" t="s">
        <v>75</v>
      </c>
      <c r="AY1851" s="206" t="s">
        <v>137</v>
      </c>
    </row>
    <row r="1852" spans="1:65" s="13" customFormat="1">
      <c r="B1852" s="207"/>
      <c r="C1852" s="208"/>
      <c r="D1852" s="192" t="s">
        <v>147</v>
      </c>
      <c r="E1852" s="209" t="s">
        <v>1</v>
      </c>
      <c r="F1852" s="210" t="s">
        <v>2942</v>
      </c>
      <c r="G1852" s="208"/>
      <c r="H1852" s="211">
        <v>54.427999999999997</v>
      </c>
      <c r="I1852" s="212"/>
      <c r="J1852" s="208"/>
      <c r="K1852" s="208"/>
      <c r="L1852" s="213"/>
      <c r="M1852" s="214"/>
      <c r="N1852" s="215"/>
      <c r="O1852" s="215"/>
      <c r="P1852" s="215"/>
      <c r="Q1852" s="215"/>
      <c r="R1852" s="215"/>
      <c r="S1852" s="215"/>
      <c r="T1852" s="216"/>
      <c r="AT1852" s="217" t="s">
        <v>147</v>
      </c>
      <c r="AU1852" s="217" t="s">
        <v>83</v>
      </c>
      <c r="AV1852" s="13" t="s">
        <v>85</v>
      </c>
      <c r="AW1852" s="13" t="s">
        <v>31</v>
      </c>
      <c r="AX1852" s="13" t="s">
        <v>75</v>
      </c>
      <c r="AY1852" s="217" t="s">
        <v>137</v>
      </c>
    </row>
    <row r="1853" spans="1:65" s="14" customFormat="1">
      <c r="B1853" s="218"/>
      <c r="C1853" s="219"/>
      <c r="D1853" s="192" t="s">
        <v>147</v>
      </c>
      <c r="E1853" s="220" t="s">
        <v>1</v>
      </c>
      <c r="F1853" s="221" t="s">
        <v>152</v>
      </c>
      <c r="G1853" s="219"/>
      <c r="H1853" s="222">
        <v>158.86799999999999</v>
      </c>
      <c r="I1853" s="223"/>
      <c r="J1853" s="219"/>
      <c r="K1853" s="219"/>
      <c r="L1853" s="224"/>
      <c r="M1853" s="225"/>
      <c r="N1853" s="226"/>
      <c r="O1853" s="226"/>
      <c r="P1853" s="226"/>
      <c r="Q1853" s="226"/>
      <c r="R1853" s="226"/>
      <c r="S1853" s="226"/>
      <c r="T1853" s="227"/>
      <c r="AT1853" s="228" t="s">
        <v>147</v>
      </c>
      <c r="AU1853" s="228" t="s">
        <v>83</v>
      </c>
      <c r="AV1853" s="14" t="s">
        <v>144</v>
      </c>
      <c r="AW1853" s="14" t="s">
        <v>31</v>
      </c>
      <c r="AX1853" s="14" t="s">
        <v>83</v>
      </c>
      <c r="AY1853" s="228" t="s">
        <v>137</v>
      </c>
    </row>
    <row r="1854" spans="1:65" s="2" customFormat="1" ht="21.75" customHeight="1">
      <c r="A1854" s="34"/>
      <c r="B1854" s="35"/>
      <c r="C1854" s="229" t="s">
        <v>1077</v>
      </c>
      <c r="D1854" s="229" t="s">
        <v>678</v>
      </c>
      <c r="E1854" s="230" t="s">
        <v>1718</v>
      </c>
      <c r="F1854" s="231" t="s">
        <v>1719</v>
      </c>
      <c r="G1854" s="232" t="s">
        <v>141</v>
      </c>
      <c r="H1854" s="233">
        <v>26.9</v>
      </c>
      <c r="I1854" s="234"/>
      <c r="J1854" s="235">
        <f>ROUND(I1854*H1854,2)</f>
        <v>0</v>
      </c>
      <c r="K1854" s="231" t="s">
        <v>142</v>
      </c>
      <c r="L1854" s="39"/>
      <c r="M1854" s="236" t="s">
        <v>1</v>
      </c>
      <c r="N1854" s="237" t="s">
        <v>40</v>
      </c>
      <c r="O1854" s="71"/>
      <c r="P1854" s="188">
        <f>O1854*H1854</f>
        <v>0</v>
      </c>
      <c r="Q1854" s="188">
        <v>0</v>
      </c>
      <c r="R1854" s="188">
        <f>Q1854*H1854</f>
        <v>0</v>
      </c>
      <c r="S1854" s="188">
        <v>0</v>
      </c>
      <c r="T1854" s="189">
        <f>S1854*H1854</f>
        <v>0</v>
      </c>
      <c r="U1854" s="34"/>
      <c r="V1854" s="34"/>
      <c r="W1854" s="34"/>
      <c r="X1854" s="34"/>
      <c r="Y1854" s="34"/>
      <c r="Z1854" s="34"/>
      <c r="AA1854" s="34"/>
      <c r="AB1854" s="34"/>
      <c r="AC1854" s="34"/>
      <c r="AD1854" s="34"/>
      <c r="AE1854" s="34"/>
      <c r="AR1854" s="190" t="s">
        <v>144</v>
      </c>
      <c r="AT1854" s="190" t="s">
        <v>678</v>
      </c>
      <c r="AU1854" s="190" t="s">
        <v>83</v>
      </c>
      <c r="AY1854" s="17" t="s">
        <v>137</v>
      </c>
      <c r="BE1854" s="191">
        <f>IF(N1854="základní",J1854,0)</f>
        <v>0</v>
      </c>
      <c r="BF1854" s="191">
        <f>IF(N1854="snížená",J1854,0)</f>
        <v>0</v>
      </c>
      <c r="BG1854" s="191">
        <f>IF(N1854="zákl. přenesená",J1854,0)</f>
        <v>0</v>
      </c>
      <c r="BH1854" s="191">
        <f>IF(N1854="sníž. přenesená",J1854,0)</f>
        <v>0</v>
      </c>
      <c r="BI1854" s="191">
        <f>IF(N1854="nulová",J1854,0)</f>
        <v>0</v>
      </c>
      <c r="BJ1854" s="17" t="s">
        <v>83</v>
      </c>
      <c r="BK1854" s="191">
        <f>ROUND(I1854*H1854,2)</f>
        <v>0</v>
      </c>
      <c r="BL1854" s="17" t="s">
        <v>144</v>
      </c>
      <c r="BM1854" s="190" t="s">
        <v>2943</v>
      </c>
    </row>
    <row r="1855" spans="1:65" s="2" customFormat="1" ht="39">
      <c r="A1855" s="34"/>
      <c r="B1855" s="35"/>
      <c r="C1855" s="36"/>
      <c r="D1855" s="192" t="s">
        <v>146</v>
      </c>
      <c r="E1855" s="36"/>
      <c r="F1855" s="193" t="s">
        <v>1721</v>
      </c>
      <c r="G1855" s="36"/>
      <c r="H1855" s="36"/>
      <c r="I1855" s="194"/>
      <c r="J1855" s="36"/>
      <c r="K1855" s="36"/>
      <c r="L1855" s="39"/>
      <c r="M1855" s="195"/>
      <c r="N1855" s="196"/>
      <c r="O1855" s="71"/>
      <c r="P1855" s="71"/>
      <c r="Q1855" s="71"/>
      <c r="R1855" s="71"/>
      <c r="S1855" s="71"/>
      <c r="T1855" s="72"/>
      <c r="U1855" s="34"/>
      <c r="V1855" s="34"/>
      <c r="W1855" s="34"/>
      <c r="X1855" s="34"/>
      <c r="Y1855" s="34"/>
      <c r="Z1855" s="34"/>
      <c r="AA1855" s="34"/>
      <c r="AB1855" s="34"/>
      <c r="AC1855" s="34"/>
      <c r="AD1855" s="34"/>
      <c r="AE1855" s="34"/>
      <c r="AT1855" s="17" t="s">
        <v>146</v>
      </c>
      <c r="AU1855" s="17" t="s">
        <v>83</v>
      </c>
    </row>
    <row r="1856" spans="1:65" s="12" customFormat="1">
      <c r="B1856" s="197"/>
      <c r="C1856" s="198"/>
      <c r="D1856" s="192" t="s">
        <v>147</v>
      </c>
      <c r="E1856" s="199" t="s">
        <v>1</v>
      </c>
      <c r="F1856" s="200" t="s">
        <v>2944</v>
      </c>
      <c r="G1856" s="198"/>
      <c r="H1856" s="199" t="s">
        <v>1</v>
      </c>
      <c r="I1856" s="201"/>
      <c r="J1856" s="198"/>
      <c r="K1856" s="198"/>
      <c r="L1856" s="202"/>
      <c r="M1856" s="203"/>
      <c r="N1856" s="204"/>
      <c r="O1856" s="204"/>
      <c r="P1856" s="204"/>
      <c r="Q1856" s="204"/>
      <c r="R1856" s="204"/>
      <c r="S1856" s="204"/>
      <c r="T1856" s="205"/>
      <c r="AT1856" s="206" t="s">
        <v>147</v>
      </c>
      <c r="AU1856" s="206" t="s">
        <v>83</v>
      </c>
      <c r="AV1856" s="12" t="s">
        <v>83</v>
      </c>
      <c r="AW1856" s="12" t="s">
        <v>31</v>
      </c>
      <c r="AX1856" s="12" t="s">
        <v>75</v>
      </c>
      <c r="AY1856" s="206" t="s">
        <v>137</v>
      </c>
    </row>
    <row r="1857" spans="1:65" s="13" customFormat="1">
      <c r="B1857" s="207"/>
      <c r="C1857" s="208"/>
      <c r="D1857" s="192" t="s">
        <v>147</v>
      </c>
      <c r="E1857" s="209" t="s">
        <v>1</v>
      </c>
      <c r="F1857" s="210" t="s">
        <v>2945</v>
      </c>
      <c r="G1857" s="208"/>
      <c r="H1857" s="211">
        <v>4.5</v>
      </c>
      <c r="I1857" s="212"/>
      <c r="J1857" s="208"/>
      <c r="K1857" s="208"/>
      <c r="L1857" s="213"/>
      <c r="M1857" s="214"/>
      <c r="N1857" s="215"/>
      <c r="O1857" s="215"/>
      <c r="P1857" s="215"/>
      <c r="Q1857" s="215"/>
      <c r="R1857" s="215"/>
      <c r="S1857" s="215"/>
      <c r="T1857" s="216"/>
      <c r="AT1857" s="217" t="s">
        <v>147</v>
      </c>
      <c r="AU1857" s="217" t="s">
        <v>83</v>
      </c>
      <c r="AV1857" s="13" t="s">
        <v>85</v>
      </c>
      <c r="AW1857" s="13" t="s">
        <v>31</v>
      </c>
      <c r="AX1857" s="13" t="s">
        <v>75</v>
      </c>
      <c r="AY1857" s="217" t="s">
        <v>137</v>
      </c>
    </row>
    <row r="1858" spans="1:65" s="12" customFormat="1">
      <c r="B1858" s="197"/>
      <c r="C1858" s="198"/>
      <c r="D1858" s="192" t="s">
        <v>147</v>
      </c>
      <c r="E1858" s="199" t="s">
        <v>1</v>
      </c>
      <c r="F1858" s="200" t="s">
        <v>2615</v>
      </c>
      <c r="G1858" s="198"/>
      <c r="H1858" s="199" t="s">
        <v>1</v>
      </c>
      <c r="I1858" s="201"/>
      <c r="J1858" s="198"/>
      <c r="K1858" s="198"/>
      <c r="L1858" s="202"/>
      <c r="M1858" s="203"/>
      <c r="N1858" s="204"/>
      <c r="O1858" s="204"/>
      <c r="P1858" s="204"/>
      <c r="Q1858" s="204"/>
      <c r="R1858" s="204"/>
      <c r="S1858" s="204"/>
      <c r="T1858" s="205"/>
      <c r="AT1858" s="206" t="s">
        <v>147</v>
      </c>
      <c r="AU1858" s="206" t="s">
        <v>83</v>
      </c>
      <c r="AV1858" s="12" t="s">
        <v>83</v>
      </c>
      <c r="AW1858" s="12" t="s">
        <v>31</v>
      </c>
      <c r="AX1858" s="12" t="s">
        <v>75</v>
      </c>
      <c r="AY1858" s="206" t="s">
        <v>137</v>
      </c>
    </row>
    <row r="1859" spans="1:65" s="13" customFormat="1">
      <c r="B1859" s="207"/>
      <c r="C1859" s="208"/>
      <c r="D1859" s="192" t="s">
        <v>147</v>
      </c>
      <c r="E1859" s="209" t="s">
        <v>1</v>
      </c>
      <c r="F1859" s="210" t="s">
        <v>2946</v>
      </c>
      <c r="G1859" s="208"/>
      <c r="H1859" s="211">
        <v>22.4</v>
      </c>
      <c r="I1859" s="212"/>
      <c r="J1859" s="208"/>
      <c r="K1859" s="208"/>
      <c r="L1859" s="213"/>
      <c r="M1859" s="214"/>
      <c r="N1859" s="215"/>
      <c r="O1859" s="215"/>
      <c r="P1859" s="215"/>
      <c r="Q1859" s="215"/>
      <c r="R1859" s="215"/>
      <c r="S1859" s="215"/>
      <c r="T1859" s="216"/>
      <c r="AT1859" s="217" t="s">
        <v>147</v>
      </c>
      <c r="AU1859" s="217" t="s">
        <v>83</v>
      </c>
      <c r="AV1859" s="13" t="s">
        <v>85</v>
      </c>
      <c r="AW1859" s="13" t="s">
        <v>31</v>
      </c>
      <c r="AX1859" s="13" t="s">
        <v>75</v>
      </c>
      <c r="AY1859" s="217" t="s">
        <v>137</v>
      </c>
    </row>
    <row r="1860" spans="1:65" s="14" customFormat="1">
      <c r="B1860" s="218"/>
      <c r="C1860" s="219"/>
      <c r="D1860" s="192" t="s">
        <v>147</v>
      </c>
      <c r="E1860" s="220" t="s">
        <v>1</v>
      </c>
      <c r="F1860" s="221" t="s">
        <v>152</v>
      </c>
      <c r="G1860" s="219"/>
      <c r="H1860" s="222">
        <v>26.9</v>
      </c>
      <c r="I1860" s="223"/>
      <c r="J1860" s="219"/>
      <c r="K1860" s="219"/>
      <c r="L1860" s="224"/>
      <c r="M1860" s="225"/>
      <c r="N1860" s="226"/>
      <c r="O1860" s="226"/>
      <c r="P1860" s="226"/>
      <c r="Q1860" s="226"/>
      <c r="R1860" s="226"/>
      <c r="S1860" s="226"/>
      <c r="T1860" s="227"/>
      <c r="AT1860" s="228" t="s">
        <v>147</v>
      </c>
      <c r="AU1860" s="228" t="s">
        <v>83</v>
      </c>
      <c r="AV1860" s="14" t="s">
        <v>144</v>
      </c>
      <c r="AW1860" s="14" t="s">
        <v>31</v>
      </c>
      <c r="AX1860" s="14" t="s">
        <v>83</v>
      </c>
      <c r="AY1860" s="228" t="s">
        <v>137</v>
      </c>
    </row>
    <row r="1861" spans="1:65" s="2" customFormat="1" ht="16.5" customHeight="1">
      <c r="A1861" s="34"/>
      <c r="B1861" s="35"/>
      <c r="C1861" s="229" t="s">
        <v>1086</v>
      </c>
      <c r="D1861" s="229" t="s">
        <v>678</v>
      </c>
      <c r="E1861" s="230" t="s">
        <v>2215</v>
      </c>
      <c r="F1861" s="231" t="s">
        <v>2216</v>
      </c>
      <c r="G1861" s="232" t="s">
        <v>1022</v>
      </c>
      <c r="H1861" s="233">
        <v>22</v>
      </c>
      <c r="I1861" s="234"/>
      <c r="J1861" s="235">
        <f>ROUND(I1861*H1861,2)</f>
        <v>0</v>
      </c>
      <c r="K1861" s="231" t="s">
        <v>142</v>
      </c>
      <c r="L1861" s="39"/>
      <c r="M1861" s="236" t="s">
        <v>1</v>
      </c>
      <c r="N1861" s="237" t="s">
        <v>40</v>
      </c>
      <c r="O1861" s="71"/>
      <c r="P1861" s="188">
        <f>O1861*H1861</f>
        <v>0</v>
      </c>
      <c r="Q1861" s="188">
        <v>0</v>
      </c>
      <c r="R1861" s="188">
        <f>Q1861*H1861</f>
        <v>0</v>
      </c>
      <c r="S1861" s="188">
        <v>0</v>
      </c>
      <c r="T1861" s="189">
        <f>S1861*H1861</f>
        <v>0</v>
      </c>
      <c r="U1861" s="34"/>
      <c r="V1861" s="34"/>
      <c r="W1861" s="34"/>
      <c r="X1861" s="34"/>
      <c r="Y1861" s="34"/>
      <c r="Z1861" s="34"/>
      <c r="AA1861" s="34"/>
      <c r="AB1861" s="34"/>
      <c r="AC1861" s="34"/>
      <c r="AD1861" s="34"/>
      <c r="AE1861" s="34"/>
      <c r="AR1861" s="190" t="s">
        <v>144</v>
      </c>
      <c r="AT1861" s="190" t="s">
        <v>678</v>
      </c>
      <c r="AU1861" s="190" t="s">
        <v>83</v>
      </c>
      <c r="AY1861" s="17" t="s">
        <v>137</v>
      </c>
      <c r="BE1861" s="191">
        <f>IF(N1861="základní",J1861,0)</f>
        <v>0</v>
      </c>
      <c r="BF1861" s="191">
        <f>IF(N1861="snížená",J1861,0)</f>
        <v>0</v>
      </c>
      <c r="BG1861" s="191">
        <f>IF(N1861="zákl. přenesená",J1861,0)</f>
        <v>0</v>
      </c>
      <c r="BH1861" s="191">
        <f>IF(N1861="sníž. přenesená",J1861,0)</f>
        <v>0</v>
      </c>
      <c r="BI1861" s="191">
        <f>IF(N1861="nulová",J1861,0)</f>
        <v>0</v>
      </c>
      <c r="BJ1861" s="17" t="s">
        <v>83</v>
      </c>
      <c r="BK1861" s="191">
        <f>ROUND(I1861*H1861,2)</f>
        <v>0</v>
      </c>
      <c r="BL1861" s="17" t="s">
        <v>144</v>
      </c>
      <c r="BM1861" s="190" t="s">
        <v>2947</v>
      </c>
    </row>
    <row r="1862" spans="1:65" s="2" customFormat="1" ht="29.25">
      <c r="A1862" s="34"/>
      <c r="B1862" s="35"/>
      <c r="C1862" s="36"/>
      <c r="D1862" s="192" t="s">
        <v>146</v>
      </c>
      <c r="E1862" s="36"/>
      <c r="F1862" s="193" t="s">
        <v>2218</v>
      </c>
      <c r="G1862" s="36"/>
      <c r="H1862" s="36"/>
      <c r="I1862" s="194"/>
      <c r="J1862" s="36"/>
      <c r="K1862" s="36"/>
      <c r="L1862" s="39"/>
      <c r="M1862" s="195"/>
      <c r="N1862" s="196"/>
      <c r="O1862" s="71"/>
      <c r="P1862" s="71"/>
      <c r="Q1862" s="71"/>
      <c r="R1862" s="71"/>
      <c r="S1862" s="71"/>
      <c r="T1862" s="72"/>
      <c r="U1862" s="34"/>
      <c r="V1862" s="34"/>
      <c r="W1862" s="34"/>
      <c r="X1862" s="34"/>
      <c r="Y1862" s="34"/>
      <c r="Z1862" s="34"/>
      <c r="AA1862" s="34"/>
      <c r="AB1862" s="34"/>
      <c r="AC1862" s="34"/>
      <c r="AD1862" s="34"/>
      <c r="AE1862" s="34"/>
      <c r="AT1862" s="17" t="s">
        <v>146</v>
      </c>
      <c r="AU1862" s="17" t="s">
        <v>83</v>
      </c>
    </row>
    <row r="1863" spans="1:65" s="12" customFormat="1">
      <c r="B1863" s="197"/>
      <c r="C1863" s="198"/>
      <c r="D1863" s="192" t="s">
        <v>147</v>
      </c>
      <c r="E1863" s="199" t="s">
        <v>1</v>
      </c>
      <c r="F1863" s="200" t="s">
        <v>2428</v>
      </c>
      <c r="G1863" s="198"/>
      <c r="H1863" s="199" t="s">
        <v>1</v>
      </c>
      <c r="I1863" s="201"/>
      <c r="J1863" s="198"/>
      <c r="K1863" s="198"/>
      <c r="L1863" s="202"/>
      <c r="M1863" s="203"/>
      <c r="N1863" s="204"/>
      <c r="O1863" s="204"/>
      <c r="P1863" s="204"/>
      <c r="Q1863" s="204"/>
      <c r="R1863" s="204"/>
      <c r="S1863" s="204"/>
      <c r="T1863" s="205"/>
      <c r="AT1863" s="206" t="s">
        <v>147</v>
      </c>
      <c r="AU1863" s="206" t="s">
        <v>83</v>
      </c>
      <c r="AV1863" s="12" t="s">
        <v>83</v>
      </c>
      <c r="AW1863" s="12" t="s">
        <v>31</v>
      </c>
      <c r="AX1863" s="12" t="s">
        <v>75</v>
      </c>
      <c r="AY1863" s="206" t="s">
        <v>137</v>
      </c>
    </row>
    <row r="1864" spans="1:65" s="13" customFormat="1">
      <c r="B1864" s="207"/>
      <c r="C1864" s="208"/>
      <c r="D1864" s="192" t="s">
        <v>147</v>
      </c>
      <c r="E1864" s="209" t="s">
        <v>1</v>
      </c>
      <c r="F1864" s="210" t="s">
        <v>85</v>
      </c>
      <c r="G1864" s="208"/>
      <c r="H1864" s="211">
        <v>2</v>
      </c>
      <c r="I1864" s="212"/>
      <c r="J1864" s="208"/>
      <c r="K1864" s="208"/>
      <c r="L1864" s="213"/>
      <c r="M1864" s="214"/>
      <c r="N1864" s="215"/>
      <c r="O1864" s="215"/>
      <c r="P1864" s="215"/>
      <c r="Q1864" s="215"/>
      <c r="R1864" s="215"/>
      <c r="S1864" s="215"/>
      <c r="T1864" s="216"/>
      <c r="AT1864" s="217" t="s">
        <v>147</v>
      </c>
      <c r="AU1864" s="217" t="s">
        <v>83</v>
      </c>
      <c r="AV1864" s="13" t="s">
        <v>85</v>
      </c>
      <c r="AW1864" s="13" t="s">
        <v>31</v>
      </c>
      <c r="AX1864" s="13" t="s">
        <v>75</v>
      </c>
      <c r="AY1864" s="217" t="s">
        <v>137</v>
      </c>
    </row>
    <row r="1865" spans="1:65" s="12" customFormat="1">
      <c r="B1865" s="197"/>
      <c r="C1865" s="198"/>
      <c r="D1865" s="192" t="s">
        <v>147</v>
      </c>
      <c r="E1865" s="199" t="s">
        <v>1</v>
      </c>
      <c r="F1865" s="200" t="s">
        <v>2639</v>
      </c>
      <c r="G1865" s="198"/>
      <c r="H1865" s="199" t="s">
        <v>1</v>
      </c>
      <c r="I1865" s="201"/>
      <c r="J1865" s="198"/>
      <c r="K1865" s="198"/>
      <c r="L1865" s="202"/>
      <c r="M1865" s="203"/>
      <c r="N1865" s="204"/>
      <c r="O1865" s="204"/>
      <c r="P1865" s="204"/>
      <c r="Q1865" s="204"/>
      <c r="R1865" s="204"/>
      <c r="S1865" s="204"/>
      <c r="T1865" s="205"/>
      <c r="AT1865" s="206" t="s">
        <v>147</v>
      </c>
      <c r="AU1865" s="206" t="s">
        <v>83</v>
      </c>
      <c r="AV1865" s="12" t="s">
        <v>83</v>
      </c>
      <c r="AW1865" s="12" t="s">
        <v>31</v>
      </c>
      <c r="AX1865" s="12" t="s">
        <v>75</v>
      </c>
      <c r="AY1865" s="206" t="s">
        <v>137</v>
      </c>
    </row>
    <row r="1866" spans="1:65" s="13" customFormat="1">
      <c r="B1866" s="207"/>
      <c r="C1866" s="208"/>
      <c r="D1866" s="192" t="s">
        <v>147</v>
      </c>
      <c r="E1866" s="209" t="s">
        <v>1</v>
      </c>
      <c r="F1866" s="210" t="s">
        <v>1471</v>
      </c>
      <c r="G1866" s="208"/>
      <c r="H1866" s="211">
        <v>4</v>
      </c>
      <c r="I1866" s="212"/>
      <c r="J1866" s="208"/>
      <c r="K1866" s="208"/>
      <c r="L1866" s="213"/>
      <c r="M1866" s="214"/>
      <c r="N1866" s="215"/>
      <c r="O1866" s="215"/>
      <c r="P1866" s="215"/>
      <c r="Q1866" s="215"/>
      <c r="R1866" s="215"/>
      <c r="S1866" s="215"/>
      <c r="T1866" s="216"/>
      <c r="AT1866" s="217" t="s">
        <v>147</v>
      </c>
      <c r="AU1866" s="217" t="s">
        <v>83</v>
      </c>
      <c r="AV1866" s="13" t="s">
        <v>85</v>
      </c>
      <c r="AW1866" s="13" t="s">
        <v>31</v>
      </c>
      <c r="AX1866" s="13" t="s">
        <v>75</v>
      </c>
      <c r="AY1866" s="217" t="s">
        <v>137</v>
      </c>
    </row>
    <row r="1867" spans="1:65" s="12" customFormat="1">
      <c r="B1867" s="197"/>
      <c r="C1867" s="198"/>
      <c r="D1867" s="192" t="s">
        <v>147</v>
      </c>
      <c r="E1867" s="199" t="s">
        <v>1</v>
      </c>
      <c r="F1867" s="200" t="s">
        <v>2641</v>
      </c>
      <c r="G1867" s="198"/>
      <c r="H1867" s="199" t="s">
        <v>1</v>
      </c>
      <c r="I1867" s="201"/>
      <c r="J1867" s="198"/>
      <c r="K1867" s="198"/>
      <c r="L1867" s="202"/>
      <c r="M1867" s="203"/>
      <c r="N1867" s="204"/>
      <c r="O1867" s="204"/>
      <c r="P1867" s="204"/>
      <c r="Q1867" s="204"/>
      <c r="R1867" s="204"/>
      <c r="S1867" s="204"/>
      <c r="T1867" s="205"/>
      <c r="AT1867" s="206" t="s">
        <v>147</v>
      </c>
      <c r="AU1867" s="206" t="s">
        <v>83</v>
      </c>
      <c r="AV1867" s="12" t="s">
        <v>83</v>
      </c>
      <c r="AW1867" s="12" t="s">
        <v>31</v>
      </c>
      <c r="AX1867" s="12" t="s">
        <v>75</v>
      </c>
      <c r="AY1867" s="206" t="s">
        <v>137</v>
      </c>
    </row>
    <row r="1868" spans="1:65" s="12" customFormat="1">
      <c r="B1868" s="197"/>
      <c r="C1868" s="198"/>
      <c r="D1868" s="192" t="s">
        <v>147</v>
      </c>
      <c r="E1868" s="199" t="s">
        <v>1</v>
      </c>
      <c r="F1868" s="200" t="s">
        <v>2429</v>
      </c>
      <c r="G1868" s="198"/>
      <c r="H1868" s="199" t="s">
        <v>1</v>
      </c>
      <c r="I1868" s="201"/>
      <c r="J1868" s="198"/>
      <c r="K1868" s="198"/>
      <c r="L1868" s="202"/>
      <c r="M1868" s="203"/>
      <c r="N1868" s="204"/>
      <c r="O1868" s="204"/>
      <c r="P1868" s="204"/>
      <c r="Q1868" s="204"/>
      <c r="R1868" s="204"/>
      <c r="S1868" s="204"/>
      <c r="T1868" s="205"/>
      <c r="AT1868" s="206" t="s">
        <v>147</v>
      </c>
      <c r="AU1868" s="206" t="s">
        <v>83</v>
      </c>
      <c r="AV1868" s="12" t="s">
        <v>83</v>
      </c>
      <c r="AW1868" s="12" t="s">
        <v>31</v>
      </c>
      <c r="AX1868" s="12" t="s">
        <v>75</v>
      </c>
      <c r="AY1868" s="206" t="s">
        <v>137</v>
      </c>
    </row>
    <row r="1869" spans="1:65" s="13" customFormat="1">
      <c r="B1869" s="207"/>
      <c r="C1869" s="208"/>
      <c r="D1869" s="192" t="s">
        <v>147</v>
      </c>
      <c r="E1869" s="209" t="s">
        <v>1</v>
      </c>
      <c r="F1869" s="210" t="s">
        <v>1471</v>
      </c>
      <c r="G1869" s="208"/>
      <c r="H1869" s="211">
        <v>4</v>
      </c>
      <c r="I1869" s="212"/>
      <c r="J1869" s="208"/>
      <c r="K1869" s="208"/>
      <c r="L1869" s="213"/>
      <c r="M1869" s="214"/>
      <c r="N1869" s="215"/>
      <c r="O1869" s="215"/>
      <c r="P1869" s="215"/>
      <c r="Q1869" s="215"/>
      <c r="R1869" s="215"/>
      <c r="S1869" s="215"/>
      <c r="T1869" s="216"/>
      <c r="AT1869" s="217" t="s">
        <v>147</v>
      </c>
      <c r="AU1869" s="217" t="s">
        <v>83</v>
      </c>
      <c r="AV1869" s="13" t="s">
        <v>85</v>
      </c>
      <c r="AW1869" s="13" t="s">
        <v>31</v>
      </c>
      <c r="AX1869" s="13" t="s">
        <v>75</v>
      </c>
      <c r="AY1869" s="217" t="s">
        <v>137</v>
      </c>
    </row>
    <row r="1870" spans="1:65" s="12" customFormat="1">
      <c r="B1870" s="197"/>
      <c r="C1870" s="198"/>
      <c r="D1870" s="192" t="s">
        <v>147</v>
      </c>
      <c r="E1870" s="199" t="s">
        <v>1</v>
      </c>
      <c r="F1870" s="200" t="s">
        <v>2642</v>
      </c>
      <c r="G1870" s="198"/>
      <c r="H1870" s="199" t="s">
        <v>1</v>
      </c>
      <c r="I1870" s="201"/>
      <c r="J1870" s="198"/>
      <c r="K1870" s="198"/>
      <c r="L1870" s="202"/>
      <c r="M1870" s="203"/>
      <c r="N1870" s="204"/>
      <c r="O1870" s="204"/>
      <c r="P1870" s="204"/>
      <c r="Q1870" s="204"/>
      <c r="R1870" s="204"/>
      <c r="S1870" s="204"/>
      <c r="T1870" s="205"/>
      <c r="AT1870" s="206" t="s">
        <v>147</v>
      </c>
      <c r="AU1870" s="206" t="s">
        <v>83</v>
      </c>
      <c r="AV1870" s="12" t="s">
        <v>83</v>
      </c>
      <c r="AW1870" s="12" t="s">
        <v>31</v>
      </c>
      <c r="AX1870" s="12" t="s">
        <v>75</v>
      </c>
      <c r="AY1870" s="206" t="s">
        <v>137</v>
      </c>
    </row>
    <row r="1871" spans="1:65" s="13" customFormat="1">
      <c r="B1871" s="207"/>
      <c r="C1871" s="208"/>
      <c r="D1871" s="192" t="s">
        <v>147</v>
      </c>
      <c r="E1871" s="209" t="s">
        <v>1</v>
      </c>
      <c r="F1871" s="210" t="s">
        <v>1471</v>
      </c>
      <c r="G1871" s="208"/>
      <c r="H1871" s="211">
        <v>4</v>
      </c>
      <c r="I1871" s="212"/>
      <c r="J1871" s="208"/>
      <c r="K1871" s="208"/>
      <c r="L1871" s="213"/>
      <c r="M1871" s="214"/>
      <c r="N1871" s="215"/>
      <c r="O1871" s="215"/>
      <c r="P1871" s="215"/>
      <c r="Q1871" s="215"/>
      <c r="R1871" s="215"/>
      <c r="S1871" s="215"/>
      <c r="T1871" s="216"/>
      <c r="AT1871" s="217" t="s">
        <v>147</v>
      </c>
      <c r="AU1871" s="217" t="s">
        <v>83</v>
      </c>
      <c r="AV1871" s="13" t="s">
        <v>85</v>
      </c>
      <c r="AW1871" s="13" t="s">
        <v>31</v>
      </c>
      <c r="AX1871" s="13" t="s">
        <v>75</v>
      </c>
      <c r="AY1871" s="217" t="s">
        <v>137</v>
      </c>
    </row>
    <row r="1872" spans="1:65" s="12" customFormat="1">
      <c r="B1872" s="197"/>
      <c r="C1872" s="198"/>
      <c r="D1872" s="192" t="s">
        <v>147</v>
      </c>
      <c r="E1872" s="199" t="s">
        <v>1</v>
      </c>
      <c r="F1872" s="200" t="s">
        <v>2948</v>
      </c>
      <c r="G1872" s="198"/>
      <c r="H1872" s="199" t="s">
        <v>1</v>
      </c>
      <c r="I1872" s="201"/>
      <c r="J1872" s="198"/>
      <c r="K1872" s="198"/>
      <c r="L1872" s="202"/>
      <c r="M1872" s="203"/>
      <c r="N1872" s="204"/>
      <c r="O1872" s="204"/>
      <c r="P1872" s="204"/>
      <c r="Q1872" s="204"/>
      <c r="R1872" s="204"/>
      <c r="S1872" s="204"/>
      <c r="T1872" s="205"/>
      <c r="AT1872" s="206" t="s">
        <v>147</v>
      </c>
      <c r="AU1872" s="206" t="s">
        <v>83</v>
      </c>
      <c r="AV1872" s="12" t="s">
        <v>83</v>
      </c>
      <c r="AW1872" s="12" t="s">
        <v>31</v>
      </c>
      <c r="AX1872" s="12" t="s">
        <v>75</v>
      </c>
      <c r="AY1872" s="206" t="s">
        <v>137</v>
      </c>
    </row>
    <row r="1873" spans="1:65" s="13" customFormat="1">
      <c r="B1873" s="207"/>
      <c r="C1873" s="208"/>
      <c r="D1873" s="192" t="s">
        <v>147</v>
      </c>
      <c r="E1873" s="209" t="s">
        <v>1</v>
      </c>
      <c r="F1873" s="210" t="s">
        <v>1008</v>
      </c>
      <c r="G1873" s="208"/>
      <c r="H1873" s="211">
        <v>4</v>
      </c>
      <c r="I1873" s="212"/>
      <c r="J1873" s="208"/>
      <c r="K1873" s="208"/>
      <c r="L1873" s="213"/>
      <c r="M1873" s="214"/>
      <c r="N1873" s="215"/>
      <c r="O1873" s="215"/>
      <c r="P1873" s="215"/>
      <c r="Q1873" s="215"/>
      <c r="R1873" s="215"/>
      <c r="S1873" s="215"/>
      <c r="T1873" s="216"/>
      <c r="AT1873" s="217" t="s">
        <v>147</v>
      </c>
      <c r="AU1873" s="217" t="s">
        <v>83</v>
      </c>
      <c r="AV1873" s="13" t="s">
        <v>85</v>
      </c>
      <c r="AW1873" s="13" t="s">
        <v>31</v>
      </c>
      <c r="AX1873" s="13" t="s">
        <v>75</v>
      </c>
      <c r="AY1873" s="217" t="s">
        <v>137</v>
      </c>
    </row>
    <row r="1874" spans="1:65" s="12" customFormat="1">
      <c r="B1874" s="197"/>
      <c r="C1874" s="198"/>
      <c r="D1874" s="192" t="s">
        <v>147</v>
      </c>
      <c r="E1874" s="199" t="s">
        <v>1</v>
      </c>
      <c r="F1874" s="200" t="s">
        <v>2949</v>
      </c>
      <c r="G1874" s="198"/>
      <c r="H1874" s="199" t="s">
        <v>1</v>
      </c>
      <c r="I1874" s="201"/>
      <c r="J1874" s="198"/>
      <c r="K1874" s="198"/>
      <c r="L1874" s="202"/>
      <c r="M1874" s="203"/>
      <c r="N1874" s="204"/>
      <c r="O1874" s="204"/>
      <c r="P1874" s="204"/>
      <c r="Q1874" s="204"/>
      <c r="R1874" s="204"/>
      <c r="S1874" s="204"/>
      <c r="T1874" s="205"/>
      <c r="AT1874" s="206" t="s">
        <v>147</v>
      </c>
      <c r="AU1874" s="206" t="s">
        <v>83</v>
      </c>
      <c r="AV1874" s="12" t="s">
        <v>83</v>
      </c>
      <c r="AW1874" s="12" t="s">
        <v>31</v>
      </c>
      <c r="AX1874" s="12" t="s">
        <v>75</v>
      </c>
      <c r="AY1874" s="206" t="s">
        <v>137</v>
      </c>
    </row>
    <row r="1875" spans="1:65" s="13" customFormat="1">
      <c r="B1875" s="207"/>
      <c r="C1875" s="208"/>
      <c r="D1875" s="192" t="s">
        <v>147</v>
      </c>
      <c r="E1875" s="209" t="s">
        <v>1</v>
      </c>
      <c r="F1875" s="210" t="s">
        <v>1008</v>
      </c>
      <c r="G1875" s="208"/>
      <c r="H1875" s="211">
        <v>4</v>
      </c>
      <c r="I1875" s="212"/>
      <c r="J1875" s="208"/>
      <c r="K1875" s="208"/>
      <c r="L1875" s="213"/>
      <c r="M1875" s="214"/>
      <c r="N1875" s="215"/>
      <c r="O1875" s="215"/>
      <c r="P1875" s="215"/>
      <c r="Q1875" s="215"/>
      <c r="R1875" s="215"/>
      <c r="S1875" s="215"/>
      <c r="T1875" s="216"/>
      <c r="AT1875" s="217" t="s">
        <v>147</v>
      </c>
      <c r="AU1875" s="217" t="s">
        <v>83</v>
      </c>
      <c r="AV1875" s="13" t="s">
        <v>85</v>
      </c>
      <c r="AW1875" s="13" t="s">
        <v>31</v>
      </c>
      <c r="AX1875" s="13" t="s">
        <v>75</v>
      </c>
      <c r="AY1875" s="217" t="s">
        <v>137</v>
      </c>
    </row>
    <row r="1876" spans="1:65" s="14" customFormat="1">
      <c r="B1876" s="218"/>
      <c r="C1876" s="219"/>
      <c r="D1876" s="192" t="s">
        <v>147</v>
      </c>
      <c r="E1876" s="220" t="s">
        <v>1</v>
      </c>
      <c r="F1876" s="221" t="s">
        <v>152</v>
      </c>
      <c r="G1876" s="219"/>
      <c r="H1876" s="222">
        <v>22</v>
      </c>
      <c r="I1876" s="223"/>
      <c r="J1876" s="219"/>
      <c r="K1876" s="219"/>
      <c r="L1876" s="224"/>
      <c r="M1876" s="225"/>
      <c r="N1876" s="226"/>
      <c r="O1876" s="226"/>
      <c r="P1876" s="226"/>
      <c r="Q1876" s="226"/>
      <c r="R1876" s="226"/>
      <c r="S1876" s="226"/>
      <c r="T1876" s="227"/>
      <c r="AT1876" s="228" t="s">
        <v>147</v>
      </c>
      <c r="AU1876" s="228" t="s">
        <v>83</v>
      </c>
      <c r="AV1876" s="14" t="s">
        <v>144</v>
      </c>
      <c r="AW1876" s="14" t="s">
        <v>31</v>
      </c>
      <c r="AX1876" s="14" t="s">
        <v>83</v>
      </c>
      <c r="AY1876" s="228" t="s">
        <v>137</v>
      </c>
    </row>
    <row r="1877" spans="1:65" s="2" customFormat="1" ht="16.5" customHeight="1">
      <c r="A1877" s="34"/>
      <c r="B1877" s="35"/>
      <c r="C1877" s="229" t="s">
        <v>1094</v>
      </c>
      <c r="D1877" s="229" t="s">
        <v>678</v>
      </c>
      <c r="E1877" s="230" t="s">
        <v>2220</v>
      </c>
      <c r="F1877" s="231" t="s">
        <v>2221</v>
      </c>
      <c r="G1877" s="232" t="s">
        <v>1022</v>
      </c>
      <c r="H1877" s="233">
        <v>8</v>
      </c>
      <c r="I1877" s="234"/>
      <c r="J1877" s="235">
        <f>ROUND(I1877*H1877,2)</f>
        <v>0</v>
      </c>
      <c r="K1877" s="231" t="s">
        <v>142</v>
      </c>
      <c r="L1877" s="39"/>
      <c r="M1877" s="236" t="s">
        <v>1</v>
      </c>
      <c r="N1877" s="237" t="s">
        <v>40</v>
      </c>
      <c r="O1877" s="71"/>
      <c r="P1877" s="188">
        <f>O1877*H1877</f>
        <v>0</v>
      </c>
      <c r="Q1877" s="188">
        <v>0</v>
      </c>
      <c r="R1877" s="188">
        <f>Q1877*H1877</f>
        <v>0</v>
      </c>
      <c r="S1877" s="188">
        <v>0</v>
      </c>
      <c r="T1877" s="189">
        <f>S1877*H1877</f>
        <v>0</v>
      </c>
      <c r="U1877" s="34"/>
      <c r="V1877" s="34"/>
      <c r="W1877" s="34"/>
      <c r="X1877" s="34"/>
      <c r="Y1877" s="34"/>
      <c r="Z1877" s="34"/>
      <c r="AA1877" s="34"/>
      <c r="AB1877" s="34"/>
      <c r="AC1877" s="34"/>
      <c r="AD1877" s="34"/>
      <c r="AE1877" s="34"/>
      <c r="AR1877" s="190" t="s">
        <v>144</v>
      </c>
      <c r="AT1877" s="190" t="s">
        <v>678</v>
      </c>
      <c r="AU1877" s="190" t="s">
        <v>83</v>
      </c>
      <c r="AY1877" s="17" t="s">
        <v>137</v>
      </c>
      <c r="BE1877" s="191">
        <f>IF(N1877="základní",J1877,0)</f>
        <v>0</v>
      </c>
      <c r="BF1877" s="191">
        <f>IF(N1877="snížená",J1877,0)</f>
        <v>0</v>
      </c>
      <c r="BG1877" s="191">
        <f>IF(N1877="zákl. přenesená",J1877,0)</f>
        <v>0</v>
      </c>
      <c r="BH1877" s="191">
        <f>IF(N1877="sníž. přenesená",J1877,0)</f>
        <v>0</v>
      </c>
      <c r="BI1877" s="191">
        <f>IF(N1877="nulová",J1877,0)</f>
        <v>0</v>
      </c>
      <c r="BJ1877" s="17" t="s">
        <v>83</v>
      </c>
      <c r="BK1877" s="191">
        <f>ROUND(I1877*H1877,2)</f>
        <v>0</v>
      </c>
      <c r="BL1877" s="17" t="s">
        <v>144</v>
      </c>
      <c r="BM1877" s="190" t="s">
        <v>2950</v>
      </c>
    </row>
    <row r="1878" spans="1:65" s="2" customFormat="1" ht="29.25">
      <c r="A1878" s="34"/>
      <c r="B1878" s="35"/>
      <c r="C1878" s="36"/>
      <c r="D1878" s="192" t="s">
        <v>146</v>
      </c>
      <c r="E1878" s="36"/>
      <c r="F1878" s="193" t="s">
        <v>2223</v>
      </c>
      <c r="G1878" s="36"/>
      <c r="H1878" s="36"/>
      <c r="I1878" s="194"/>
      <c r="J1878" s="36"/>
      <c r="K1878" s="36"/>
      <c r="L1878" s="39"/>
      <c r="M1878" s="195"/>
      <c r="N1878" s="196"/>
      <c r="O1878" s="71"/>
      <c r="P1878" s="71"/>
      <c r="Q1878" s="71"/>
      <c r="R1878" s="71"/>
      <c r="S1878" s="71"/>
      <c r="T1878" s="72"/>
      <c r="U1878" s="34"/>
      <c r="V1878" s="34"/>
      <c r="W1878" s="34"/>
      <c r="X1878" s="34"/>
      <c r="Y1878" s="34"/>
      <c r="Z1878" s="34"/>
      <c r="AA1878" s="34"/>
      <c r="AB1878" s="34"/>
      <c r="AC1878" s="34"/>
      <c r="AD1878" s="34"/>
      <c r="AE1878" s="34"/>
      <c r="AT1878" s="17" t="s">
        <v>146</v>
      </c>
      <c r="AU1878" s="17" t="s">
        <v>83</v>
      </c>
    </row>
    <row r="1879" spans="1:65" s="12" customFormat="1">
      <c r="B1879" s="197"/>
      <c r="C1879" s="198"/>
      <c r="D1879" s="192" t="s">
        <v>147</v>
      </c>
      <c r="E1879" s="199" t="s">
        <v>1</v>
      </c>
      <c r="F1879" s="200" t="s">
        <v>2948</v>
      </c>
      <c r="G1879" s="198"/>
      <c r="H1879" s="199" t="s">
        <v>1</v>
      </c>
      <c r="I1879" s="201"/>
      <c r="J1879" s="198"/>
      <c r="K1879" s="198"/>
      <c r="L1879" s="202"/>
      <c r="M1879" s="203"/>
      <c r="N1879" s="204"/>
      <c r="O1879" s="204"/>
      <c r="P1879" s="204"/>
      <c r="Q1879" s="204"/>
      <c r="R1879" s="204"/>
      <c r="S1879" s="204"/>
      <c r="T1879" s="205"/>
      <c r="AT1879" s="206" t="s">
        <v>147</v>
      </c>
      <c r="AU1879" s="206" t="s">
        <v>83</v>
      </c>
      <c r="AV1879" s="12" t="s">
        <v>83</v>
      </c>
      <c r="AW1879" s="12" t="s">
        <v>31</v>
      </c>
      <c r="AX1879" s="12" t="s">
        <v>75</v>
      </c>
      <c r="AY1879" s="206" t="s">
        <v>137</v>
      </c>
    </row>
    <row r="1880" spans="1:65" s="13" customFormat="1">
      <c r="B1880" s="207"/>
      <c r="C1880" s="208"/>
      <c r="D1880" s="192" t="s">
        <v>147</v>
      </c>
      <c r="E1880" s="209" t="s">
        <v>1</v>
      </c>
      <c r="F1880" s="210" t="s">
        <v>1008</v>
      </c>
      <c r="G1880" s="208"/>
      <c r="H1880" s="211">
        <v>4</v>
      </c>
      <c r="I1880" s="212"/>
      <c r="J1880" s="208"/>
      <c r="K1880" s="208"/>
      <c r="L1880" s="213"/>
      <c r="M1880" s="214"/>
      <c r="N1880" s="215"/>
      <c r="O1880" s="215"/>
      <c r="P1880" s="215"/>
      <c r="Q1880" s="215"/>
      <c r="R1880" s="215"/>
      <c r="S1880" s="215"/>
      <c r="T1880" s="216"/>
      <c r="AT1880" s="217" t="s">
        <v>147</v>
      </c>
      <c r="AU1880" s="217" t="s">
        <v>83</v>
      </c>
      <c r="AV1880" s="13" t="s">
        <v>85</v>
      </c>
      <c r="AW1880" s="13" t="s">
        <v>31</v>
      </c>
      <c r="AX1880" s="13" t="s">
        <v>75</v>
      </c>
      <c r="AY1880" s="217" t="s">
        <v>137</v>
      </c>
    </row>
    <row r="1881" spans="1:65" s="12" customFormat="1">
      <c r="B1881" s="197"/>
      <c r="C1881" s="198"/>
      <c r="D1881" s="192" t="s">
        <v>147</v>
      </c>
      <c r="E1881" s="199" t="s">
        <v>1</v>
      </c>
      <c r="F1881" s="200" t="s">
        <v>2949</v>
      </c>
      <c r="G1881" s="198"/>
      <c r="H1881" s="199" t="s">
        <v>1</v>
      </c>
      <c r="I1881" s="201"/>
      <c r="J1881" s="198"/>
      <c r="K1881" s="198"/>
      <c r="L1881" s="202"/>
      <c r="M1881" s="203"/>
      <c r="N1881" s="204"/>
      <c r="O1881" s="204"/>
      <c r="P1881" s="204"/>
      <c r="Q1881" s="204"/>
      <c r="R1881" s="204"/>
      <c r="S1881" s="204"/>
      <c r="T1881" s="205"/>
      <c r="AT1881" s="206" t="s">
        <v>147</v>
      </c>
      <c r="AU1881" s="206" t="s">
        <v>83</v>
      </c>
      <c r="AV1881" s="12" t="s">
        <v>83</v>
      </c>
      <c r="AW1881" s="12" t="s">
        <v>31</v>
      </c>
      <c r="AX1881" s="12" t="s">
        <v>75</v>
      </c>
      <c r="AY1881" s="206" t="s">
        <v>137</v>
      </c>
    </row>
    <row r="1882" spans="1:65" s="13" customFormat="1">
      <c r="B1882" s="207"/>
      <c r="C1882" s="208"/>
      <c r="D1882" s="192" t="s">
        <v>147</v>
      </c>
      <c r="E1882" s="209" t="s">
        <v>1</v>
      </c>
      <c r="F1882" s="210" t="s">
        <v>1008</v>
      </c>
      <c r="G1882" s="208"/>
      <c r="H1882" s="211">
        <v>4</v>
      </c>
      <c r="I1882" s="212"/>
      <c r="J1882" s="208"/>
      <c r="K1882" s="208"/>
      <c r="L1882" s="213"/>
      <c r="M1882" s="214"/>
      <c r="N1882" s="215"/>
      <c r="O1882" s="215"/>
      <c r="P1882" s="215"/>
      <c r="Q1882" s="215"/>
      <c r="R1882" s="215"/>
      <c r="S1882" s="215"/>
      <c r="T1882" s="216"/>
      <c r="AT1882" s="217" t="s">
        <v>147</v>
      </c>
      <c r="AU1882" s="217" t="s">
        <v>83</v>
      </c>
      <c r="AV1882" s="13" t="s">
        <v>85</v>
      </c>
      <c r="AW1882" s="13" t="s">
        <v>31</v>
      </c>
      <c r="AX1882" s="13" t="s">
        <v>75</v>
      </c>
      <c r="AY1882" s="217" t="s">
        <v>137</v>
      </c>
    </row>
    <row r="1883" spans="1:65" s="14" customFormat="1">
      <c r="B1883" s="218"/>
      <c r="C1883" s="219"/>
      <c r="D1883" s="192" t="s">
        <v>147</v>
      </c>
      <c r="E1883" s="220" t="s">
        <v>1</v>
      </c>
      <c r="F1883" s="221" t="s">
        <v>152</v>
      </c>
      <c r="G1883" s="219"/>
      <c r="H1883" s="222">
        <v>8</v>
      </c>
      <c r="I1883" s="223"/>
      <c r="J1883" s="219"/>
      <c r="K1883" s="219"/>
      <c r="L1883" s="224"/>
      <c r="M1883" s="225"/>
      <c r="N1883" s="226"/>
      <c r="O1883" s="226"/>
      <c r="P1883" s="226"/>
      <c r="Q1883" s="226"/>
      <c r="R1883" s="226"/>
      <c r="S1883" s="226"/>
      <c r="T1883" s="227"/>
      <c r="AT1883" s="228" t="s">
        <v>147</v>
      </c>
      <c r="AU1883" s="228" t="s">
        <v>83</v>
      </c>
      <c r="AV1883" s="14" t="s">
        <v>144</v>
      </c>
      <c r="AW1883" s="14" t="s">
        <v>31</v>
      </c>
      <c r="AX1883" s="14" t="s">
        <v>83</v>
      </c>
      <c r="AY1883" s="228" t="s">
        <v>137</v>
      </c>
    </row>
    <row r="1884" spans="1:65" s="2" customFormat="1" ht="16.5" customHeight="1">
      <c r="A1884" s="34"/>
      <c r="B1884" s="35"/>
      <c r="C1884" s="229" t="s">
        <v>1102</v>
      </c>
      <c r="D1884" s="229" t="s">
        <v>678</v>
      </c>
      <c r="E1884" s="230" t="s">
        <v>1020</v>
      </c>
      <c r="F1884" s="231" t="s">
        <v>1021</v>
      </c>
      <c r="G1884" s="232" t="s">
        <v>1022</v>
      </c>
      <c r="H1884" s="233">
        <v>14</v>
      </c>
      <c r="I1884" s="234"/>
      <c r="J1884" s="235">
        <f>ROUND(I1884*H1884,2)</f>
        <v>0</v>
      </c>
      <c r="K1884" s="231" t="s">
        <v>142</v>
      </c>
      <c r="L1884" s="39"/>
      <c r="M1884" s="236" t="s">
        <v>1</v>
      </c>
      <c r="N1884" s="237" t="s">
        <v>40</v>
      </c>
      <c r="O1884" s="71"/>
      <c r="P1884" s="188">
        <f>O1884*H1884</f>
        <v>0</v>
      </c>
      <c r="Q1884" s="188">
        <v>0</v>
      </c>
      <c r="R1884" s="188">
        <f>Q1884*H1884</f>
        <v>0</v>
      </c>
      <c r="S1884" s="188">
        <v>0</v>
      </c>
      <c r="T1884" s="189">
        <f>S1884*H1884</f>
        <v>0</v>
      </c>
      <c r="U1884" s="34"/>
      <c r="V1884" s="34"/>
      <c r="W1884" s="34"/>
      <c r="X1884" s="34"/>
      <c r="Y1884" s="34"/>
      <c r="Z1884" s="34"/>
      <c r="AA1884" s="34"/>
      <c r="AB1884" s="34"/>
      <c r="AC1884" s="34"/>
      <c r="AD1884" s="34"/>
      <c r="AE1884" s="34"/>
      <c r="AR1884" s="190" t="s">
        <v>144</v>
      </c>
      <c r="AT1884" s="190" t="s">
        <v>678</v>
      </c>
      <c r="AU1884" s="190" t="s">
        <v>83</v>
      </c>
      <c r="AY1884" s="17" t="s">
        <v>137</v>
      </c>
      <c r="BE1884" s="191">
        <f>IF(N1884="základní",J1884,0)</f>
        <v>0</v>
      </c>
      <c r="BF1884" s="191">
        <f>IF(N1884="snížená",J1884,0)</f>
        <v>0</v>
      </c>
      <c r="BG1884" s="191">
        <f>IF(N1884="zákl. přenesená",J1884,0)</f>
        <v>0</v>
      </c>
      <c r="BH1884" s="191">
        <f>IF(N1884="sníž. přenesená",J1884,0)</f>
        <v>0</v>
      </c>
      <c r="BI1884" s="191">
        <f>IF(N1884="nulová",J1884,0)</f>
        <v>0</v>
      </c>
      <c r="BJ1884" s="17" t="s">
        <v>83</v>
      </c>
      <c r="BK1884" s="191">
        <f>ROUND(I1884*H1884,2)</f>
        <v>0</v>
      </c>
      <c r="BL1884" s="17" t="s">
        <v>144</v>
      </c>
      <c r="BM1884" s="190" t="s">
        <v>2951</v>
      </c>
    </row>
    <row r="1885" spans="1:65" s="2" customFormat="1" ht="29.25">
      <c r="A1885" s="34"/>
      <c r="B1885" s="35"/>
      <c r="C1885" s="36"/>
      <c r="D1885" s="192" t="s">
        <v>146</v>
      </c>
      <c r="E1885" s="36"/>
      <c r="F1885" s="193" t="s">
        <v>1024</v>
      </c>
      <c r="G1885" s="36"/>
      <c r="H1885" s="36"/>
      <c r="I1885" s="194"/>
      <c r="J1885" s="36"/>
      <c r="K1885" s="36"/>
      <c r="L1885" s="39"/>
      <c r="M1885" s="195"/>
      <c r="N1885" s="196"/>
      <c r="O1885" s="71"/>
      <c r="P1885" s="71"/>
      <c r="Q1885" s="71"/>
      <c r="R1885" s="71"/>
      <c r="S1885" s="71"/>
      <c r="T1885" s="72"/>
      <c r="U1885" s="34"/>
      <c r="V1885" s="34"/>
      <c r="W1885" s="34"/>
      <c r="X1885" s="34"/>
      <c r="Y1885" s="34"/>
      <c r="Z1885" s="34"/>
      <c r="AA1885" s="34"/>
      <c r="AB1885" s="34"/>
      <c r="AC1885" s="34"/>
      <c r="AD1885" s="34"/>
      <c r="AE1885" s="34"/>
      <c r="AT1885" s="17" t="s">
        <v>146</v>
      </c>
      <c r="AU1885" s="17" t="s">
        <v>83</v>
      </c>
    </row>
    <row r="1886" spans="1:65" s="12" customFormat="1">
      <c r="B1886" s="197"/>
      <c r="C1886" s="198"/>
      <c r="D1886" s="192" t="s">
        <v>147</v>
      </c>
      <c r="E1886" s="199" t="s">
        <v>1</v>
      </c>
      <c r="F1886" s="200" t="s">
        <v>2428</v>
      </c>
      <c r="G1886" s="198"/>
      <c r="H1886" s="199" t="s">
        <v>1</v>
      </c>
      <c r="I1886" s="201"/>
      <c r="J1886" s="198"/>
      <c r="K1886" s="198"/>
      <c r="L1886" s="202"/>
      <c r="M1886" s="203"/>
      <c r="N1886" s="204"/>
      <c r="O1886" s="204"/>
      <c r="P1886" s="204"/>
      <c r="Q1886" s="204"/>
      <c r="R1886" s="204"/>
      <c r="S1886" s="204"/>
      <c r="T1886" s="205"/>
      <c r="AT1886" s="206" t="s">
        <v>147</v>
      </c>
      <c r="AU1886" s="206" t="s">
        <v>83</v>
      </c>
      <c r="AV1886" s="12" t="s">
        <v>83</v>
      </c>
      <c r="AW1886" s="12" t="s">
        <v>31</v>
      </c>
      <c r="AX1886" s="12" t="s">
        <v>75</v>
      </c>
      <c r="AY1886" s="206" t="s">
        <v>137</v>
      </c>
    </row>
    <row r="1887" spans="1:65" s="13" customFormat="1">
      <c r="B1887" s="207"/>
      <c r="C1887" s="208"/>
      <c r="D1887" s="192" t="s">
        <v>147</v>
      </c>
      <c r="E1887" s="209" t="s">
        <v>1</v>
      </c>
      <c r="F1887" s="210" t="s">
        <v>85</v>
      </c>
      <c r="G1887" s="208"/>
      <c r="H1887" s="211">
        <v>2</v>
      </c>
      <c r="I1887" s="212"/>
      <c r="J1887" s="208"/>
      <c r="K1887" s="208"/>
      <c r="L1887" s="213"/>
      <c r="M1887" s="214"/>
      <c r="N1887" s="215"/>
      <c r="O1887" s="215"/>
      <c r="P1887" s="215"/>
      <c r="Q1887" s="215"/>
      <c r="R1887" s="215"/>
      <c r="S1887" s="215"/>
      <c r="T1887" s="216"/>
      <c r="AT1887" s="217" t="s">
        <v>147</v>
      </c>
      <c r="AU1887" s="217" t="s">
        <v>83</v>
      </c>
      <c r="AV1887" s="13" t="s">
        <v>85</v>
      </c>
      <c r="AW1887" s="13" t="s">
        <v>31</v>
      </c>
      <c r="AX1887" s="13" t="s">
        <v>75</v>
      </c>
      <c r="AY1887" s="217" t="s">
        <v>137</v>
      </c>
    </row>
    <row r="1888" spans="1:65" s="12" customFormat="1">
      <c r="B1888" s="197"/>
      <c r="C1888" s="198"/>
      <c r="D1888" s="192" t="s">
        <v>147</v>
      </c>
      <c r="E1888" s="199" t="s">
        <v>1</v>
      </c>
      <c r="F1888" s="200" t="s">
        <v>2639</v>
      </c>
      <c r="G1888" s="198"/>
      <c r="H1888" s="199" t="s">
        <v>1</v>
      </c>
      <c r="I1888" s="201"/>
      <c r="J1888" s="198"/>
      <c r="K1888" s="198"/>
      <c r="L1888" s="202"/>
      <c r="M1888" s="203"/>
      <c r="N1888" s="204"/>
      <c r="O1888" s="204"/>
      <c r="P1888" s="204"/>
      <c r="Q1888" s="204"/>
      <c r="R1888" s="204"/>
      <c r="S1888" s="204"/>
      <c r="T1888" s="205"/>
      <c r="AT1888" s="206" t="s">
        <v>147</v>
      </c>
      <c r="AU1888" s="206" t="s">
        <v>83</v>
      </c>
      <c r="AV1888" s="12" t="s">
        <v>83</v>
      </c>
      <c r="AW1888" s="12" t="s">
        <v>31</v>
      </c>
      <c r="AX1888" s="12" t="s">
        <v>75</v>
      </c>
      <c r="AY1888" s="206" t="s">
        <v>137</v>
      </c>
    </row>
    <row r="1889" spans="1:65" s="13" customFormat="1">
      <c r="B1889" s="207"/>
      <c r="C1889" s="208"/>
      <c r="D1889" s="192" t="s">
        <v>147</v>
      </c>
      <c r="E1889" s="209" t="s">
        <v>1</v>
      </c>
      <c r="F1889" s="210" t="s">
        <v>1471</v>
      </c>
      <c r="G1889" s="208"/>
      <c r="H1889" s="211">
        <v>4</v>
      </c>
      <c r="I1889" s="212"/>
      <c r="J1889" s="208"/>
      <c r="K1889" s="208"/>
      <c r="L1889" s="213"/>
      <c r="M1889" s="214"/>
      <c r="N1889" s="215"/>
      <c r="O1889" s="215"/>
      <c r="P1889" s="215"/>
      <c r="Q1889" s="215"/>
      <c r="R1889" s="215"/>
      <c r="S1889" s="215"/>
      <c r="T1889" s="216"/>
      <c r="AT1889" s="217" t="s">
        <v>147</v>
      </c>
      <c r="AU1889" s="217" t="s">
        <v>83</v>
      </c>
      <c r="AV1889" s="13" t="s">
        <v>85</v>
      </c>
      <c r="AW1889" s="13" t="s">
        <v>31</v>
      </c>
      <c r="AX1889" s="13" t="s">
        <v>75</v>
      </c>
      <c r="AY1889" s="217" t="s">
        <v>137</v>
      </c>
    </row>
    <row r="1890" spans="1:65" s="12" customFormat="1">
      <c r="B1890" s="197"/>
      <c r="C1890" s="198"/>
      <c r="D1890" s="192" t="s">
        <v>147</v>
      </c>
      <c r="E1890" s="199" t="s">
        <v>1</v>
      </c>
      <c r="F1890" s="200" t="s">
        <v>2641</v>
      </c>
      <c r="G1890" s="198"/>
      <c r="H1890" s="199" t="s">
        <v>1</v>
      </c>
      <c r="I1890" s="201"/>
      <c r="J1890" s="198"/>
      <c r="K1890" s="198"/>
      <c r="L1890" s="202"/>
      <c r="M1890" s="203"/>
      <c r="N1890" s="204"/>
      <c r="O1890" s="204"/>
      <c r="P1890" s="204"/>
      <c r="Q1890" s="204"/>
      <c r="R1890" s="204"/>
      <c r="S1890" s="204"/>
      <c r="T1890" s="205"/>
      <c r="AT1890" s="206" t="s">
        <v>147</v>
      </c>
      <c r="AU1890" s="206" t="s">
        <v>83</v>
      </c>
      <c r="AV1890" s="12" t="s">
        <v>83</v>
      </c>
      <c r="AW1890" s="12" t="s">
        <v>31</v>
      </c>
      <c r="AX1890" s="12" t="s">
        <v>75</v>
      </c>
      <c r="AY1890" s="206" t="s">
        <v>137</v>
      </c>
    </row>
    <row r="1891" spans="1:65" s="12" customFormat="1">
      <c r="B1891" s="197"/>
      <c r="C1891" s="198"/>
      <c r="D1891" s="192" t="s">
        <v>147</v>
      </c>
      <c r="E1891" s="199" t="s">
        <v>1</v>
      </c>
      <c r="F1891" s="200" t="s">
        <v>2429</v>
      </c>
      <c r="G1891" s="198"/>
      <c r="H1891" s="199" t="s">
        <v>1</v>
      </c>
      <c r="I1891" s="201"/>
      <c r="J1891" s="198"/>
      <c r="K1891" s="198"/>
      <c r="L1891" s="202"/>
      <c r="M1891" s="203"/>
      <c r="N1891" s="204"/>
      <c r="O1891" s="204"/>
      <c r="P1891" s="204"/>
      <c r="Q1891" s="204"/>
      <c r="R1891" s="204"/>
      <c r="S1891" s="204"/>
      <c r="T1891" s="205"/>
      <c r="AT1891" s="206" t="s">
        <v>147</v>
      </c>
      <c r="AU1891" s="206" t="s">
        <v>83</v>
      </c>
      <c r="AV1891" s="12" t="s">
        <v>83</v>
      </c>
      <c r="AW1891" s="12" t="s">
        <v>31</v>
      </c>
      <c r="AX1891" s="12" t="s">
        <v>75</v>
      </c>
      <c r="AY1891" s="206" t="s">
        <v>137</v>
      </c>
    </row>
    <row r="1892" spans="1:65" s="13" customFormat="1">
      <c r="B1892" s="207"/>
      <c r="C1892" s="208"/>
      <c r="D1892" s="192" t="s">
        <v>147</v>
      </c>
      <c r="E1892" s="209" t="s">
        <v>1</v>
      </c>
      <c r="F1892" s="210" t="s">
        <v>1471</v>
      </c>
      <c r="G1892" s="208"/>
      <c r="H1892" s="211">
        <v>4</v>
      </c>
      <c r="I1892" s="212"/>
      <c r="J1892" s="208"/>
      <c r="K1892" s="208"/>
      <c r="L1892" s="213"/>
      <c r="M1892" s="214"/>
      <c r="N1892" s="215"/>
      <c r="O1892" s="215"/>
      <c r="P1892" s="215"/>
      <c r="Q1892" s="215"/>
      <c r="R1892" s="215"/>
      <c r="S1892" s="215"/>
      <c r="T1892" s="216"/>
      <c r="AT1892" s="217" t="s">
        <v>147</v>
      </c>
      <c r="AU1892" s="217" t="s">
        <v>83</v>
      </c>
      <c r="AV1892" s="13" t="s">
        <v>85</v>
      </c>
      <c r="AW1892" s="13" t="s">
        <v>31</v>
      </c>
      <c r="AX1892" s="13" t="s">
        <v>75</v>
      </c>
      <c r="AY1892" s="217" t="s">
        <v>137</v>
      </c>
    </row>
    <row r="1893" spans="1:65" s="12" customFormat="1">
      <c r="B1893" s="197"/>
      <c r="C1893" s="198"/>
      <c r="D1893" s="192" t="s">
        <v>147</v>
      </c>
      <c r="E1893" s="199" t="s">
        <v>1</v>
      </c>
      <c r="F1893" s="200" t="s">
        <v>2642</v>
      </c>
      <c r="G1893" s="198"/>
      <c r="H1893" s="199" t="s">
        <v>1</v>
      </c>
      <c r="I1893" s="201"/>
      <c r="J1893" s="198"/>
      <c r="K1893" s="198"/>
      <c r="L1893" s="202"/>
      <c r="M1893" s="203"/>
      <c r="N1893" s="204"/>
      <c r="O1893" s="204"/>
      <c r="P1893" s="204"/>
      <c r="Q1893" s="204"/>
      <c r="R1893" s="204"/>
      <c r="S1893" s="204"/>
      <c r="T1893" s="205"/>
      <c r="AT1893" s="206" t="s">
        <v>147</v>
      </c>
      <c r="AU1893" s="206" t="s">
        <v>83</v>
      </c>
      <c r="AV1893" s="12" t="s">
        <v>83</v>
      </c>
      <c r="AW1893" s="12" t="s">
        <v>31</v>
      </c>
      <c r="AX1893" s="12" t="s">
        <v>75</v>
      </c>
      <c r="AY1893" s="206" t="s">
        <v>137</v>
      </c>
    </row>
    <row r="1894" spans="1:65" s="13" customFormat="1">
      <c r="B1894" s="207"/>
      <c r="C1894" s="208"/>
      <c r="D1894" s="192" t="s">
        <v>147</v>
      </c>
      <c r="E1894" s="209" t="s">
        <v>1</v>
      </c>
      <c r="F1894" s="210" t="s">
        <v>1471</v>
      </c>
      <c r="G1894" s="208"/>
      <c r="H1894" s="211">
        <v>4</v>
      </c>
      <c r="I1894" s="212"/>
      <c r="J1894" s="208"/>
      <c r="K1894" s="208"/>
      <c r="L1894" s="213"/>
      <c r="M1894" s="214"/>
      <c r="N1894" s="215"/>
      <c r="O1894" s="215"/>
      <c r="P1894" s="215"/>
      <c r="Q1894" s="215"/>
      <c r="R1894" s="215"/>
      <c r="S1894" s="215"/>
      <c r="T1894" s="216"/>
      <c r="AT1894" s="217" t="s">
        <v>147</v>
      </c>
      <c r="AU1894" s="217" t="s">
        <v>83</v>
      </c>
      <c r="AV1894" s="13" t="s">
        <v>85</v>
      </c>
      <c r="AW1894" s="13" t="s">
        <v>31</v>
      </c>
      <c r="AX1894" s="13" t="s">
        <v>75</v>
      </c>
      <c r="AY1894" s="217" t="s">
        <v>137</v>
      </c>
    </row>
    <row r="1895" spans="1:65" s="14" customFormat="1">
      <c r="B1895" s="218"/>
      <c r="C1895" s="219"/>
      <c r="D1895" s="192" t="s">
        <v>147</v>
      </c>
      <c r="E1895" s="220" t="s">
        <v>1</v>
      </c>
      <c r="F1895" s="221" t="s">
        <v>152</v>
      </c>
      <c r="G1895" s="219"/>
      <c r="H1895" s="222">
        <v>14</v>
      </c>
      <c r="I1895" s="223"/>
      <c r="J1895" s="219"/>
      <c r="K1895" s="219"/>
      <c r="L1895" s="224"/>
      <c r="M1895" s="225"/>
      <c r="N1895" s="226"/>
      <c r="O1895" s="226"/>
      <c r="P1895" s="226"/>
      <c r="Q1895" s="226"/>
      <c r="R1895" s="226"/>
      <c r="S1895" s="226"/>
      <c r="T1895" s="227"/>
      <c r="AT1895" s="228" t="s">
        <v>147</v>
      </c>
      <c r="AU1895" s="228" t="s">
        <v>83</v>
      </c>
      <c r="AV1895" s="14" t="s">
        <v>144</v>
      </c>
      <c r="AW1895" s="14" t="s">
        <v>31</v>
      </c>
      <c r="AX1895" s="14" t="s">
        <v>83</v>
      </c>
      <c r="AY1895" s="228" t="s">
        <v>137</v>
      </c>
    </row>
    <row r="1896" spans="1:65" s="2" customFormat="1" ht="16.5" customHeight="1">
      <c r="A1896" s="34"/>
      <c r="B1896" s="35"/>
      <c r="C1896" s="229" t="s">
        <v>1110</v>
      </c>
      <c r="D1896" s="229" t="s">
        <v>678</v>
      </c>
      <c r="E1896" s="230" t="s">
        <v>838</v>
      </c>
      <c r="F1896" s="231" t="s">
        <v>839</v>
      </c>
      <c r="G1896" s="232" t="s">
        <v>156</v>
      </c>
      <c r="H1896" s="233">
        <v>24</v>
      </c>
      <c r="I1896" s="234"/>
      <c r="J1896" s="235">
        <f>ROUND(I1896*H1896,2)</f>
        <v>0</v>
      </c>
      <c r="K1896" s="231" t="s">
        <v>142</v>
      </c>
      <c r="L1896" s="39"/>
      <c r="M1896" s="236" t="s">
        <v>1</v>
      </c>
      <c r="N1896" s="237" t="s">
        <v>40</v>
      </c>
      <c r="O1896" s="71"/>
      <c r="P1896" s="188">
        <f>O1896*H1896</f>
        <v>0</v>
      </c>
      <c r="Q1896" s="188">
        <v>0</v>
      </c>
      <c r="R1896" s="188">
        <f>Q1896*H1896</f>
        <v>0</v>
      </c>
      <c r="S1896" s="188">
        <v>0</v>
      </c>
      <c r="T1896" s="189">
        <f>S1896*H1896</f>
        <v>0</v>
      </c>
      <c r="U1896" s="34"/>
      <c r="V1896" s="34"/>
      <c r="W1896" s="34"/>
      <c r="X1896" s="34"/>
      <c r="Y1896" s="34"/>
      <c r="Z1896" s="34"/>
      <c r="AA1896" s="34"/>
      <c r="AB1896" s="34"/>
      <c r="AC1896" s="34"/>
      <c r="AD1896" s="34"/>
      <c r="AE1896" s="34"/>
      <c r="AR1896" s="190" t="s">
        <v>144</v>
      </c>
      <c r="AT1896" s="190" t="s">
        <v>678</v>
      </c>
      <c r="AU1896" s="190" t="s">
        <v>83</v>
      </c>
      <c r="AY1896" s="17" t="s">
        <v>137</v>
      </c>
      <c r="BE1896" s="191">
        <f>IF(N1896="základní",J1896,0)</f>
        <v>0</v>
      </c>
      <c r="BF1896" s="191">
        <f>IF(N1896="snížená",J1896,0)</f>
        <v>0</v>
      </c>
      <c r="BG1896" s="191">
        <f>IF(N1896="zákl. přenesená",J1896,0)</f>
        <v>0</v>
      </c>
      <c r="BH1896" s="191">
        <f>IF(N1896="sníž. přenesená",J1896,0)</f>
        <v>0</v>
      </c>
      <c r="BI1896" s="191">
        <f>IF(N1896="nulová",J1896,0)</f>
        <v>0</v>
      </c>
      <c r="BJ1896" s="17" t="s">
        <v>83</v>
      </c>
      <c r="BK1896" s="191">
        <f>ROUND(I1896*H1896,2)</f>
        <v>0</v>
      </c>
      <c r="BL1896" s="17" t="s">
        <v>144</v>
      </c>
      <c r="BM1896" s="190" t="s">
        <v>2952</v>
      </c>
    </row>
    <row r="1897" spans="1:65" s="2" customFormat="1" ht="39">
      <c r="A1897" s="34"/>
      <c r="B1897" s="35"/>
      <c r="C1897" s="36"/>
      <c r="D1897" s="192" t="s">
        <v>146</v>
      </c>
      <c r="E1897" s="36"/>
      <c r="F1897" s="193" t="s">
        <v>841</v>
      </c>
      <c r="G1897" s="36"/>
      <c r="H1897" s="36"/>
      <c r="I1897" s="194"/>
      <c r="J1897" s="36"/>
      <c r="K1897" s="36"/>
      <c r="L1897" s="39"/>
      <c r="M1897" s="195"/>
      <c r="N1897" s="196"/>
      <c r="O1897" s="71"/>
      <c r="P1897" s="71"/>
      <c r="Q1897" s="71"/>
      <c r="R1897" s="71"/>
      <c r="S1897" s="71"/>
      <c r="T1897" s="72"/>
      <c r="U1897" s="34"/>
      <c r="V1897" s="34"/>
      <c r="W1897" s="34"/>
      <c r="X1897" s="34"/>
      <c r="Y1897" s="34"/>
      <c r="Z1897" s="34"/>
      <c r="AA1897" s="34"/>
      <c r="AB1897" s="34"/>
      <c r="AC1897" s="34"/>
      <c r="AD1897" s="34"/>
      <c r="AE1897" s="34"/>
      <c r="AT1897" s="17" t="s">
        <v>146</v>
      </c>
      <c r="AU1897" s="17" t="s">
        <v>83</v>
      </c>
    </row>
    <row r="1898" spans="1:65" s="12" customFormat="1">
      <c r="B1898" s="197"/>
      <c r="C1898" s="198"/>
      <c r="D1898" s="192" t="s">
        <v>147</v>
      </c>
      <c r="E1898" s="199" t="s">
        <v>1</v>
      </c>
      <c r="F1898" s="200" t="s">
        <v>2424</v>
      </c>
      <c r="G1898" s="198"/>
      <c r="H1898" s="199" t="s">
        <v>1</v>
      </c>
      <c r="I1898" s="201"/>
      <c r="J1898" s="198"/>
      <c r="K1898" s="198"/>
      <c r="L1898" s="202"/>
      <c r="M1898" s="203"/>
      <c r="N1898" s="204"/>
      <c r="O1898" s="204"/>
      <c r="P1898" s="204"/>
      <c r="Q1898" s="204"/>
      <c r="R1898" s="204"/>
      <c r="S1898" s="204"/>
      <c r="T1898" s="205"/>
      <c r="AT1898" s="206" t="s">
        <v>147</v>
      </c>
      <c r="AU1898" s="206" t="s">
        <v>83</v>
      </c>
      <c r="AV1898" s="12" t="s">
        <v>83</v>
      </c>
      <c r="AW1898" s="12" t="s">
        <v>31</v>
      </c>
      <c r="AX1898" s="12" t="s">
        <v>75</v>
      </c>
      <c r="AY1898" s="206" t="s">
        <v>137</v>
      </c>
    </row>
    <row r="1899" spans="1:65" s="13" customFormat="1">
      <c r="B1899" s="207"/>
      <c r="C1899" s="208"/>
      <c r="D1899" s="192" t="s">
        <v>147</v>
      </c>
      <c r="E1899" s="209" t="s">
        <v>1</v>
      </c>
      <c r="F1899" s="210" t="s">
        <v>2425</v>
      </c>
      <c r="G1899" s="208"/>
      <c r="H1899" s="211">
        <v>24</v>
      </c>
      <c r="I1899" s="212"/>
      <c r="J1899" s="208"/>
      <c r="K1899" s="208"/>
      <c r="L1899" s="213"/>
      <c r="M1899" s="214"/>
      <c r="N1899" s="215"/>
      <c r="O1899" s="215"/>
      <c r="P1899" s="215"/>
      <c r="Q1899" s="215"/>
      <c r="R1899" s="215"/>
      <c r="S1899" s="215"/>
      <c r="T1899" s="216"/>
      <c r="AT1899" s="217" t="s">
        <v>147</v>
      </c>
      <c r="AU1899" s="217" t="s">
        <v>83</v>
      </c>
      <c r="AV1899" s="13" t="s">
        <v>85</v>
      </c>
      <c r="AW1899" s="13" t="s">
        <v>31</v>
      </c>
      <c r="AX1899" s="13" t="s">
        <v>75</v>
      </c>
      <c r="AY1899" s="217" t="s">
        <v>137</v>
      </c>
    </row>
    <row r="1900" spans="1:65" s="14" customFormat="1">
      <c r="B1900" s="218"/>
      <c r="C1900" s="219"/>
      <c r="D1900" s="192" t="s">
        <v>147</v>
      </c>
      <c r="E1900" s="220" t="s">
        <v>1</v>
      </c>
      <c r="F1900" s="221" t="s">
        <v>152</v>
      </c>
      <c r="G1900" s="219"/>
      <c r="H1900" s="222">
        <v>24</v>
      </c>
      <c r="I1900" s="223"/>
      <c r="J1900" s="219"/>
      <c r="K1900" s="219"/>
      <c r="L1900" s="224"/>
      <c r="M1900" s="225"/>
      <c r="N1900" s="226"/>
      <c r="O1900" s="226"/>
      <c r="P1900" s="226"/>
      <c r="Q1900" s="226"/>
      <c r="R1900" s="226"/>
      <c r="S1900" s="226"/>
      <c r="T1900" s="227"/>
      <c r="AT1900" s="228" t="s">
        <v>147</v>
      </c>
      <c r="AU1900" s="228" t="s">
        <v>83</v>
      </c>
      <c r="AV1900" s="14" t="s">
        <v>144</v>
      </c>
      <c r="AW1900" s="14" t="s">
        <v>31</v>
      </c>
      <c r="AX1900" s="14" t="s">
        <v>83</v>
      </c>
      <c r="AY1900" s="228" t="s">
        <v>137</v>
      </c>
    </row>
    <row r="1901" spans="1:65" s="2" customFormat="1" ht="16.5" customHeight="1">
      <c r="A1901" s="34"/>
      <c r="B1901" s="35"/>
      <c r="C1901" s="229" t="s">
        <v>1117</v>
      </c>
      <c r="D1901" s="229" t="s">
        <v>678</v>
      </c>
      <c r="E1901" s="230" t="s">
        <v>1031</v>
      </c>
      <c r="F1901" s="231" t="s">
        <v>1032</v>
      </c>
      <c r="G1901" s="232" t="s">
        <v>156</v>
      </c>
      <c r="H1901" s="233">
        <v>45</v>
      </c>
      <c r="I1901" s="234"/>
      <c r="J1901" s="235">
        <f>ROUND(I1901*H1901,2)</f>
        <v>0</v>
      </c>
      <c r="K1901" s="231" t="s">
        <v>142</v>
      </c>
      <c r="L1901" s="39"/>
      <c r="M1901" s="236" t="s">
        <v>1</v>
      </c>
      <c r="N1901" s="237" t="s">
        <v>40</v>
      </c>
      <c r="O1901" s="71"/>
      <c r="P1901" s="188">
        <f>O1901*H1901</f>
        <v>0</v>
      </c>
      <c r="Q1901" s="188">
        <v>0</v>
      </c>
      <c r="R1901" s="188">
        <f>Q1901*H1901</f>
        <v>0</v>
      </c>
      <c r="S1901" s="188">
        <v>0</v>
      </c>
      <c r="T1901" s="189">
        <f>S1901*H1901</f>
        <v>0</v>
      </c>
      <c r="U1901" s="34"/>
      <c r="V1901" s="34"/>
      <c r="W1901" s="34"/>
      <c r="X1901" s="34"/>
      <c r="Y1901" s="34"/>
      <c r="Z1901" s="34"/>
      <c r="AA1901" s="34"/>
      <c r="AB1901" s="34"/>
      <c r="AC1901" s="34"/>
      <c r="AD1901" s="34"/>
      <c r="AE1901" s="34"/>
      <c r="AR1901" s="190" t="s">
        <v>144</v>
      </c>
      <c r="AT1901" s="190" t="s">
        <v>678</v>
      </c>
      <c r="AU1901" s="190" t="s">
        <v>83</v>
      </c>
      <c r="AY1901" s="17" t="s">
        <v>137</v>
      </c>
      <c r="BE1901" s="191">
        <f>IF(N1901="základní",J1901,0)</f>
        <v>0</v>
      </c>
      <c r="BF1901" s="191">
        <f>IF(N1901="snížená",J1901,0)</f>
        <v>0</v>
      </c>
      <c r="BG1901" s="191">
        <f>IF(N1901="zákl. přenesená",J1901,0)</f>
        <v>0</v>
      </c>
      <c r="BH1901" s="191">
        <f>IF(N1901="sníž. přenesená",J1901,0)</f>
        <v>0</v>
      </c>
      <c r="BI1901" s="191">
        <f>IF(N1901="nulová",J1901,0)</f>
        <v>0</v>
      </c>
      <c r="BJ1901" s="17" t="s">
        <v>83</v>
      </c>
      <c r="BK1901" s="191">
        <f>ROUND(I1901*H1901,2)</f>
        <v>0</v>
      </c>
      <c r="BL1901" s="17" t="s">
        <v>144</v>
      </c>
      <c r="BM1901" s="190" t="s">
        <v>2953</v>
      </c>
    </row>
    <row r="1902" spans="1:65" s="2" customFormat="1" ht="39">
      <c r="A1902" s="34"/>
      <c r="B1902" s="35"/>
      <c r="C1902" s="36"/>
      <c r="D1902" s="192" t="s">
        <v>146</v>
      </c>
      <c r="E1902" s="36"/>
      <c r="F1902" s="193" t="s">
        <v>1034</v>
      </c>
      <c r="G1902" s="36"/>
      <c r="H1902" s="36"/>
      <c r="I1902" s="194"/>
      <c r="J1902" s="36"/>
      <c r="K1902" s="36"/>
      <c r="L1902" s="39"/>
      <c r="M1902" s="195"/>
      <c r="N1902" s="196"/>
      <c r="O1902" s="71"/>
      <c r="P1902" s="71"/>
      <c r="Q1902" s="71"/>
      <c r="R1902" s="71"/>
      <c r="S1902" s="71"/>
      <c r="T1902" s="72"/>
      <c r="U1902" s="34"/>
      <c r="V1902" s="34"/>
      <c r="W1902" s="34"/>
      <c r="X1902" s="34"/>
      <c r="Y1902" s="34"/>
      <c r="Z1902" s="34"/>
      <c r="AA1902" s="34"/>
      <c r="AB1902" s="34"/>
      <c r="AC1902" s="34"/>
      <c r="AD1902" s="34"/>
      <c r="AE1902" s="34"/>
      <c r="AT1902" s="17" t="s">
        <v>146</v>
      </c>
      <c r="AU1902" s="17" t="s">
        <v>83</v>
      </c>
    </row>
    <row r="1903" spans="1:65" s="12" customFormat="1">
      <c r="B1903" s="197"/>
      <c r="C1903" s="198"/>
      <c r="D1903" s="192" t="s">
        <v>147</v>
      </c>
      <c r="E1903" s="199" t="s">
        <v>1</v>
      </c>
      <c r="F1903" s="200" t="s">
        <v>2429</v>
      </c>
      <c r="G1903" s="198"/>
      <c r="H1903" s="199" t="s">
        <v>1</v>
      </c>
      <c r="I1903" s="201"/>
      <c r="J1903" s="198"/>
      <c r="K1903" s="198"/>
      <c r="L1903" s="202"/>
      <c r="M1903" s="203"/>
      <c r="N1903" s="204"/>
      <c r="O1903" s="204"/>
      <c r="P1903" s="204"/>
      <c r="Q1903" s="204"/>
      <c r="R1903" s="204"/>
      <c r="S1903" s="204"/>
      <c r="T1903" s="205"/>
      <c r="AT1903" s="206" t="s">
        <v>147</v>
      </c>
      <c r="AU1903" s="206" t="s">
        <v>83</v>
      </c>
      <c r="AV1903" s="12" t="s">
        <v>83</v>
      </c>
      <c r="AW1903" s="12" t="s">
        <v>31</v>
      </c>
      <c r="AX1903" s="12" t="s">
        <v>75</v>
      </c>
      <c r="AY1903" s="206" t="s">
        <v>137</v>
      </c>
    </row>
    <row r="1904" spans="1:65" s="13" customFormat="1">
      <c r="B1904" s="207"/>
      <c r="C1904" s="208"/>
      <c r="D1904" s="192" t="s">
        <v>147</v>
      </c>
      <c r="E1904" s="209" t="s">
        <v>1</v>
      </c>
      <c r="F1904" s="210" t="s">
        <v>574</v>
      </c>
      <c r="G1904" s="208"/>
      <c r="H1904" s="211">
        <v>18</v>
      </c>
      <c r="I1904" s="212"/>
      <c r="J1904" s="208"/>
      <c r="K1904" s="208"/>
      <c r="L1904" s="213"/>
      <c r="M1904" s="214"/>
      <c r="N1904" s="215"/>
      <c r="O1904" s="215"/>
      <c r="P1904" s="215"/>
      <c r="Q1904" s="215"/>
      <c r="R1904" s="215"/>
      <c r="S1904" s="215"/>
      <c r="T1904" s="216"/>
      <c r="AT1904" s="217" t="s">
        <v>147</v>
      </c>
      <c r="AU1904" s="217" t="s">
        <v>83</v>
      </c>
      <c r="AV1904" s="13" t="s">
        <v>85</v>
      </c>
      <c r="AW1904" s="13" t="s">
        <v>31</v>
      </c>
      <c r="AX1904" s="13" t="s">
        <v>75</v>
      </c>
      <c r="AY1904" s="217" t="s">
        <v>137</v>
      </c>
    </row>
    <row r="1905" spans="1:65" s="12" customFormat="1">
      <c r="B1905" s="197"/>
      <c r="C1905" s="198"/>
      <c r="D1905" s="192" t="s">
        <v>147</v>
      </c>
      <c r="E1905" s="199" t="s">
        <v>1</v>
      </c>
      <c r="F1905" s="200" t="s">
        <v>2574</v>
      </c>
      <c r="G1905" s="198"/>
      <c r="H1905" s="199" t="s">
        <v>1</v>
      </c>
      <c r="I1905" s="201"/>
      <c r="J1905" s="198"/>
      <c r="K1905" s="198"/>
      <c r="L1905" s="202"/>
      <c r="M1905" s="203"/>
      <c r="N1905" s="204"/>
      <c r="O1905" s="204"/>
      <c r="P1905" s="204"/>
      <c r="Q1905" s="204"/>
      <c r="R1905" s="204"/>
      <c r="S1905" s="204"/>
      <c r="T1905" s="205"/>
      <c r="AT1905" s="206" t="s">
        <v>147</v>
      </c>
      <c r="AU1905" s="206" t="s">
        <v>83</v>
      </c>
      <c r="AV1905" s="12" t="s">
        <v>83</v>
      </c>
      <c r="AW1905" s="12" t="s">
        <v>31</v>
      </c>
      <c r="AX1905" s="12" t="s">
        <v>75</v>
      </c>
      <c r="AY1905" s="206" t="s">
        <v>137</v>
      </c>
    </row>
    <row r="1906" spans="1:65" s="13" customFormat="1">
      <c r="B1906" s="207"/>
      <c r="C1906" s="208"/>
      <c r="D1906" s="192" t="s">
        <v>147</v>
      </c>
      <c r="E1906" s="209" t="s">
        <v>1</v>
      </c>
      <c r="F1906" s="210" t="s">
        <v>2954</v>
      </c>
      <c r="G1906" s="208"/>
      <c r="H1906" s="211">
        <v>27</v>
      </c>
      <c r="I1906" s="212"/>
      <c r="J1906" s="208"/>
      <c r="K1906" s="208"/>
      <c r="L1906" s="213"/>
      <c r="M1906" s="214"/>
      <c r="N1906" s="215"/>
      <c r="O1906" s="215"/>
      <c r="P1906" s="215"/>
      <c r="Q1906" s="215"/>
      <c r="R1906" s="215"/>
      <c r="S1906" s="215"/>
      <c r="T1906" s="216"/>
      <c r="AT1906" s="217" t="s">
        <v>147</v>
      </c>
      <c r="AU1906" s="217" t="s">
        <v>83</v>
      </c>
      <c r="AV1906" s="13" t="s">
        <v>85</v>
      </c>
      <c r="AW1906" s="13" t="s">
        <v>31</v>
      </c>
      <c r="AX1906" s="13" t="s">
        <v>75</v>
      </c>
      <c r="AY1906" s="217" t="s">
        <v>137</v>
      </c>
    </row>
    <row r="1907" spans="1:65" s="14" customFormat="1">
      <c r="B1907" s="218"/>
      <c r="C1907" s="219"/>
      <c r="D1907" s="192" t="s">
        <v>147</v>
      </c>
      <c r="E1907" s="220" t="s">
        <v>1</v>
      </c>
      <c r="F1907" s="221" t="s">
        <v>152</v>
      </c>
      <c r="G1907" s="219"/>
      <c r="H1907" s="222">
        <v>45</v>
      </c>
      <c r="I1907" s="223"/>
      <c r="J1907" s="219"/>
      <c r="K1907" s="219"/>
      <c r="L1907" s="224"/>
      <c r="M1907" s="225"/>
      <c r="N1907" s="226"/>
      <c r="O1907" s="226"/>
      <c r="P1907" s="226"/>
      <c r="Q1907" s="226"/>
      <c r="R1907" s="226"/>
      <c r="S1907" s="226"/>
      <c r="T1907" s="227"/>
      <c r="AT1907" s="228" t="s">
        <v>147</v>
      </c>
      <c r="AU1907" s="228" t="s">
        <v>83</v>
      </c>
      <c r="AV1907" s="14" t="s">
        <v>144</v>
      </c>
      <c r="AW1907" s="14" t="s">
        <v>31</v>
      </c>
      <c r="AX1907" s="14" t="s">
        <v>83</v>
      </c>
      <c r="AY1907" s="228" t="s">
        <v>137</v>
      </c>
    </row>
    <row r="1908" spans="1:65" s="2" customFormat="1" ht="16.5" customHeight="1">
      <c r="A1908" s="34"/>
      <c r="B1908" s="35"/>
      <c r="C1908" s="229" t="s">
        <v>1122</v>
      </c>
      <c r="D1908" s="229" t="s">
        <v>678</v>
      </c>
      <c r="E1908" s="230" t="s">
        <v>1026</v>
      </c>
      <c r="F1908" s="231" t="s">
        <v>1027</v>
      </c>
      <c r="G1908" s="232" t="s">
        <v>156</v>
      </c>
      <c r="H1908" s="233">
        <v>93</v>
      </c>
      <c r="I1908" s="234"/>
      <c r="J1908" s="235">
        <f>ROUND(I1908*H1908,2)</f>
        <v>0</v>
      </c>
      <c r="K1908" s="231" t="s">
        <v>142</v>
      </c>
      <c r="L1908" s="39"/>
      <c r="M1908" s="236" t="s">
        <v>1</v>
      </c>
      <c r="N1908" s="237" t="s">
        <v>40</v>
      </c>
      <c r="O1908" s="71"/>
      <c r="P1908" s="188">
        <f>O1908*H1908</f>
        <v>0</v>
      </c>
      <c r="Q1908" s="188">
        <v>0</v>
      </c>
      <c r="R1908" s="188">
        <f>Q1908*H1908</f>
        <v>0</v>
      </c>
      <c r="S1908" s="188">
        <v>0</v>
      </c>
      <c r="T1908" s="189">
        <f>S1908*H1908</f>
        <v>0</v>
      </c>
      <c r="U1908" s="34"/>
      <c r="V1908" s="34"/>
      <c r="W1908" s="34"/>
      <c r="X1908" s="34"/>
      <c r="Y1908" s="34"/>
      <c r="Z1908" s="34"/>
      <c r="AA1908" s="34"/>
      <c r="AB1908" s="34"/>
      <c r="AC1908" s="34"/>
      <c r="AD1908" s="34"/>
      <c r="AE1908" s="34"/>
      <c r="AR1908" s="190" t="s">
        <v>144</v>
      </c>
      <c r="AT1908" s="190" t="s">
        <v>678</v>
      </c>
      <c r="AU1908" s="190" t="s">
        <v>83</v>
      </c>
      <c r="AY1908" s="17" t="s">
        <v>137</v>
      </c>
      <c r="BE1908" s="191">
        <f>IF(N1908="základní",J1908,0)</f>
        <v>0</v>
      </c>
      <c r="BF1908" s="191">
        <f>IF(N1908="snížená",J1908,0)</f>
        <v>0</v>
      </c>
      <c r="BG1908" s="191">
        <f>IF(N1908="zákl. přenesená",J1908,0)</f>
        <v>0</v>
      </c>
      <c r="BH1908" s="191">
        <f>IF(N1908="sníž. přenesená",J1908,0)</f>
        <v>0</v>
      </c>
      <c r="BI1908" s="191">
        <f>IF(N1908="nulová",J1908,0)</f>
        <v>0</v>
      </c>
      <c r="BJ1908" s="17" t="s">
        <v>83</v>
      </c>
      <c r="BK1908" s="191">
        <f>ROUND(I1908*H1908,2)</f>
        <v>0</v>
      </c>
      <c r="BL1908" s="17" t="s">
        <v>144</v>
      </c>
      <c r="BM1908" s="190" t="s">
        <v>2955</v>
      </c>
    </row>
    <row r="1909" spans="1:65" s="2" customFormat="1" ht="39">
      <c r="A1909" s="34"/>
      <c r="B1909" s="35"/>
      <c r="C1909" s="36"/>
      <c r="D1909" s="192" t="s">
        <v>146</v>
      </c>
      <c r="E1909" s="36"/>
      <c r="F1909" s="193" t="s">
        <v>1029</v>
      </c>
      <c r="G1909" s="36"/>
      <c r="H1909" s="36"/>
      <c r="I1909" s="194"/>
      <c r="J1909" s="36"/>
      <c r="K1909" s="36"/>
      <c r="L1909" s="39"/>
      <c r="M1909" s="195"/>
      <c r="N1909" s="196"/>
      <c r="O1909" s="71"/>
      <c r="P1909" s="71"/>
      <c r="Q1909" s="71"/>
      <c r="R1909" s="71"/>
      <c r="S1909" s="71"/>
      <c r="T1909" s="72"/>
      <c r="U1909" s="34"/>
      <c r="V1909" s="34"/>
      <c r="W1909" s="34"/>
      <c r="X1909" s="34"/>
      <c r="Y1909" s="34"/>
      <c r="Z1909" s="34"/>
      <c r="AA1909" s="34"/>
      <c r="AB1909" s="34"/>
      <c r="AC1909" s="34"/>
      <c r="AD1909" s="34"/>
      <c r="AE1909" s="34"/>
      <c r="AT1909" s="17" t="s">
        <v>146</v>
      </c>
      <c r="AU1909" s="17" t="s">
        <v>83</v>
      </c>
    </row>
    <row r="1910" spans="1:65" s="12" customFormat="1">
      <c r="B1910" s="197"/>
      <c r="C1910" s="198"/>
      <c r="D1910" s="192" t="s">
        <v>147</v>
      </c>
      <c r="E1910" s="199" t="s">
        <v>1</v>
      </c>
      <c r="F1910" s="200" t="s">
        <v>2428</v>
      </c>
      <c r="G1910" s="198"/>
      <c r="H1910" s="199" t="s">
        <v>1</v>
      </c>
      <c r="I1910" s="201"/>
      <c r="J1910" s="198"/>
      <c r="K1910" s="198"/>
      <c r="L1910" s="202"/>
      <c r="M1910" s="203"/>
      <c r="N1910" s="204"/>
      <c r="O1910" s="204"/>
      <c r="P1910" s="204"/>
      <c r="Q1910" s="204"/>
      <c r="R1910" s="204"/>
      <c r="S1910" s="204"/>
      <c r="T1910" s="205"/>
      <c r="AT1910" s="206" t="s">
        <v>147</v>
      </c>
      <c r="AU1910" s="206" t="s">
        <v>83</v>
      </c>
      <c r="AV1910" s="12" t="s">
        <v>83</v>
      </c>
      <c r="AW1910" s="12" t="s">
        <v>31</v>
      </c>
      <c r="AX1910" s="12" t="s">
        <v>75</v>
      </c>
      <c r="AY1910" s="206" t="s">
        <v>137</v>
      </c>
    </row>
    <row r="1911" spans="1:65" s="13" customFormat="1">
      <c r="B1911" s="207"/>
      <c r="C1911" s="208"/>
      <c r="D1911" s="192" t="s">
        <v>147</v>
      </c>
      <c r="E1911" s="209" t="s">
        <v>1</v>
      </c>
      <c r="F1911" s="210" t="s">
        <v>209</v>
      </c>
      <c r="G1911" s="208"/>
      <c r="H1911" s="211">
        <v>11</v>
      </c>
      <c r="I1911" s="212"/>
      <c r="J1911" s="208"/>
      <c r="K1911" s="208"/>
      <c r="L1911" s="213"/>
      <c r="M1911" s="214"/>
      <c r="N1911" s="215"/>
      <c r="O1911" s="215"/>
      <c r="P1911" s="215"/>
      <c r="Q1911" s="215"/>
      <c r="R1911" s="215"/>
      <c r="S1911" s="215"/>
      <c r="T1911" s="216"/>
      <c r="AT1911" s="217" t="s">
        <v>147</v>
      </c>
      <c r="AU1911" s="217" t="s">
        <v>83</v>
      </c>
      <c r="AV1911" s="13" t="s">
        <v>85</v>
      </c>
      <c r="AW1911" s="13" t="s">
        <v>31</v>
      </c>
      <c r="AX1911" s="13" t="s">
        <v>75</v>
      </c>
      <c r="AY1911" s="217" t="s">
        <v>137</v>
      </c>
    </row>
    <row r="1912" spans="1:65" s="12" customFormat="1">
      <c r="B1912" s="197"/>
      <c r="C1912" s="198"/>
      <c r="D1912" s="192" t="s">
        <v>147</v>
      </c>
      <c r="E1912" s="199" t="s">
        <v>1</v>
      </c>
      <c r="F1912" s="200" t="s">
        <v>2462</v>
      </c>
      <c r="G1912" s="198"/>
      <c r="H1912" s="199" t="s">
        <v>1</v>
      </c>
      <c r="I1912" s="201"/>
      <c r="J1912" s="198"/>
      <c r="K1912" s="198"/>
      <c r="L1912" s="202"/>
      <c r="M1912" s="203"/>
      <c r="N1912" s="204"/>
      <c r="O1912" s="204"/>
      <c r="P1912" s="204"/>
      <c r="Q1912" s="204"/>
      <c r="R1912" s="204"/>
      <c r="S1912" s="204"/>
      <c r="T1912" s="205"/>
      <c r="AT1912" s="206" t="s">
        <v>147</v>
      </c>
      <c r="AU1912" s="206" t="s">
        <v>83</v>
      </c>
      <c r="AV1912" s="12" t="s">
        <v>83</v>
      </c>
      <c r="AW1912" s="12" t="s">
        <v>31</v>
      </c>
      <c r="AX1912" s="12" t="s">
        <v>75</v>
      </c>
      <c r="AY1912" s="206" t="s">
        <v>137</v>
      </c>
    </row>
    <row r="1913" spans="1:65" s="13" customFormat="1">
      <c r="B1913" s="207"/>
      <c r="C1913" s="208"/>
      <c r="D1913" s="192" t="s">
        <v>147</v>
      </c>
      <c r="E1913" s="209" t="s">
        <v>1</v>
      </c>
      <c r="F1913" s="210" t="s">
        <v>566</v>
      </c>
      <c r="G1913" s="208"/>
      <c r="H1913" s="211">
        <v>82</v>
      </c>
      <c r="I1913" s="212"/>
      <c r="J1913" s="208"/>
      <c r="K1913" s="208"/>
      <c r="L1913" s="213"/>
      <c r="M1913" s="214"/>
      <c r="N1913" s="215"/>
      <c r="O1913" s="215"/>
      <c r="P1913" s="215"/>
      <c r="Q1913" s="215"/>
      <c r="R1913" s="215"/>
      <c r="S1913" s="215"/>
      <c r="T1913" s="216"/>
      <c r="AT1913" s="217" t="s">
        <v>147</v>
      </c>
      <c r="AU1913" s="217" t="s">
        <v>83</v>
      </c>
      <c r="AV1913" s="13" t="s">
        <v>85</v>
      </c>
      <c r="AW1913" s="13" t="s">
        <v>31</v>
      </c>
      <c r="AX1913" s="13" t="s">
        <v>75</v>
      </c>
      <c r="AY1913" s="217" t="s">
        <v>137</v>
      </c>
    </row>
    <row r="1914" spans="1:65" s="14" customFormat="1">
      <c r="B1914" s="218"/>
      <c r="C1914" s="219"/>
      <c r="D1914" s="192" t="s">
        <v>147</v>
      </c>
      <c r="E1914" s="220" t="s">
        <v>1</v>
      </c>
      <c r="F1914" s="221" t="s">
        <v>152</v>
      </c>
      <c r="G1914" s="219"/>
      <c r="H1914" s="222">
        <v>93</v>
      </c>
      <c r="I1914" s="223"/>
      <c r="J1914" s="219"/>
      <c r="K1914" s="219"/>
      <c r="L1914" s="224"/>
      <c r="M1914" s="225"/>
      <c r="N1914" s="226"/>
      <c r="O1914" s="226"/>
      <c r="P1914" s="226"/>
      <c r="Q1914" s="226"/>
      <c r="R1914" s="226"/>
      <c r="S1914" s="226"/>
      <c r="T1914" s="227"/>
      <c r="AT1914" s="228" t="s">
        <v>147</v>
      </c>
      <c r="AU1914" s="228" t="s">
        <v>83</v>
      </c>
      <c r="AV1914" s="14" t="s">
        <v>144</v>
      </c>
      <c r="AW1914" s="14" t="s">
        <v>31</v>
      </c>
      <c r="AX1914" s="14" t="s">
        <v>83</v>
      </c>
      <c r="AY1914" s="228" t="s">
        <v>137</v>
      </c>
    </row>
    <row r="1915" spans="1:65" s="2" customFormat="1" ht="24.2" customHeight="1">
      <c r="A1915" s="34"/>
      <c r="B1915" s="35"/>
      <c r="C1915" s="229" t="s">
        <v>1130</v>
      </c>
      <c r="D1915" s="229" t="s">
        <v>678</v>
      </c>
      <c r="E1915" s="230" t="s">
        <v>1041</v>
      </c>
      <c r="F1915" s="231" t="s">
        <v>1042</v>
      </c>
      <c r="G1915" s="232" t="s">
        <v>156</v>
      </c>
      <c r="H1915" s="233">
        <v>5</v>
      </c>
      <c r="I1915" s="234"/>
      <c r="J1915" s="235">
        <f>ROUND(I1915*H1915,2)</f>
        <v>0</v>
      </c>
      <c r="K1915" s="231" t="s">
        <v>142</v>
      </c>
      <c r="L1915" s="39"/>
      <c r="M1915" s="236" t="s">
        <v>1</v>
      </c>
      <c r="N1915" s="237" t="s">
        <v>40</v>
      </c>
      <c r="O1915" s="71"/>
      <c r="P1915" s="188">
        <f>O1915*H1915</f>
        <v>0</v>
      </c>
      <c r="Q1915" s="188">
        <v>0</v>
      </c>
      <c r="R1915" s="188">
        <f>Q1915*H1915</f>
        <v>0</v>
      </c>
      <c r="S1915" s="188">
        <v>0</v>
      </c>
      <c r="T1915" s="189">
        <f>S1915*H1915</f>
        <v>0</v>
      </c>
      <c r="U1915" s="34"/>
      <c r="V1915" s="34"/>
      <c r="W1915" s="34"/>
      <c r="X1915" s="34"/>
      <c r="Y1915" s="34"/>
      <c r="Z1915" s="34"/>
      <c r="AA1915" s="34"/>
      <c r="AB1915" s="34"/>
      <c r="AC1915" s="34"/>
      <c r="AD1915" s="34"/>
      <c r="AE1915" s="34"/>
      <c r="AR1915" s="190" t="s">
        <v>144</v>
      </c>
      <c r="AT1915" s="190" t="s">
        <v>678</v>
      </c>
      <c r="AU1915" s="190" t="s">
        <v>83</v>
      </c>
      <c r="AY1915" s="17" t="s">
        <v>137</v>
      </c>
      <c r="BE1915" s="191">
        <f>IF(N1915="základní",J1915,0)</f>
        <v>0</v>
      </c>
      <c r="BF1915" s="191">
        <f>IF(N1915="snížená",J1915,0)</f>
        <v>0</v>
      </c>
      <c r="BG1915" s="191">
        <f>IF(N1915="zákl. přenesená",J1915,0)</f>
        <v>0</v>
      </c>
      <c r="BH1915" s="191">
        <f>IF(N1915="sníž. přenesená",J1915,0)</f>
        <v>0</v>
      </c>
      <c r="BI1915" s="191">
        <f>IF(N1915="nulová",J1915,0)</f>
        <v>0</v>
      </c>
      <c r="BJ1915" s="17" t="s">
        <v>83</v>
      </c>
      <c r="BK1915" s="191">
        <f>ROUND(I1915*H1915,2)</f>
        <v>0</v>
      </c>
      <c r="BL1915" s="17" t="s">
        <v>144</v>
      </c>
      <c r="BM1915" s="190" t="s">
        <v>2956</v>
      </c>
    </row>
    <row r="1916" spans="1:65" s="2" customFormat="1" ht="87.75">
      <c r="A1916" s="34"/>
      <c r="B1916" s="35"/>
      <c r="C1916" s="36"/>
      <c r="D1916" s="192" t="s">
        <v>146</v>
      </c>
      <c r="E1916" s="36"/>
      <c r="F1916" s="193" t="s">
        <v>1044</v>
      </c>
      <c r="G1916" s="36"/>
      <c r="H1916" s="36"/>
      <c r="I1916" s="194"/>
      <c r="J1916" s="36"/>
      <c r="K1916" s="36"/>
      <c r="L1916" s="39"/>
      <c r="M1916" s="195"/>
      <c r="N1916" s="196"/>
      <c r="O1916" s="71"/>
      <c r="P1916" s="71"/>
      <c r="Q1916" s="71"/>
      <c r="R1916" s="71"/>
      <c r="S1916" s="71"/>
      <c r="T1916" s="72"/>
      <c r="U1916" s="34"/>
      <c r="V1916" s="34"/>
      <c r="W1916" s="34"/>
      <c r="X1916" s="34"/>
      <c r="Y1916" s="34"/>
      <c r="Z1916" s="34"/>
      <c r="AA1916" s="34"/>
      <c r="AB1916" s="34"/>
      <c r="AC1916" s="34"/>
      <c r="AD1916" s="34"/>
      <c r="AE1916" s="34"/>
      <c r="AT1916" s="17" t="s">
        <v>146</v>
      </c>
      <c r="AU1916" s="17" t="s">
        <v>83</v>
      </c>
    </row>
    <row r="1917" spans="1:65" s="12" customFormat="1">
      <c r="B1917" s="197"/>
      <c r="C1917" s="198"/>
      <c r="D1917" s="192" t="s">
        <v>147</v>
      </c>
      <c r="E1917" s="199" t="s">
        <v>1</v>
      </c>
      <c r="F1917" s="200" t="s">
        <v>2429</v>
      </c>
      <c r="G1917" s="198"/>
      <c r="H1917" s="199" t="s">
        <v>1</v>
      </c>
      <c r="I1917" s="201"/>
      <c r="J1917" s="198"/>
      <c r="K1917" s="198"/>
      <c r="L1917" s="202"/>
      <c r="M1917" s="203"/>
      <c r="N1917" s="204"/>
      <c r="O1917" s="204"/>
      <c r="P1917" s="204"/>
      <c r="Q1917" s="204"/>
      <c r="R1917" s="204"/>
      <c r="S1917" s="204"/>
      <c r="T1917" s="205"/>
      <c r="AT1917" s="206" t="s">
        <v>147</v>
      </c>
      <c r="AU1917" s="206" t="s">
        <v>83</v>
      </c>
      <c r="AV1917" s="12" t="s">
        <v>83</v>
      </c>
      <c r="AW1917" s="12" t="s">
        <v>31</v>
      </c>
      <c r="AX1917" s="12" t="s">
        <v>75</v>
      </c>
      <c r="AY1917" s="206" t="s">
        <v>137</v>
      </c>
    </row>
    <row r="1918" spans="1:65" s="13" customFormat="1">
      <c r="B1918" s="207"/>
      <c r="C1918" s="208"/>
      <c r="D1918" s="192" t="s">
        <v>147</v>
      </c>
      <c r="E1918" s="209" t="s">
        <v>1</v>
      </c>
      <c r="F1918" s="210" t="s">
        <v>1453</v>
      </c>
      <c r="G1918" s="208"/>
      <c r="H1918" s="211">
        <v>2</v>
      </c>
      <c r="I1918" s="212"/>
      <c r="J1918" s="208"/>
      <c r="K1918" s="208"/>
      <c r="L1918" s="213"/>
      <c r="M1918" s="214"/>
      <c r="N1918" s="215"/>
      <c r="O1918" s="215"/>
      <c r="P1918" s="215"/>
      <c r="Q1918" s="215"/>
      <c r="R1918" s="215"/>
      <c r="S1918" s="215"/>
      <c r="T1918" s="216"/>
      <c r="AT1918" s="217" t="s">
        <v>147</v>
      </c>
      <c r="AU1918" s="217" t="s">
        <v>83</v>
      </c>
      <c r="AV1918" s="13" t="s">
        <v>85</v>
      </c>
      <c r="AW1918" s="13" t="s">
        <v>31</v>
      </c>
      <c r="AX1918" s="13" t="s">
        <v>75</v>
      </c>
      <c r="AY1918" s="217" t="s">
        <v>137</v>
      </c>
    </row>
    <row r="1919" spans="1:65" s="12" customFormat="1">
      <c r="B1919" s="197"/>
      <c r="C1919" s="198"/>
      <c r="D1919" s="192" t="s">
        <v>147</v>
      </c>
      <c r="E1919" s="199" t="s">
        <v>1</v>
      </c>
      <c r="F1919" s="200" t="s">
        <v>2645</v>
      </c>
      <c r="G1919" s="198"/>
      <c r="H1919" s="199" t="s">
        <v>1</v>
      </c>
      <c r="I1919" s="201"/>
      <c r="J1919" s="198"/>
      <c r="K1919" s="198"/>
      <c r="L1919" s="202"/>
      <c r="M1919" s="203"/>
      <c r="N1919" s="204"/>
      <c r="O1919" s="204"/>
      <c r="P1919" s="204"/>
      <c r="Q1919" s="204"/>
      <c r="R1919" s="204"/>
      <c r="S1919" s="204"/>
      <c r="T1919" s="205"/>
      <c r="AT1919" s="206" t="s">
        <v>147</v>
      </c>
      <c r="AU1919" s="206" t="s">
        <v>83</v>
      </c>
      <c r="AV1919" s="12" t="s">
        <v>83</v>
      </c>
      <c r="AW1919" s="12" t="s">
        <v>31</v>
      </c>
      <c r="AX1919" s="12" t="s">
        <v>75</v>
      </c>
      <c r="AY1919" s="206" t="s">
        <v>137</v>
      </c>
    </row>
    <row r="1920" spans="1:65" s="13" customFormat="1">
      <c r="B1920" s="207"/>
      <c r="C1920" s="208"/>
      <c r="D1920" s="192" t="s">
        <v>147</v>
      </c>
      <c r="E1920" s="209" t="s">
        <v>1</v>
      </c>
      <c r="F1920" s="210" t="s">
        <v>2490</v>
      </c>
      <c r="G1920" s="208"/>
      <c r="H1920" s="211">
        <v>3</v>
      </c>
      <c r="I1920" s="212"/>
      <c r="J1920" s="208"/>
      <c r="K1920" s="208"/>
      <c r="L1920" s="213"/>
      <c r="M1920" s="214"/>
      <c r="N1920" s="215"/>
      <c r="O1920" s="215"/>
      <c r="P1920" s="215"/>
      <c r="Q1920" s="215"/>
      <c r="R1920" s="215"/>
      <c r="S1920" s="215"/>
      <c r="T1920" s="216"/>
      <c r="AT1920" s="217" t="s">
        <v>147</v>
      </c>
      <c r="AU1920" s="217" t="s">
        <v>83</v>
      </c>
      <c r="AV1920" s="13" t="s">
        <v>85</v>
      </c>
      <c r="AW1920" s="13" t="s">
        <v>31</v>
      </c>
      <c r="AX1920" s="13" t="s">
        <v>75</v>
      </c>
      <c r="AY1920" s="217" t="s">
        <v>137</v>
      </c>
    </row>
    <row r="1921" spans="1:65" s="14" customFormat="1">
      <c r="B1921" s="218"/>
      <c r="C1921" s="219"/>
      <c r="D1921" s="192" t="s">
        <v>147</v>
      </c>
      <c r="E1921" s="220" t="s">
        <v>1</v>
      </c>
      <c r="F1921" s="221" t="s">
        <v>152</v>
      </c>
      <c r="G1921" s="219"/>
      <c r="H1921" s="222">
        <v>5</v>
      </c>
      <c r="I1921" s="223"/>
      <c r="J1921" s="219"/>
      <c r="K1921" s="219"/>
      <c r="L1921" s="224"/>
      <c r="M1921" s="225"/>
      <c r="N1921" s="226"/>
      <c r="O1921" s="226"/>
      <c r="P1921" s="226"/>
      <c r="Q1921" s="226"/>
      <c r="R1921" s="226"/>
      <c r="S1921" s="226"/>
      <c r="T1921" s="227"/>
      <c r="AT1921" s="228" t="s">
        <v>147</v>
      </c>
      <c r="AU1921" s="228" t="s">
        <v>83</v>
      </c>
      <c r="AV1921" s="14" t="s">
        <v>144</v>
      </c>
      <c r="AW1921" s="14" t="s">
        <v>31</v>
      </c>
      <c r="AX1921" s="14" t="s">
        <v>83</v>
      </c>
      <c r="AY1921" s="228" t="s">
        <v>137</v>
      </c>
    </row>
    <row r="1922" spans="1:65" s="2" customFormat="1" ht="24.2" customHeight="1">
      <c r="A1922" s="34"/>
      <c r="B1922" s="35"/>
      <c r="C1922" s="229" t="s">
        <v>1136</v>
      </c>
      <c r="D1922" s="229" t="s">
        <v>678</v>
      </c>
      <c r="E1922" s="230" t="s">
        <v>1036</v>
      </c>
      <c r="F1922" s="231" t="s">
        <v>1037</v>
      </c>
      <c r="G1922" s="232" t="s">
        <v>156</v>
      </c>
      <c r="H1922" s="233">
        <v>6</v>
      </c>
      <c r="I1922" s="234"/>
      <c r="J1922" s="235">
        <f>ROUND(I1922*H1922,2)</f>
        <v>0</v>
      </c>
      <c r="K1922" s="231" t="s">
        <v>142</v>
      </c>
      <c r="L1922" s="39"/>
      <c r="M1922" s="236" t="s">
        <v>1</v>
      </c>
      <c r="N1922" s="237" t="s">
        <v>40</v>
      </c>
      <c r="O1922" s="71"/>
      <c r="P1922" s="188">
        <f>O1922*H1922</f>
        <v>0</v>
      </c>
      <c r="Q1922" s="188">
        <v>0</v>
      </c>
      <c r="R1922" s="188">
        <f>Q1922*H1922</f>
        <v>0</v>
      </c>
      <c r="S1922" s="188">
        <v>0</v>
      </c>
      <c r="T1922" s="189">
        <f>S1922*H1922</f>
        <v>0</v>
      </c>
      <c r="U1922" s="34"/>
      <c r="V1922" s="34"/>
      <c r="W1922" s="34"/>
      <c r="X1922" s="34"/>
      <c r="Y1922" s="34"/>
      <c r="Z1922" s="34"/>
      <c r="AA1922" s="34"/>
      <c r="AB1922" s="34"/>
      <c r="AC1922" s="34"/>
      <c r="AD1922" s="34"/>
      <c r="AE1922" s="34"/>
      <c r="AR1922" s="190" t="s">
        <v>144</v>
      </c>
      <c r="AT1922" s="190" t="s">
        <v>678</v>
      </c>
      <c r="AU1922" s="190" t="s">
        <v>83</v>
      </c>
      <c r="AY1922" s="17" t="s">
        <v>137</v>
      </c>
      <c r="BE1922" s="191">
        <f>IF(N1922="základní",J1922,0)</f>
        <v>0</v>
      </c>
      <c r="BF1922" s="191">
        <f>IF(N1922="snížená",J1922,0)</f>
        <v>0</v>
      </c>
      <c r="BG1922" s="191">
        <f>IF(N1922="zákl. přenesená",J1922,0)</f>
        <v>0</v>
      </c>
      <c r="BH1922" s="191">
        <f>IF(N1922="sníž. přenesená",J1922,0)</f>
        <v>0</v>
      </c>
      <c r="BI1922" s="191">
        <f>IF(N1922="nulová",J1922,0)</f>
        <v>0</v>
      </c>
      <c r="BJ1922" s="17" t="s">
        <v>83</v>
      </c>
      <c r="BK1922" s="191">
        <f>ROUND(I1922*H1922,2)</f>
        <v>0</v>
      </c>
      <c r="BL1922" s="17" t="s">
        <v>144</v>
      </c>
      <c r="BM1922" s="190" t="s">
        <v>2957</v>
      </c>
    </row>
    <row r="1923" spans="1:65" s="2" customFormat="1" ht="87.75">
      <c r="A1923" s="34"/>
      <c r="B1923" s="35"/>
      <c r="C1923" s="36"/>
      <c r="D1923" s="192" t="s">
        <v>146</v>
      </c>
      <c r="E1923" s="36"/>
      <c r="F1923" s="193" t="s">
        <v>1039</v>
      </c>
      <c r="G1923" s="36"/>
      <c r="H1923" s="36"/>
      <c r="I1923" s="194"/>
      <c r="J1923" s="36"/>
      <c r="K1923" s="36"/>
      <c r="L1923" s="39"/>
      <c r="M1923" s="195"/>
      <c r="N1923" s="196"/>
      <c r="O1923" s="71"/>
      <c r="P1923" s="71"/>
      <c r="Q1923" s="71"/>
      <c r="R1923" s="71"/>
      <c r="S1923" s="71"/>
      <c r="T1923" s="72"/>
      <c r="U1923" s="34"/>
      <c r="V1923" s="34"/>
      <c r="W1923" s="34"/>
      <c r="X1923" s="34"/>
      <c r="Y1923" s="34"/>
      <c r="Z1923" s="34"/>
      <c r="AA1923" s="34"/>
      <c r="AB1923" s="34"/>
      <c r="AC1923" s="34"/>
      <c r="AD1923" s="34"/>
      <c r="AE1923" s="34"/>
      <c r="AT1923" s="17" t="s">
        <v>146</v>
      </c>
      <c r="AU1923" s="17" t="s">
        <v>83</v>
      </c>
    </row>
    <row r="1924" spans="1:65" s="12" customFormat="1">
      <c r="B1924" s="197"/>
      <c r="C1924" s="198"/>
      <c r="D1924" s="192" t="s">
        <v>147</v>
      </c>
      <c r="E1924" s="199" t="s">
        <v>1</v>
      </c>
      <c r="F1924" s="200" t="s">
        <v>2428</v>
      </c>
      <c r="G1924" s="198"/>
      <c r="H1924" s="199" t="s">
        <v>1</v>
      </c>
      <c r="I1924" s="201"/>
      <c r="J1924" s="198"/>
      <c r="K1924" s="198"/>
      <c r="L1924" s="202"/>
      <c r="M1924" s="203"/>
      <c r="N1924" s="204"/>
      <c r="O1924" s="204"/>
      <c r="P1924" s="204"/>
      <c r="Q1924" s="204"/>
      <c r="R1924" s="204"/>
      <c r="S1924" s="204"/>
      <c r="T1924" s="205"/>
      <c r="AT1924" s="206" t="s">
        <v>147</v>
      </c>
      <c r="AU1924" s="206" t="s">
        <v>83</v>
      </c>
      <c r="AV1924" s="12" t="s">
        <v>83</v>
      </c>
      <c r="AW1924" s="12" t="s">
        <v>31</v>
      </c>
      <c r="AX1924" s="12" t="s">
        <v>75</v>
      </c>
      <c r="AY1924" s="206" t="s">
        <v>137</v>
      </c>
    </row>
    <row r="1925" spans="1:65" s="13" customFormat="1">
      <c r="B1925" s="207"/>
      <c r="C1925" s="208"/>
      <c r="D1925" s="192" t="s">
        <v>147</v>
      </c>
      <c r="E1925" s="209" t="s">
        <v>1</v>
      </c>
      <c r="F1925" s="210" t="s">
        <v>83</v>
      </c>
      <c r="G1925" s="208"/>
      <c r="H1925" s="211">
        <v>1</v>
      </c>
      <c r="I1925" s="212"/>
      <c r="J1925" s="208"/>
      <c r="K1925" s="208"/>
      <c r="L1925" s="213"/>
      <c r="M1925" s="214"/>
      <c r="N1925" s="215"/>
      <c r="O1925" s="215"/>
      <c r="P1925" s="215"/>
      <c r="Q1925" s="215"/>
      <c r="R1925" s="215"/>
      <c r="S1925" s="215"/>
      <c r="T1925" s="216"/>
      <c r="AT1925" s="217" t="s">
        <v>147</v>
      </c>
      <c r="AU1925" s="217" t="s">
        <v>83</v>
      </c>
      <c r="AV1925" s="13" t="s">
        <v>85</v>
      </c>
      <c r="AW1925" s="13" t="s">
        <v>31</v>
      </c>
      <c r="AX1925" s="13" t="s">
        <v>75</v>
      </c>
      <c r="AY1925" s="217" t="s">
        <v>137</v>
      </c>
    </row>
    <row r="1926" spans="1:65" s="12" customFormat="1">
      <c r="B1926" s="197"/>
      <c r="C1926" s="198"/>
      <c r="D1926" s="192" t="s">
        <v>147</v>
      </c>
      <c r="E1926" s="199" t="s">
        <v>1</v>
      </c>
      <c r="F1926" s="200" t="s">
        <v>2543</v>
      </c>
      <c r="G1926" s="198"/>
      <c r="H1926" s="199" t="s">
        <v>1</v>
      </c>
      <c r="I1926" s="201"/>
      <c r="J1926" s="198"/>
      <c r="K1926" s="198"/>
      <c r="L1926" s="202"/>
      <c r="M1926" s="203"/>
      <c r="N1926" s="204"/>
      <c r="O1926" s="204"/>
      <c r="P1926" s="204"/>
      <c r="Q1926" s="204"/>
      <c r="R1926" s="204"/>
      <c r="S1926" s="204"/>
      <c r="T1926" s="205"/>
      <c r="AT1926" s="206" t="s">
        <v>147</v>
      </c>
      <c r="AU1926" s="206" t="s">
        <v>83</v>
      </c>
      <c r="AV1926" s="12" t="s">
        <v>83</v>
      </c>
      <c r="AW1926" s="12" t="s">
        <v>31</v>
      </c>
      <c r="AX1926" s="12" t="s">
        <v>75</v>
      </c>
      <c r="AY1926" s="206" t="s">
        <v>137</v>
      </c>
    </row>
    <row r="1927" spans="1:65" s="13" customFormat="1">
      <c r="B1927" s="207"/>
      <c r="C1927" s="208"/>
      <c r="D1927" s="192" t="s">
        <v>147</v>
      </c>
      <c r="E1927" s="209" t="s">
        <v>1</v>
      </c>
      <c r="F1927" s="210" t="s">
        <v>333</v>
      </c>
      <c r="G1927" s="208"/>
      <c r="H1927" s="211">
        <v>4</v>
      </c>
      <c r="I1927" s="212"/>
      <c r="J1927" s="208"/>
      <c r="K1927" s="208"/>
      <c r="L1927" s="213"/>
      <c r="M1927" s="214"/>
      <c r="N1927" s="215"/>
      <c r="O1927" s="215"/>
      <c r="P1927" s="215"/>
      <c r="Q1927" s="215"/>
      <c r="R1927" s="215"/>
      <c r="S1927" s="215"/>
      <c r="T1927" s="216"/>
      <c r="AT1927" s="217" t="s">
        <v>147</v>
      </c>
      <c r="AU1927" s="217" t="s">
        <v>83</v>
      </c>
      <c r="AV1927" s="13" t="s">
        <v>85</v>
      </c>
      <c r="AW1927" s="13" t="s">
        <v>31</v>
      </c>
      <c r="AX1927" s="13" t="s">
        <v>75</v>
      </c>
      <c r="AY1927" s="217" t="s">
        <v>137</v>
      </c>
    </row>
    <row r="1928" spans="1:65" s="12" customFormat="1">
      <c r="B1928" s="197"/>
      <c r="C1928" s="198"/>
      <c r="D1928" s="192" t="s">
        <v>147</v>
      </c>
      <c r="E1928" s="199" t="s">
        <v>1</v>
      </c>
      <c r="F1928" s="200" t="s">
        <v>2435</v>
      </c>
      <c r="G1928" s="198"/>
      <c r="H1928" s="199" t="s">
        <v>1</v>
      </c>
      <c r="I1928" s="201"/>
      <c r="J1928" s="198"/>
      <c r="K1928" s="198"/>
      <c r="L1928" s="202"/>
      <c r="M1928" s="203"/>
      <c r="N1928" s="204"/>
      <c r="O1928" s="204"/>
      <c r="P1928" s="204"/>
      <c r="Q1928" s="204"/>
      <c r="R1928" s="204"/>
      <c r="S1928" s="204"/>
      <c r="T1928" s="205"/>
      <c r="AT1928" s="206" t="s">
        <v>147</v>
      </c>
      <c r="AU1928" s="206" t="s">
        <v>83</v>
      </c>
      <c r="AV1928" s="12" t="s">
        <v>83</v>
      </c>
      <c r="AW1928" s="12" t="s">
        <v>31</v>
      </c>
      <c r="AX1928" s="12" t="s">
        <v>75</v>
      </c>
      <c r="AY1928" s="206" t="s">
        <v>137</v>
      </c>
    </row>
    <row r="1929" spans="1:65" s="13" customFormat="1">
      <c r="B1929" s="207"/>
      <c r="C1929" s="208"/>
      <c r="D1929" s="192" t="s">
        <v>147</v>
      </c>
      <c r="E1929" s="209" t="s">
        <v>1</v>
      </c>
      <c r="F1929" s="210" t="s">
        <v>83</v>
      </c>
      <c r="G1929" s="208"/>
      <c r="H1929" s="211">
        <v>1</v>
      </c>
      <c r="I1929" s="212"/>
      <c r="J1929" s="208"/>
      <c r="K1929" s="208"/>
      <c r="L1929" s="213"/>
      <c r="M1929" s="214"/>
      <c r="N1929" s="215"/>
      <c r="O1929" s="215"/>
      <c r="P1929" s="215"/>
      <c r="Q1929" s="215"/>
      <c r="R1929" s="215"/>
      <c r="S1929" s="215"/>
      <c r="T1929" s="216"/>
      <c r="AT1929" s="217" t="s">
        <v>147</v>
      </c>
      <c r="AU1929" s="217" t="s">
        <v>83</v>
      </c>
      <c r="AV1929" s="13" t="s">
        <v>85</v>
      </c>
      <c r="AW1929" s="13" t="s">
        <v>31</v>
      </c>
      <c r="AX1929" s="13" t="s">
        <v>75</v>
      </c>
      <c r="AY1929" s="217" t="s">
        <v>137</v>
      </c>
    </row>
    <row r="1930" spans="1:65" s="14" customFormat="1">
      <c r="B1930" s="218"/>
      <c r="C1930" s="219"/>
      <c r="D1930" s="192" t="s">
        <v>147</v>
      </c>
      <c r="E1930" s="220" t="s">
        <v>1</v>
      </c>
      <c r="F1930" s="221" t="s">
        <v>152</v>
      </c>
      <c r="G1930" s="219"/>
      <c r="H1930" s="222">
        <v>6</v>
      </c>
      <c r="I1930" s="223"/>
      <c r="J1930" s="219"/>
      <c r="K1930" s="219"/>
      <c r="L1930" s="224"/>
      <c r="M1930" s="225"/>
      <c r="N1930" s="226"/>
      <c r="O1930" s="226"/>
      <c r="P1930" s="226"/>
      <c r="Q1930" s="226"/>
      <c r="R1930" s="226"/>
      <c r="S1930" s="226"/>
      <c r="T1930" s="227"/>
      <c r="AT1930" s="228" t="s">
        <v>147</v>
      </c>
      <c r="AU1930" s="228" t="s">
        <v>83</v>
      </c>
      <c r="AV1930" s="14" t="s">
        <v>144</v>
      </c>
      <c r="AW1930" s="14" t="s">
        <v>31</v>
      </c>
      <c r="AX1930" s="14" t="s">
        <v>83</v>
      </c>
      <c r="AY1930" s="228" t="s">
        <v>137</v>
      </c>
    </row>
    <row r="1931" spans="1:65" s="2" customFormat="1" ht="24.2" customHeight="1">
      <c r="A1931" s="34"/>
      <c r="B1931" s="35"/>
      <c r="C1931" s="229" t="s">
        <v>1141</v>
      </c>
      <c r="D1931" s="229" t="s">
        <v>678</v>
      </c>
      <c r="E1931" s="230" t="s">
        <v>1046</v>
      </c>
      <c r="F1931" s="231" t="s">
        <v>1047</v>
      </c>
      <c r="G1931" s="232" t="s">
        <v>141</v>
      </c>
      <c r="H1931" s="233">
        <v>206.994</v>
      </c>
      <c r="I1931" s="234"/>
      <c r="J1931" s="235">
        <f>ROUND(I1931*H1931,2)</f>
        <v>0</v>
      </c>
      <c r="K1931" s="231" t="s">
        <v>142</v>
      </c>
      <c r="L1931" s="39"/>
      <c r="M1931" s="236" t="s">
        <v>1</v>
      </c>
      <c r="N1931" s="237" t="s">
        <v>40</v>
      </c>
      <c r="O1931" s="71"/>
      <c r="P1931" s="188">
        <f>O1931*H1931</f>
        <v>0</v>
      </c>
      <c r="Q1931" s="188">
        <v>0</v>
      </c>
      <c r="R1931" s="188">
        <f>Q1931*H1931</f>
        <v>0</v>
      </c>
      <c r="S1931" s="188">
        <v>0</v>
      </c>
      <c r="T1931" s="189">
        <f>S1931*H1931</f>
        <v>0</v>
      </c>
      <c r="U1931" s="34"/>
      <c r="V1931" s="34"/>
      <c r="W1931" s="34"/>
      <c r="X1931" s="34"/>
      <c r="Y1931" s="34"/>
      <c r="Z1931" s="34"/>
      <c r="AA1931" s="34"/>
      <c r="AB1931" s="34"/>
      <c r="AC1931" s="34"/>
      <c r="AD1931" s="34"/>
      <c r="AE1931" s="34"/>
      <c r="AR1931" s="190" t="s">
        <v>144</v>
      </c>
      <c r="AT1931" s="190" t="s">
        <v>678</v>
      </c>
      <c r="AU1931" s="190" t="s">
        <v>83</v>
      </c>
      <c r="AY1931" s="17" t="s">
        <v>137</v>
      </c>
      <c r="BE1931" s="191">
        <f>IF(N1931="základní",J1931,0)</f>
        <v>0</v>
      </c>
      <c r="BF1931" s="191">
        <f>IF(N1931="snížená",J1931,0)</f>
        <v>0</v>
      </c>
      <c r="BG1931" s="191">
        <f>IF(N1931="zákl. přenesená",J1931,0)</f>
        <v>0</v>
      </c>
      <c r="BH1931" s="191">
        <f>IF(N1931="sníž. přenesená",J1931,0)</f>
        <v>0</v>
      </c>
      <c r="BI1931" s="191">
        <f>IF(N1931="nulová",J1931,0)</f>
        <v>0</v>
      </c>
      <c r="BJ1931" s="17" t="s">
        <v>83</v>
      </c>
      <c r="BK1931" s="191">
        <f>ROUND(I1931*H1931,2)</f>
        <v>0</v>
      </c>
      <c r="BL1931" s="17" t="s">
        <v>144</v>
      </c>
      <c r="BM1931" s="190" t="s">
        <v>2958</v>
      </c>
    </row>
    <row r="1932" spans="1:65" s="2" customFormat="1" ht="39">
      <c r="A1932" s="34"/>
      <c r="B1932" s="35"/>
      <c r="C1932" s="36"/>
      <c r="D1932" s="192" t="s">
        <v>146</v>
      </c>
      <c r="E1932" s="36"/>
      <c r="F1932" s="193" t="s">
        <v>1049</v>
      </c>
      <c r="G1932" s="36"/>
      <c r="H1932" s="36"/>
      <c r="I1932" s="194"/>
      <c r="J1932" s="36"/>
      <c r="K1932" s="36"/>
      <c r="L1932" s="39"/>
      <c r="M1932" s="195"/>
      <c r="N1932" s="196"/>
      <c r="O1932" s="71"/>
      <c r="P1932" s="71"/>
      <c r="Q1932" s="71"/>
      <c r="R1932" s="71"/>
      <c r="S1932" s="71"/>
      <c r="T1932" s="72"/>
      <c r="U1932" s="34"/>
      <c r="V1932" s="34"/>
      <c r="W1932" s="34"/>
      <c r="X1932" s="34"/>
      <c r="Y1932" s="34"/>
      <c r="Z1932" s="34"/>
      <c r="AA1932" s="34"/>
      <c r="AB1932" s="34"/>
      <c r="AC1932" s="34"/>
      <c r="AD1932" s="34"/>
      <c r="AE1932" s="34"/>
      <c r="AT1932" s="17" t="s">
        <v>146</v>
      </c>
      <c r="AU1932" s="17" t="s">
        <v>83</v>
      </c>
    </row>
    <row r="1933" spans="1:65" s="12" customFormat="1">
      <c r="B1933" s="197"/>
      <c r="C1933" s="198"/>
      <c r="D1933" s="192" t="s">
        <v>147</v>
      </c>
      <c r="E1933" s="199" t="s">
        <v>1</v>
      </c>
      <c r="F1933" s="200" t="s">
        <v>2428</v>
      </c>
      <c r="G1933" s="198"/>
      <c r="H1933" s="199" t="s">
        <v>1</v>
      </c>
      <c r="I1933" s="201"/>
      <c r="J1933" s="198"/>
      <c r="K1933" s="198"/>
      <c r="L1933" s="202"/>
      <c r="M1933" s="203"/>
      <c r="N1933" s="204"/>
      <c r="O1933" s="204"/>
      <c r="P1933" s="204"/>
      <c r="Q1933" s="204"/>
      <c r="R1933" s="204"/>
      <c r="S1933" s="204"/>
      <c r="T1933" s="205"/>
      <c r="AT1933" s="206" t="s">
        <v>147</v>
      </c>
      <c r="AU1933" s="206" t="s">
        <v>83</v>
      </c>
      <c r="AV1933" s="12" t="s">
        <v>83</v>
      </c>
      <c r="AW1933" s="12" t="s">
        <v>31</v>
      </c>
      <c r="AX1933" s="12" t="s">
        <v>75</v>
      </c>
      <c r="AY1933" s="206" t="s">
        <v>137</v>
      </c>
    </row>
    <row r="1934" spans="1:65" s="13" customFormat="1">
      <c r="B1934" s="207"/>
      <c r="C1934" s="208"/>
      <c r="D1934" s="192" t="s">
        <v>147</v>
      </c>
      <c r="E1934" s="209" t="s">
        <v>1</v>
      </c>
      <c r="F1934" s="210" t="s">
        <v>753</v>
      </c>
      <c r="G1934" s="208"/>
      <c r="H1934" s="211">
        <v>49.845999999999997</v>
      </c>
      <c r="I1934" s="212"/>
      <c r="J1934" s="208"/>
      <c r="K1934" s="208"/>
      <c r="L1934" s="213"/>
      <c r="M1934" s="214"/>
      <c r="N1934" s="215"/>
      <c r="O1934" s="215"/>
      <c r="P1934" s="215"/>
      <c r="Q1934" s="215"/>
      <c r="R1934" s="215"/>
      <c r="S1934" s="215"/>
      <c r="T1934" s="216"/>
      <c r="AT1934" s="217" t="s">
        <v>147</v>
      </c>
      <c r="AU1934" s="217" t="s">
        <v>83</v>
      </c>
      <c r="AV1934" s="13" t="s">
        <v>85</v>
      </c>
      <c r="AW1934" s="13" t="s">
        <v>31</v>
      </c>
      <c r="AX1934" s="13" t="s">
        <v>75</v>
      </c>
      <c r="AY1934" s="217" t="s">
        <v>137</v>
      </c>
    </row>
    <row r="1935" spans="1:65" s="12" customFormat="1">
      <c r="B1935" s="197"/>
      <c r="C1935" s="198"/>
      <c r="D1935" s="192" t="s">
        <v>147</v>
      </c>
      <c r="E1935" s="199" t="s">
        <v>1</v>
      </c>
      <c r="F1935" s="200" t="s">
        <v>2543</v>
      </c>
      <c r="G1935" s="198"/>
      <c r="H1935" s="199" t="s">
        <v>1</v>
      </c>
      <c r="I1935" s="201"/>
      <c r="J1935" s="198"/>
      <c r="K1935" s="198"/>
      <c r="L1935" s="202"/>
      <c r="M1935" s="203"/>
      <c r="N1935" s="204"/>
      <c r="O1935" s="204"/>
      <c r="P1935" s="204"/>
      <c r="Q1935" s="204"/>
      <c r="R1935" s="204"/>
      <c r="S1935" s="204"/>
      <c r="T1935" s="205"/>
      <c r="AT1935" s="206" t="s">
        <v>147</v>
      </c>
      <c r="AU1935" s="206" t="s">
        <v>83</v>
      </c>
      <c r="AV1935" s="12" t="s">
        <v>83</v>
      </c>
      <c r="AW1935" s="12" t="s">
        <v>31</v>
      </c>
      <c r="AX1935" s="12" t="s">
        <v>75</v>
      </c>
      <c r="AY1935" s="206" t="s">
        <v>137</v>
      </c>
    </row>
    <row r="1936" spans="1:65" s="13" customFormat="1">
      <c r="B1936" s="207"/>
      <c r="C1936" s="208"/>
      <c r="D1936" s="192" t="s">
        <v>147</v>
      </c>
      <c r="E1936" s="209" t="s">
        <v>1</v>
      </c>
      <c r="F1936" s="210" t="s">
        <v>2819</v>
      </c>
      <c r="G1936" s="208"/>
      <c r="H1936" s="211">
        <v>157.148</v>
      </c>
      <c r="I1936" s="212"/>
      <c r="J1936" s="208"/>
      <c r="K1936" s="208"/>
      <c r="L1936" s="213"/>
      <c r="M1936" s="214"/>
      <c r="N1936" s="215"/>
      <c r="O1936" s="215"/>
      <c r="P1936" s="215"/>
      <c r="Q1936" s="215"/>
      <c r="R1936" s="215"/>
      <c r="S1936" s="215"/>
      <c r="T1936" s="216"/>
      <c r="AT1936" s="217" t="s">
        <v>147</v>
      </c>
      <c r="AU1936" s="217" t="s">
        <v>83</v>
      </c>
      <c r="AV1936" s="13" t="s">
        <v>85</v>
      </c>
      <c r="AW1936" s="13" t="s">
        <v>31</v>
      </c>
      <c r="AX1936" s="13" t="s">
        <v>75</v>
      </c>
      <c r="AY1936" s="217" t="s">
        <v>137</v>
      </c>
    </row>
    <row r="1937" spans="1:65" s="14" customFormat="1">
      <c r="B1937" s="218"/>
      <c r="C1937" s="219"/>
      <c r="D1937" s="192" t="s">
        <v>147</v>
      </c>
      <c r="E1937" s="220" t="s">
        <v>1</v>
      </c>
      <c r="F1937" s="221" t="s">
        <v>152</v>
      </c>
      <c r="G1937" s="219"/>
      <c r="H1937" s="222">
        <v>206.994</v>
      </c>
      <c r="I1937" s="223"/>
      <c r="J1937" s="219"/>
      <c r="K1937" s="219"/>
      <c r="L1937" s="224"/>
      <c r="M1937" s="225"/>
      <c r="N1937" s="226"/>
      <c r="O1937" s="226"/>
      <c r="P1937" s="226"/>
      <c r="Q1937" s="226"/>
      <c r="R1937" s="226"/>
      <c r="S1937" s="226"/>
      <c r="T1937" s="227"/>
      <c r="AT1937" s="228" t="s">
        <v>147</v>
      </c>
      <c r="AU1937" s="228" t="s">
        <v>83</v>
      </c>
      <c r="AV1937" s="14" t="s">
        <v>144</v>
      </c>
      <c r="AW1937" s="14" t="s">
        <v>31</v>
      </c>
      <c r="AX1937" s="14" t="s">
        <v>83</v>
      </c>
      <c r="AY1937" s="228" t="s">
        <v>137</v>
      </c>
    </row>
    <row r="1938" spans="1:65" s="2" customFormat="1" ht="24.2" customHeight="1">
      <c r="A1938" s="34"/>
      <c r="B1938" s="35"/>
      <c r="C1938" s="229" t="s">
        <v>1146</v>
      </c>
      <c r="D1938" s="229" t="s">
        <v>678</v>
      </c>
      <c r="E1938" s="230" t="s">
        <v>1056</v>
      </c>
      <c r="F1938" s="231" t="s">
        <v>1057</v>
      </c>
      <c r="G1938" s="232" t="s">
        <v>141</v>
      </c>
      <c r="H1938" s="233">
        <v>206.994</v>
      </c>
      <c r="I1938" s="234"/>
      <c r="J1938" s="235">
        <f>ROUND(I1938*H1938,2)</f>
        <v>0</v>
      </c>
      <c r="K1938" s="231" t="s">
        <v>142</v>
      </c>
      <c r="L1938" s="39"/>
      <c r="M1938" s="236" t="s">
        <v>1</v>
      </c>
      <c r="N1938" s="237" t="s">
        <v>40</v>
      </c>
      <c r="O1938" s="71"/>
      <c r="P1938" s="188">
        <f>O1938*H1938</f>
        <v>0</v>
      </c>
      <c r="Q1938" s="188">
        <v>0</v>
      </c>
      <c r="R1938" s="188">
        <f>Q1938*H1938</f>
        <v>0</v>
      </c>
      <c r="S1938" s="188">
        <v>0</v>
      </c>
      <c r="T1938" s="189">
        <f>S1938*H1938</f>
        <v>0</v>
      </c>
      <c r="U1938" s="34"/>
      <c r="V1938" s="34"/>
      <c r="W1938" s="34"/>
      <c r="X1938" s="34"/>
      <c r="Y1938" s="34"/>
      <c r="Z1938" s="34"/>
      <c r="AA1938" s="34"/>
      <c r="AB1938" s="34"/>
      <c r="AC1938" s="34"/>
      <c r="AD1938" s="34"/>
      <c r="AE1938" s="34"/>
      <c r="AR1938" s="190" t="s">
        <v>144</v>
      </c>
      <c r="AT1938" s="190" t="s">
        <v>678</v>
      </c>
      <c r="AU1938" s="190" t="s">
        <v>83</v>
      </c>
      <c r="AY1938" s="17" t="s">
        <v>137</v>
      </c>
      <c r="BE1938" s="191">
        <f>IF(N1938="základní",J1938,0)</f>
        <v>0</v>
      </c>
      <c r="BF1938" s="191">
        <f>IF(N1938="snížená",J1938,0)</f>
        <v>0</v>
      </c>
      <c r="BG1938" s="191">
        <f>IF(N1938="zákl. přenesená",J1938,0)</f>
        <v>0</v>
      </c>
      <c r="BH1938" s="191">
        <f>IF(N1938="sníž. přenesená",J1938,0)</f>
        <v>0</v>
      </c>
      <c r="BI1938" s="191">
        <f>IF(N1938="nulová",J1938,0)</f>
        <v>0</v>
      </c>
      <c r="BJ1938" s="17" t="s">
        <v>83</v>
      </c>
      <c r="BK1938" s="191">
        <f>ROUND(I1938*H1938,2)</f>
        <v>0</v>
      </c>
      <c r="BL1938" s="17" t="s">
        <v>144</v>
      </c>
      <c r="BM1938" s="190" t="s">
        <v>2959</v>
      </c>
    </row>
    <row r="1939" spans="1:65" s="2" customFormat="1" ht="58.5">
      <c r="A1939" s="34"/>
      <c r="B1939" s="35"/>
      <c r="C1939" s="36"/>
      <c r="D1939" s="192" t="s">
        <v>146</v>
      </c>
      <c r="E1939" s="36"/>
      <c r="F1939" s="193" t="s">
        <v>1059</v>
      </c>
      <c r="G1939" s="36"/>
      <c r="H1939" s="36"/>
      <c r="I1939" s="194"/>
      <c r="J1939" s="36"/>
      <c r="K1939" s="36"/>
      <c r="L1939" s="39"/>
      <c r="M1939" s="195"/>
      <c r="N1939" s="196"/>
      <c r="O1939" s="71"/>
      <c r="P1939" s="71"/>
      <c r="Q1939" s="71"/>
      <c r="R1939" s="71"/>
      <c r="S1939" s="71"/>
      <c r="T1939" s="72"/>
      <c r="U1939" s="34"/>
      <c r="V1939" s="34"/>
      <c r="W1939" s="34"/>
      <c r="X1939" s="34"/>
      <c r="Y1939" s="34"/>
      <c r="Z1939" s="34"/>
      <c r="AA1939" s="34"/>
      <c r="AB1939" s="34"/>
      <c r="AC1939" s="34"/>
      <c r="AD1939" s="34"/>
      <c r="AE1939" s="34"/>
      <c r="AT1939" s="17" t="s">
        <v>146</v>
      </c>
      <c r="AU1939" s="17" t="s">
        <v>83</v>
      </c>
    </row>
    <row r="1940" spans="1:65" s="12" customFormat="1">
      <c r="B1940" s="197"/>
      <c r="C1940" s="198"/>
      <c r="D1940" s="192" t="s">
        <v>147</v>
      </c>
      <c r="E1940" s="199" t="s">
        <v>1</v>
      </c>
      <c r="F1940" s="200" t="s">
        <v>2428</v>
      </c>
      <c r="G1940" s="198"/>
      <c r="H1940" s="199" t="s">
        <v>1</v>
      </c>
      <c r="I1940" s="201"/>
      <c r="J1940" s="198"/>
      <c r="K1940" s="198"/>
      <c r="L1940" s="202"/>
      <c r="M1940" s="203"/>
      <c r="N1940" s="204"/>
      <c r="O1940" s="204"/>
      <c r="P1940" s="204"/>
      <c r="Q1940" s="204"/>
      <c r="R1940" s="204"/>
      <c r="S1940" s="204"/>
      <c r="T1940" s="205"/>
      <c r="AT1940" s="206" t="s">
        <v>147</v>
      </c>
      <c r="AU1940" s="206" t="s">
        <v>83</v>
      </c>
      <c r="AV1940" s="12" t="s">
        <v>83</v>
      </c>
      <c r="AW1940" s="12" t="s">
        <v>31</v>
      </c>
      <c r="AX1940" s="12" t="s">
        <v>75</v>
      </c>
      <c r="AY1940" s="206" t="s">
        <v>137</v>
      </c>
    </row>
    <row r="1941" spans="1:65" s="13" customFormat="1">
      <c r="B1941" s="207"/>
      <c r="C1941" s="208"/>
      <c r="D1941" s="192" t="s">
        <v>147</v>
      </c>
      <c r="E1941" s="209" t="s">
        <v>1</v>
      </c>
      <c r="F1941" s="210" t="s">
        <v>753</v>
      </c>
      <c r="G1941" s="208"/>
      <c r="H1941" s="211">
        <v>49.845999999999997</v>
      </c>
      <c r="I1941" s="212"/>
      <c r="J1941" s="208"/>
      <c r="K1941" s="208"/>
      <c r="L1941" s="213"/>
      <c r="M1941" s="214"/>
      <c r="N1941" s="215"/>
      <c r="O1941" s="215"/>
      <c r="P1941" s="215"/>
      <c r="Q1941" s="215"/>
      <c r="R1941" s="215"/>
      <c r="S1941" s="215"/>
      <c r="T1941" s="216"/>
      <c r="AT1941" s="217" t="s">
        <v>147</v>
      </c>
      <c r="AU1941" s="217" t="s">
        <v>83</v>
      </c>
      <c r="AV1941" s="13" t="s">
        <v>85</v>
      </c>
      <c r="AW1941" s="13" t="s">
        <v>31</v>
      </c>
      <c r="AX1941" s="13" t="s">
        <v>75</v>
      </c>
      <c r="AY1941" s="217" t="s">
        <v>137</v>
      </c>
    </row>
    <row r="1942" spans="1:65" s="12" customFormat="1">
      <c r="B1942" s="197"/>
      <c r="C1942" s="198"/>
      <c r="D1942" s="192" t="s">
        <v>147</v>
      </c>
      <c r="E1942" s="199" t="s">
        <v>1</v>
      </c>
      <c r="F1942" s="200" t="s">
        <v>2543</v>
      </c>
      <c r="G1942" s="198"/>
      <c r="H1942" s="199" t="s">
        <v>1</v>
      </c>
      <c r="I1942" s="201"/>
      <c r="J1942" s="198"/>
      <c r="K1942" s="198"/>
      <c r="L1942" s="202"/>
      <c r="M1942" s="203"/>
      <c r="N1942" s="204"/>
      <c r="O1942" s="204"/>
      <c r="P1942" s="204"/>
      <c r="Q1942" s="204"/>
      <c r="R1942" s="204"/>
      <c r="S1942" s="204"/>
      <c r="T1942" s="205"/>
      <c r="AT1942" s="206" t="s">
        <v>147</v>
      </c>
      <c r="AU1942" s="206" t="s">
        <v>83</v>
      </c>
      <c r="AV1942" s="12" t="s">
        <v>83</v>
      </c>
      <c r="AW1942" s="12" t="s">
        <v>31</v>
      </c>
      <c r="AX1942" s="12" t="s">
        <v>75</v>
      </c>
      <c r="AY1942" s="206" t="s">
        <v>137</v>
      </c>
    </row>
    <row r="1943" spans="1:65" s="13" customFormat="1">
      <c r="B1943" s="207"/>
      <c r="C1943" s="208"/>
      <c r="D1943" s="192" t="s">
        <v>147</v>
      </c>
      <c r="E1943" s="209" t="s">
        <v>1</v>
      </c>
      <c r="F1943" s="210" t="s">
        <v>2819</v>
      </c>
      <c r="G1943" s="208"/>
      <c r="H1943" s="211">
        <v>157.148</v>
      </c>
      <c r="I1943" s="212"/>
      <c r="J1943" s="208"/>
      <c r="K1943" s="208"/>
      <c r="L1943" s="213"/>
      <c r="M1943" s="214"/>
      <c r="N1943" s="215"/>
      <c r="O1943" s="215"/>
      <c r="P1943" s="215"/>
      <c r="Q1943" s="215"/>
      <c r="R1943" s="215"/>
      <c r="S1943" s="215"/>
      <c r="T1943" s="216"/>
      <c r="AT1943" s="217" t="s">
        <v>147</v>
      </c>
      <c r="AU1943" s="217" t="s">
        <v>83</v>
      </c>
      <c r="AV1943" s="13" t="s">
        <v>85</v>
      </c>
      <c r="AW1943" s="13" t="s">
        <v>31</v>
      </c>
      <c r="AX1943" s="13" t="s">
        <v>75</v>
      </c>
      <c r="AY1943" s="217" t="s">
        <v>137</v>
      </c>
    </row>
    <row r="1944" spans="1:65" s="14" customFormat="1">
      <c r="B1944" s="218"/>
      <c r="C1944" s="219"/>
      <c r="D1944" s="192" t="s">
        <v>147</v>
      </c>
      <c r="E1944" s="220" t="s">
        <v>1</v>
      </c>
      <c r="F1944" s="221" t="s">
        <v>152</v>
      </c>
      <c r="G1944" s="219"/>
      <c r="H1944" s="222">
        <v>206.994</v>
      </c>
      <c r="I1944" s="223"/>
      <c r="J1944" s="219"/>
      <c r="K1944" s="219"/>
      <c r="L1944" s="224"/>
      <c r="M1944" s="225"/>
      <c r="N1944" s="226"/>
      <c r="O1944" s="226"/>
      <c r="P1944" s="226"/>
      <c r="Q1944" s="226"/>
      <c r="R1944" s="226"/>
      <c r="S1944" s="226"/>
      <c r="T1944" s="227"/>
      <c r="AT1944" s="228" t="s">
        <v>147</v>
      </c>
      <c r="AU1944" s="228" t="s">
        <v>83</v>
      </c>
      <c r="AV1944" s="14" t="s">
        <v>144</v>
      </c>
      <c r="AW1944" s="14" t="s">
        <v>31</v>
      </c>
      <c r="AX1944" s="14" t="s">
        <v>83</v>
      </c>
      <c r="AY1944" s="228" t="s">
        <v>137</v>
      </c>
    </row>
    <row r="1945" spans="1:65" s="2" customFormat="1" ht="24.2" customHeight="1">
      <c r="A1945" s="34"/>
      <c r="B1945" s="35"/>
      <c r="C1945" s="229" t="s">
        <v>1151</v>
      </c>
      <c r="D1945" s="229" t="s">
        <v>678</v>
      </c>
      <c r="E1945" s="230" t="s">
        <v>1051</v>
      </c>
      <c r="F1945" s="231" t="s">
        <v>1052</v>
      </c>
      <c r="G1945" s="232" t="s">
        <v>141</v>
      </c>
      <c r="H1945" s="233">
        <v>241</v>
      </c>
      <c r="I1945" s="234"/>
      <c r="J1945" s="235">
        <f>ROUND(I1945*H1945,2)</f>
        <v>0</v>
      </c>
      <c r="K1945" s="231" t="s">
        <v>142</v>
      </c>
      <c r="L1945" s="39"/>
      <c r="M1945" s="236" t="s">
        <v>1</v>
      </c>
      <c r="N1945" s="237" t="s">
        <v>40</v>
      </c>
      <c r="O1945" s="71"/>
      <c r="P1945" s="188">
        <f>O1945*H1945</f>
        <v>0</v>
      </c>
      <c r="Q1945" s="188">
        <v>0</v>
      </c>
      <c r="R1945" s="188">
        <f>Q1945*H1945</f>
        <v>0</v>
      </c>
      <c r="S1945" s="188">
        <v>0</v>
      </c>
      <c r="T1945" s="189">
        <f>S1945*H1945</f>
        <v>0</v>
      </c>
      <c r="U1945" s="34"/>
      <c r="V1945" s="34"/>
      <c r="W1945" s="34"/>
      <c r="X1945" s="34"/>
      <c r="Y1945" s="34"/>
      <c r="Z1945" s="34"/>
      <c r="AA1945" s="34"/>
      <c r="AB1945" s="34"/>
      <c r="AC1945" s="34"/>
      <c r="AD1945" s="34"/>
      <c r="AE1945" s="34"/>
      <c r="AR1945" s="190" t="s">
        <v>144</v>
      </c>
      <c r="AT1945" s="190" t="s">
        <v>678</v>
      </c>
      <c r="AU1945" s="190" t="s">
        <v>83</v>
      </c>
      <c r="AY1945" s="17" t="s">
        <v>137</v>
      </c>
      <c r="BE1945" s="191">
        <f>IF(N1945="základní",J1945,0)</f>
        <v>0</v>
      </c>
      <c r="BF1945" s="191">
        <f>IF(N1945="snížená",J1945,0)</f>
        <v>0</v>
      </c>
      <c r="BG1945" s="191">
        <f>IF(N1945="zákl. přenesená",J1945,0)</f>
        <v>0</v>
      </c>
      <c r="BH1945" s="191">
        <f>IF(N1945="sníž. přenesená",J1945,0)</f>
        <v>0</v>
      </c>
      <c r="BI1945" s="191">
        <f>IF(N1945="nulová",J1945,0)</f>
        <v>0</v>
      </c>
      <c r="BJ1945" s="17" t="s">
        <v>83</v>
      </c>
      <c r="BK1945" s="191">
        <f>ROUND(I1945*H1945,2)</f>
        <v>0</v>
      </c>
      <c r="BL1945" s="17" t="s">
        <v>144</v>
      </c>
      <c r="BM1945" s="190" t="s">
        <v>2960</v>
      </c>
    </row>
    <row r="1946" spans="1:65" s="2" customFormat="1" ht="39">
      <c r="A1946" s="34"/>
      <c r="B1946" s="35"/>
      <c r="C1946" s="36"/>
      <c r="D1946" s="192" t="s">
        <v>146</v>
      </c>
      <c r="E1946" s="36"/>
      <c r="F1946" s="193" t="s">
        <v>1054</v>
      </c>
      <c r="G1946" s="36"/>
      <c r="H1946" s="36"/>
      <c r="I1946" s="194"/>
      <c r="J1946" s="36"/>
      <c r="K1946" s="36"/>
      <c r="L1946" s="39"/>
      <c r="M1946" s="195"/>
      <c r="N1946" s="196"/>
      <c r="O1946" s="71"/>
      <c r="P1946" s="71"/>
      <c r="Q1946" s="71"/>
      <c r="R1946" s="71"/>
      <c r="S1946" s="71"/>
      <c r="T1946" s="72"/>
      <c r="U1946" s="34"/>
      <c r="V1946" s="34"/>
      <c r="W1946" s="34"/>
      <c r="X1946" s="34"/>
      <c r="Y1946" s="34"/>
      <c r="Z1946" s="34"/>
      <c r="AA1946" s="34"/>
      <c r="AB1946" s="34"/>
      <c r="AC1946" s="34"/>
      <c r="AD1946" s="34"/>
      <c r="AE1946" s="34"/>
      <c r="AT1946" s="17" t="s">
        <v>146</v>
      </c>
      <c r="AU1946" s="17" t="s">
        <v>83</v>
      </c>
    </row>
    <row r="1947" spans="1:65" s="12" customFormat="1">
      <c r="B1947" s="197"/>
      <c r="C1947" s="198"/>
      <c r="D1947" s="192" t="s">
        <v>147</v>
      </c>
      <c r="E1947" s="199" t="s">
        <v>1</v>
      </c>
      <c r="F1947" s="200" t="s">
        <v>2429</v>
      </c>
      <c r="G1947" s="198"/>
      <c r="H1947" s="199" t="s">
        <v>1</v>
      </c>
      <c r="I1947" s="201"/>
      <c r="J1947" s="198"/>
      <c r="K1947" s="198"/>
      <c r="L1947" s="202"/>
      <c r="M1947" s="203"/>
      <c r="N1947" s="204"/>
      <c r="O1947" s="204"/>
      <c r="P1947" s="204"/>
      <c r="Q1947" s="204"/>
      <c r="R1947" s="204"/>
      <c r="S1947" s="204"/>
      <c r="T1947" s="205"/>
      <c r="AT1947" s="206" t="s">
        <v>147</v>
      </c>
      <c r="AU1947" s="206" t="s">
        <v>83</v>
      </c>
      <c r="AV1947" s="12" t="s">
        <v>83</v>
      </c>
      <c r="AW1947" s="12" t="s">
        <v>31</v>
      </c>
      <c r="AX1947" s="12" t="s">
        <v>75</v>
      </c>
      <c r="AY1947" s="206" t="s">
        <v>137</v>
      </c>
    </row>
    <row r="1948" spans="1:65" s="13" customFormat="1">
      <c r="B1948" s="207"/>
      <c r="C1948" s="208"/>
      <c r="D1948" s="192" t="s">
        <v>147</v>
      </c>
      <c r="E1948" s="209" t="s">
        <v>1</v>
      </c>
      <c r="F1948" s="210" t="s">
        <v>2816</v>
      </c>
      <c r="G1948" s="208"/>
      <c r="H1948" s="211">
        <v>96.4</v>
      </c>
      <c r="I1948" s="212"/>
      <c r="J1948" s="208"/>
      <c r="K1948" s="208"/>
      <c r="L1948" s="213"/>
      <c r="M1948" s="214"/>
      <c r="N1948" s="215"/>
      <c r="O1948" s="215"/>
      <c r="P1948" s="215"/>
      <c r="Q1948" s="215"/>
      <c r="R1948" s="215"/>
      <c r="S1948" s="215"/>
      <c r="T1948" s="216"/>
      <c r="AT1948" s="217" t="s">
        <v>147</v>
      </c>
      <c r="AU1948" s="217" t="s">
        <v>83</v>
      </c>
      <c r="AV1948" s="13" t="s">
        <v>85</v>
      </c>
      <c r="AW1948" s="13" t="s">
        <v>31</v>
      </c>
      <c r="AX1948" s="13" t="s">
        <v>75</v>
      </c>
      <c r="AY1948" s="217" t="s">
        <v>137</v>
      </c>
    </row>
    <row r="1949" spans="1:65" s="12" customFormat="1">
      <c r="B1949" s="197"/>
      <c r="C1949" s="198"/>
      <c r="D1949" s="192" t="s">
        <v>147</v>
      </c>
      <c r="E1949" s="199" t="s">
        <v>1</v>
      </c>
      <c r="F1949" s="200" t="s">
        <v>2961</v>
      </c>
      <c r="G1949" s="198"/>
      <c r="H1949" s="199" t="s">
        <v>1</v>
      </c>
      <c r="I1949" s="201"/>
      <c r="J1949" s="198"/>
      <c r="K1949" s="198"/>
      <c r="L1949" s="202"/>
      <c r="M1949" s="203"/>
      <c r="N1949" s="204"/>
      <c r="O1949" s="204"/>
      <c r="P1949" s="204"/>
      <c r="Q1949" s="204"/>
      <c r="R1949" s="204"/>
      <c r="S1949" s="204"/>
      <c r="T1949" s="205"/>
      <c r="AT1949" s="206" t="s">
        <v>147</v>
      </c>
      <c r="AU1949" s="206" t="s">
        <v>83</v>
      </c>
      <c r="AV1949" s="12" t="s">
        <v>83</v>
      </c>
      <c r="AW1949" s="12" t="s">
        <v>31</v>
      </c>
      <c r="AX1949" s="12" t="s">
        <v>75</v>
      </c>
      <c r="AY1949" s="206" t="s">
        <v>137</v>
      </c>
    </row>
    <row r="1950" spans="1:65" s="13" customFormat="1">
      <c r="B1950" s="207"/>
      <c r="C1950" s="208"/>
      <c r="D1950" s="192" t="s">
        <v>147</v>
      </c>
      <c r="E1950" s="209" t="s">
        <v>1</v>
      </c>
      <c r="F1950" s="210" t="s">
        <v>2817</v>
      </c>
      <c r="G1950" s="208"/>
      <c r="H1950" s="211">
        <v>144.6</v>
      </c>
      <c r="I1950" s="212"/>
      <c r="J1950" s="208"/>
      <c r="K1950" s="208"/>
      <c r="L1950" s="213"/>
      <c r="M1950" s="214"/>
      <c r="N1950" s="215"/>
      <c r="O1950" s="215"/>
      <c r="P1950" s="215"/>
      <c r="Q1950" s="215"/>
      <c r="R1950" s="215"/>
      <c r="S1950" s="215"/>
      <c r="T1950" s="216"/>
      <c r="AT1950" s="217" t="s">
        <v>147</v>
      </c>
      <c r="AU1950" s="217" t="s">
        <v>83</v>
      </c>
      <c r="AV1950" s="13" t="s">
        <v>85</v>
      </c>
      <c r="AW1950" s="13" t="s">
        <v>31</v>
      </c>
      <c r="AX1950" s="13" t="s">
        <v>75</v>
      </c>
      <c r="AY1950" s="217" t="s">
        <v>137</v>
      </c>
    </row>
    <row r="1951" spans="1:65" s="14" customFormat="1">
      <c r="B1951" s="218"/>
      <c r="C1951" s="219"/>
      <c r="D1951" s="192" t="s">
        <v>147</v>
      </c>
      <c r="E1951" s="220" t="s">
        <v>1</v>
      </c>
      <c r="F1951" s="221" t="s">
        <v>152</v>
      </c>
      <c r="G1951" s="219"/>
      <c r="H1951" s="222">
        <v>241</v>
      </c>
      <c r="I1951" s="223"/>
      <c r="J1951" s="219"/>
      <c r="K1951" s="219"/>
      <c r="L1951" s="224"/>
      <c r="M1951" s="225"/>
      <c r="N1951" s="226"/>
      <c r="O1951" s="226"/>
      <c r="P1951" s="226"/>
      <c r="Q1951" s="226"/>
      <c r="R1951" s="226"/>
      <c r="S1951" s="226"/>
      <c r="T1951" s="227"/>
      <c r="AT1951" s="228" t="s">
        <v>147</v>
      </c>
      <c r="AU1951" s="228" t="s">
        <v>83</v>
      </c>
      <c r="AV1951" s="14" t="s">
        <v>144</v>
      </c>
      <c r="AW1951" s="14" t="s">
        <v>31</v>
      </c>
      <c r="AX1951" s="14" t="s">
        <v>83</v>
      </c>
      <c r="AY1951" s="228" t="s">
        <v>137</v>
      </c>
    </row>
    <row r="1952" spans="1:65" s="2" customFormat="1" ht="24.2" customHeight="1">
      <c r="A1952" s="34"/>
      <c r="B1952" s="35"/>
      <c r="C1952" s="229" t="s">
        <v>1164</v>
      </c>
      <c r="D1952" s="229" t="s">
        <v>678</v>
      </c>
      <c r="E1952" s="230" t="s">
        <v>1061</v>
      </c>
      <c r="F1952" s="231" t="s">
        <v>1062</v>
      </c>
      <c r="G1952" s="232" t="s">
        <v>141</v>
      </c>
      <c r="H1952" s="233">
        <v>241</v>
      </c>
      <c r="I1952" s="234"/>
      <c r="J1952" s="235">
        <f>ROUND(I1952*H1952,2)</f>
        <v>0</v>
      </c>
      <c r="K1952" s="231" t="s">
        <v>142</v>
      </c>
      <c r="L1952" s="39"/>
      <c r="M1952" s="236" t="s">
        <v>1</v>
      </c>
      <c r="N1952" s="237" t="s">
        <v>40</v>
      </c>
      <c r="O1952" s="71"/>
      <c r="P1952" s="188">
        <f>O1952*H1952</f>
        <v>0</v>
      </c>
      <c r="Q1952" s="188">
        <v>0</v>
      </c>
      <c r="R1952" s="188">
        <f>Q1952*H1952</f>
        <v>0</v>
      </c>
      <c r="S1952" s="188">
        <v>0</v>
      </c>
      <c r="T1952" s="189">
        <f>S1952*H1952</f>
        <v>0</v>
      </c>
      <c r="U1952" s="34"/>
      <c r="V1952" s="34"/>
      <c r="W1952" s="34"/>
      <c r="X1952" s="34"/>
      <c r="Y1952" s="34"/>
      <c r="Z1952" s="34"/>
      <c r="AA1952" s="34"/>
      <c r="AB1952" s="34"/>
      <c r="AC1952" s="34"/>
      <c r="AD1952" s="34"/>
      <c r="AE1952" s="34"/>
      <c r="AR1952" s="190" t="s">
        <v>144</v>
      </c>
      <c r="AT1952" s="190" t="s">
        <v>678</v>
      </c>
      <c r="AU1952" s="190" t="s">
        <v>83</v>
      </c>
      <c r="AY1952" s="17" t="s">
        <v>137</v>
      </c>
      <c r="BE1952" s="191">
        <f>IF(N1952="základní",J1952,0)</f>
        <v>0</v>
      </c>
      <c r="BF1952" s="191">
        <f>IF(N1952="snížená",J1952,0)</f>
        <v>0</v>
      </c>
      <c r="BG1952" s="191">
        <f>IF(N1952="zákl. přenesená",J1952,0)</f>
        <v>0</v>
      </c>
      <c r="BH1952" s="191">
        <f>IF(N1952="sníž. přenesená",J1952,0)</f>
        <v>0</v>
      </c>
      <c r="BI1952" s="191">
        <f>IF(N1952="nulová",J1952,0)</f>
        <v>0</v>
      </c>
      <c r="BJ1952" s="17" t="s">
        <v>83</v>
      </c>
      <c r="BK1952" s="191">
        <f>ROUND(I1952*H1952,2)</f>
        <v>0</v>
      </c>
      <c r="BL1952" s="17" t="s">
        <v>144</v>
      </c>
      <c r="BM1952" s="190" t="s">
        <v>2962</v>
      </c>
    </row>
    <row r="1953" spans="1:65" s="2" customFormat="1" ht="58.5">
      <c r="A1953" s="34"/>
      <c r="B1953" s="35"/>
      <c r="C1953" s="36"/>
      <c r="D1953" s="192" t="s">
        <v>146</v>
      </c>
      <c r="E1953" s="36"/>
      <c r="F1953" s="193" t="s">
        <v>1064</v>
      </c>
      <c r="G1953" s="36"/>
      <c r="H1953" s="36"/>
      <c r="I1953" s="194"/>
      <c r="J1953" s="36"/>
      <c r="K1953" s="36"/>
      <c r="L1953" s="39"/>
      <c r="M1953" s="195"/>
      <c r="N1953" s="196"/>
      <c r="O1953" s="71"/>
      <c r="P1953" s="71"/>
      <c r="Q1953" s="71"/>
      <c r="R1953" s="71"/>
      <c r="S1953" s="71"/>
      <c r="T1953" s="72"/>
      <c r="U1953" s="34"/>
      <c r="V1953" s="34"/>
      <c r="W1953" s="34"/>
      <c r="X1953" s="34"/>
      <c r="Y1953" s="34"/>
      <c r="Z1953" s="34"/>
      <c r="AA1953" s="34"/>
      <c r="AB1953" s="34"/>
      <c r="AC1953" s="34"/>
      <c r="AD1953" s="34"/>
      <c r="AE1953" s="34"/>
      <c r="AT1953" s="17" t="s">
        <v>146</v>
      </c>
      <c r="AU1953" s="17" t="s">
        <v>83</v>
      </c>
    </row>
    <row r="1954" spans="1:65" s="12" customFormat="1">
      <c r="B1954" s="197"/>
      <c r="C1954" s="198"/>
      <c r="D1954" s="192" t="s">
        <v>147</v>
      </c>
      <c r="E1954" s="199" t="s">
        <v>1</v>
      </c>
      <c r="F1954" s="200" t="s">
        <v>2429</v>
      </c>
      <c r="G1954" s="198"/>
      <c r="H1954" s="199" t="s">
        <v>1</v>
      </c>
      <c r="I1954" s="201"/>
      <c r="J1954" s="198"/>
      <c r="K1954" s="198"/>
      <c r="L1954" s="202"/>
      <c r="M1954" s="203"/>
      <c r="N1954" s="204"/>
      <c r="O1954" s="204"/>
      <c r="P1954" s="204"/>
      <c r="Q1954" s="204"/>
      <c r="R1954" s="204"/>
      <c r="S1954" s="204"/>
      <c r="T1954" s="205"/>
      <c r="AT1954" s="206" t="s">
        <v>147</v>
      </c>
      <c r="AU1954" s="206" t="s">
        <v>83</v>
      </c>
      <c r="AV1954" s="12" t="s">
        <v>83</v>
      </c>
      <c r="AW1954" s="12" t="s">
        <v>31</v>
      </c>
      <c r="AX1954" s="12" t="s">
        <v>75</v>
      </c>
      <c r="AY1954" s="206" t="s">
        <v>137</v>
      </c>
    </row>
    <row r="1955" spans="1:65" s="13" customFormat="1">
      <c r="B1955" s="207"/>
      <c r="C1955" s="208"/>
      <c r="D1955" s="192" t="s">
        <v>147</v>
      </c>
      <c r="E1955" s="209" t="s">
        <v>1</v>
      </c>
      <c r="F1955" s="210" t="s">
        <v>2816</v>
      </c>
      <c r="G1955" s="208"/>
      <c r="H1955" s="211">
        <v>96.4</v>
      </c>
      <c r="I1955" s="212"/>
      <c r="J1955" s="208"/>
      <c r="K1955" s="208"/>
      <c r="L1955" s="213"/>
      <c r="M1955" s="214"/>
      <c r="N1955" s="215"/>
      <c r="O1955" s="215"/>
      <c r="P1955" s="215"/>
      <c r="Q1955" s="215"/>
      <c r="R1955" s="215"/>
      <c r="S1955" s="215"/>
      <c r="T1955" s="216"/>
      <c r="AT1955" s="217" t="s">
        <v>147</v>
      </c>
      <c r="AU1955" s="217" t="s">
        <v>83</v>
      </c>
      <c r="AV1955" s="13" t="s">
        <v>85</v>
      </c>
      <c r="AW1955" s="13" t="s">
        <v>31</v>
      </c>
      <c r="AX1955" s="13" t="s">
        <v>75</v>
      </c>
      <c r="AY1955" s="217" t="s">
        <v>137</v>
      </c>
    </row>
    <row r="1956" spans="1:65" s="12" customFormat="1">
      <c r="B1956" s="197"/>
      <c r="C1956" s="198"/>
      <c r="D1956" s="192" t="s">
        <v>147</v>
      </c>
      <c r="E1956" s="199" t="s">
        <v>1</v>
      </c>
      <c r="F1956" s="200" t="s">
        <v>2961</v>
      </c>
      <c r="G1956" s="198"/>
      <c r="H1956" s="199" t="s">
        <v>1</v>
      </c>
      <c r="I1956" s="201"/>
      <c r="J1956" s="198"/>
      <c r="K1956" s="198"/>
      <c r="L1956" s="202"/>
      <c r="M1956" s="203"/>
      <c r="N1956" s="204"/>
      <c r="O1956" s="204"/>
      <c r="P1956" s="204"/>
      <c r="Q1956" s="204"/>
      <c r="R1956" s="204"/>
      <c r="S1956" s="204"/>
      <c r="T1956" s="205"/>
      <c r="AT1956" s="206" t="s">
        <v>147</v>
      </c>
      <c r="AU1956" s="206" t="s">
        <v>83</v>
      </c>
      <c r="AV1956" s="12" t="s">
        <v>83</v>
      </c>
      <c r="AW1956" s="12" t="s">
        <v>31</v>
      </c>
      <c r="AX1956" s="12" t="s">
        <v>75</v>
      </c>
      <c r="AY1956" s="206" t="s">
        <v>137</v>
      </c>
    </row>
    <row r="1957" spans="1:65" s="13" customFormat="1">
      <c r="B1957" s="207"/>
      <c r="C1957" s="208"/>
      <c r="D1957" s="192" t="s">
        <v>147</v>
      </c>
      <c r="E1957" s="209" t="s">
        <v>1</v>
      </c>
      <c r="F1957" s="210" t="s">
        <v>2817</v>
      </c>
      <c r="G1957" s="208"/>
      <c r="H1957" s="211">
        <v>144.6</v>
      </c>
      <c r="I1957" s="212"/>
      <c r="J1957" s="208"/>
      <c r="K1957" s="208"/>
      <c r="L1957" s="213"/>
      <c r="M1957" s="214"/>
      <c r="N1957" s="215"/>
      <c r="O1957" s="215"/>
      <c r="P1957" s="215"/>
      <c r="Q1957" s="215"/>
      <c r="R1957" s="215"/>
      <c r="S1957" s="215"/>
      <c r="T1957" s="216"/>
      <c r="AT1957" s="217" t="s">
        <v>147</v>
      </c>
      <c r="AU1957" s="217" t="s">
        <v>83</v>
      </c>
      <c r="AV1957" s="13" t="s">
        <v>85</v>
      </c>
      <c r="AW1957" s="13" t="s">
        <v>31</v>
      </c>
      <c r="AX1957" s="13" t="s">
        <v>75</v>
      </c>
      <c r="AY1957" s="217" t="s">
        <v>137</v>
      </c>
    </row>
    <row r="1958" spans="1:65" s="14" customFormat="1">
      <c r="B1958" s="218"/>
      <c r="C1958" s="219"/>
      <c r="D1958" s="192" t="s">
        <v>147</v>
      </c>
      <c r="E1958" s="220" t="s">
        <v>1</v>
      </c>
      <c r="F1958" s="221" t="s">
        <v>152</v>
      </c>
      <c r="G1958" s="219"/>
      <c r="H1958" s="222">
        <v>241</v>
      </c>
      <c r="I1958" s="223"/>
      <c r="J1958" s="219"/>
      <c r="K1958" s="219"/>
      <c r="L1958" s="224"/>
      <c r="M1958" s="225"/>
      <c r="N1958" s="226"/>
      <c r="O1958" s="226"/>
      <c r="P1958" s="226"/>
      <c r="Q1958" s="226"/>
      <c r="R1958" s="226"/>
      <c r="S1958" s="226"/>
      <c r="T1958" s="227"/>
      <c r="AT1958" s="228" t="s">
        <v>147</v>
      </c>
      <c r="AU1958" s="228" t="s">
        <v>83</v>
      </c>
      <c r="AV1958" s="14" t="s">
        <v>144</v>
      </c>
      <c r="AW1958" s="14" t="s">
        <v>31</v>
      </c>
      <c r="AX1958" s="14" t="s">
        <v>83</v>
      </c>
      <c r="AY1958" s="228" t="s">
        <v>137</v>
      </c>
    </row>
    <row r="1959" spans="1:65" s="2" customFormat="1" ht="24.2" customHeight="1">
      <c r="A1959" s="34"/>
      <c r="B1959" s="35"/>
      <c r="C1959" s="229" t="s">
        <v>1168</v>
      </c>
      <c r="D1959" s="229" t="s">
        <v>678</v>
      </c>
      <c r="E1959" s="230" t="s">
        <v>2963</v>
      </c>
      <c r="F1959" s="231" t="s">
        <v>2964</v>
      </c>
      <c r="G1959" s="232" t="s">
        <v>141</v>
      </c>
      <c r="H1959" s="233">
        <v>109.17</v>
      </c>
      <c r="I1959" s="234"/>
      <c r="J1959" s="235">
        <f>ROUND(I1959*H1959,2)</f>
        <v>0</v>
      </c>
      <c r="K1959" s="231" t="s">
        <v>142</v>
      </c>
      <c r="L1959" s="39"/>
      <c r="M1959" s="236" t="s">
        <v>1</v>
      </c>
      <c r="N1959" s="237" t="s">
        <v>40</v>
      </c>
      <c r="O1959" s="71"/>
      <c r="P1959" s="188">
        <f>O1959*H1959</f>
        <v>0</v>
      </c>
      <c r="Q1959" s="188">
        <v>0</v>
      </c>
      <c r="R1959" s="188">
        <f>Q1959*H1959</f>
        <v>0</v>
      </c>
      <c r="S1959" s="188">
        <v>0</v>
      </c>
      <c r="T1959" s="189">
        <f>S1959*H1959</f>
        <v>0</v>
      </c>
      <c r="U1959" s="34"/>
      <c r="V1959" s="34"/>
      <c r="W1959" s="34"/>
      <c r="X1959" s="34"/>
      <c r="Y1959" s="34"/>
      <c r="Z1959" s="34"/>
      <c r="AA1959" s="34"/>
      <c r="AB1959" s="34"/>
      <c r="AC1959" s="34"/>
      <c r="AD1959" s="34"/>
      <c r="AE1959" s="34"/>
      <c r="AR1959" s="190" t="s">
        <v>144</v>
      </c>
      <c r="AT1959" s="190" t="s">
        <v>678</v>
      </c>
      <c r="AU1959" s="190" t="s">
        <v>83</v>
      </c>
      <c r="AY1959" s="17" t="s">
        <v>137</v>
      </c>
      <c r="BE1959" s="191">
        <f>IF(N1959="základní",J1959,0)</f>
        <v>0</v>
      </c>
      <c r="BF1959" s="191">
        <f>IF(N1959="snížená",J1959,0)</f>
        <v>0</v>
      </c>
      <c r="BG1959" s="191">
        <f>IF(N1959="zákl. přenesená",J1959,0)</f>
        <v>0</v>
      </c>
      <c r="BH1959" s="191">
        <f>IF(N1959="sníž. přenesená",J1959,0)</f>
        <v>0</v>
      </c>
      <c r="BI1959" s="191">
        <f>IF(N1959="nulová",J1959,0)</f>
        <v>0</v>
      </c>
      <c r="BJ1959" s="17" t="s">
        <v>83</v>
      </c>
      <c r="BK1959" s="191">
        <f>ROUND(I1959*H1959,2)</f>
        <v>0</v>
      </c>
      <c r="BL1959" s="17" t="s">
        <v>144</v>
      </c>
      <c r="BM1959" s="190" t="s">
        <v>2965</v>
      </c>
    </row>
    <row r="1960" spans="1:65" s="2" customFormat="1" ht="39">
      <c r="A1960" s="34"/>
      <c r="B1960" s="35"/>
      <c r="C1960" s="36"/>
      <c r="D1960" s="192" t="s">
        <v>146</v>
      </c>
      <c r="E1960" s="36"/>
      <c r="F1960" s="193" t="s">
        <v>2966</v>
      </c>
      <c r="G1960" s="36"/>
      <c r="H1960" s="36"/>
      <c r="I1960" s="194"/>
      <c r="J1960" s="36"/>
      <c r="K1960" s="36"/>
      <c r="L1960" s="39"/>
      <c r="M1960" s="195"/>
      <c r="N1960" s="196"/>
      <c r="O1960" s="71"/>
      <c r="P1960" s="71"/>
      <c r="Q1960" s="71"/>
      <c r="R1960" s="71"/>
      <c r="S1960" s="71"/>
      <c r="T1960" s="72"/>
      <c r="U1960" s="34"/>
      <c r="V1960" s="34"/>
      <c r="W1960" s="34"/>
      <c r="X1960" s="34"/>
      <c r="Y1960" s="34"/>
      <c r="Z1960" s="34"/>
      <c r="AA1960" s="34"/>
      <c r="AB1960" s="34"/>
      <c r="AC1960" s="34"/>
      <c r="AD1960" s="34"/>
      <c r="AE1960" s="34"/>
      <c r="AT1960" s="17" t="s">
        <v>146</v>
      </c>
      <c r="AU1960" s="17" t="s">
        <v>83</v>
      </c>
    </row>
    <row r="1961" spans="1:65" s="12" customFormat="1">
      <c r="B1961" s="197"/>
      <c r="C1961" s="198"/>
      <c r="D1961" s="192" t="s">
        <v>147</v>
      </c>
      <c r="E1961" s="199" t="s">
        <v>1</v>
      </c>
      <c r="F1961" s="200" t="s">
        <v>2462</v>
      </c>
      <c r="G1961" s="198"/>
      <c r="H1961" s="199" t="s">
        <v>1</v>
      </c>
      <c r="I1961" s="201"/>
      <c r="J1961" s="198"/>
      <c r="K1961" s="198"/>
      <c r="L1961" s="202"/>
      <c r="M1961" s="203"/>
      <c r="N1961" s="204"/>
      <c r="O1961" s="204"/>
      <c r="P1961" s="204"/>
      <c r="Q1961" s="204"/>
      <c r="R1961" s="204"/>
      <c r="S1961" s="204"/>
      <c r="T1961" s="205"/>
      <c r="AT1961" s="206" t="s">
        <v>147</v>
      </c>
      <c r="AU1961" s="206" t="s">
        <v>83</v>
      </c>
      <c r="AV1961" s="12" t="s">
        <v>83</v>
      </c>
      <c r="AW1961" s="12" t="s">
        <v>31</v>
      </c>
      <c r="AX1961" s="12" t="s">
        <v>75</v>
      </c>
      <c r="AY1961" s="206" t="s">
        <v>137</v>
      </c>
    </row>
    <row r="1962" spans="1:65" s="13" customFormat="1">
      <c r="B1962" s="207"/>
      <c r="C1962" s="208"/>
      <c r="D1962" s="192" t="s">
        <v>147</v>
      </c>
      <c r="E1962" s="209" t="s">
        <v>1</v>
      </c>
      <c r="F1962" s="210" t="s">
        <v>2820</v>
      </c>
      <c r="G1962" s="208"/>
      <c r="H1962" s="211">
        <v>109.17</v>
      </c>
      <c r="I1962" s="212"/>
      <c r="J1962" s="208"/>
      <c r="K1962" s="208"/>
      <c r="L1962" s="213"/>
      <c r="M1962" s="214"/>
      <c r="N1962" s="215"/>
      <c r="O1962" s="215"/>
      <c r="P1962" s="215"/>
      <c r="Q1962" s="215"/>
      <c r="R1962" s="215"/>
      <c r="S1962" s="215"/>
      <c r="T1962" s="216"/>
      <c r="AT1962" s="217" t="s">
        <v>147</v>
      </c>
      <c r="AU1962" s="217" t="s">
        <v>83</v>
      </c>
      <c r="AV1962" s="13" t="s">
        <v>85</v>
      </c>
      <c r="AW1962" s="13" t="s">
        <v>31</v>
      </c>
      <c r="AX1962" s="13" t="s">
        <v>75</v>
      </c>
      <c r="AY1962" s="217" t="s">
        <v>137</v>
      </c>
    </row>
    <row r="1963" spans="1:65" s="14" customFormat="1">
      <c r="B1963" s="218"/>
      <c r="C1963" s="219"/>
      <c r="D1963" s="192" t="s">
        <v>147</v>
      </c>
      <c r="E1963" s="220" t="s">
        <v>1</v>
      </c>
      <c r="F1963" s="221" t="s">
        <v>152</v>
      </c>
      <c r="G1963" s="219"/>
      <c r="H1963" s="222">
        <v>109.17</v>
      </c>
      <c r="I1963" s="223"/>
      <c r="J1963" s="219"/>
      <c r="K1963" s="219"/>
      <c r="L1963" s="224"/>
      <c r="M1963" s="225"/>
      <c r="N1963" s="226"/>
      <c r="O1963" s="226"/>
      <c r="P1963" s="226"/>
      <c r="Q1963" s="226"/>
      <c r="R1963" s="226"/>
      <c r="S1963" s="226"/>
      <c r="T1963" s="227"/>
      <c r="AT1963" s="228" t="s">
        <v>147</v>
      </c>
      <c r="AU1963" s="228" t="s">
        <v>83</v>
      </c>
      <c r="AV1963" s="14" t="s">
        <v>144</v>
      </c>
      <c r="AW1963" s="14" t="s">
        <v>31</v>
      </c>
      <c r="AX1963" s="14" t="s">
        <v>83</v>
      </c>
      <c r="AY1963" s="228" t="s">
        <v>137</v>
      </c>
    </row>
    <row r="1964" spans="1:65" s="2" customFormat="1" ht="24.2" customHeight="1">
      <c r="A1964" s="34"/>
      <c r="B1964" s="35"/>
      <c r="C1964" s="229" t="s">
        <v>1174</v>
      </c>
      <c r="D1964" s="229" t="s">
        <v>678</v>
      </c>
      <c r="E1964" s="230" t="s">
        <v>2967</v>
      </c>
      <c r="F1964" s="231" t="s">
        <v>2968</v>
      </c>
      <c r="G1964" s="232" t="s">
        <v>141</v>
      </c>
      <c r="H1964" s="233">
        <v>109.17</v>
      </c>
      <c r="I1964" s="234"/>
      <c r="J1964" s="235">
        <f>ROUND(I1964*H1964,2)</f>
        <v>0</v>
      </c>
      <c r="K1964" s="231" t="s">
        <v>142</v>
      </c>
      <c r="L1964" s="39"/>
      <c r="M1964" s="236" t="s">
        <v>1</v>
      </c>
      <c r="N1964" s="237" t="s">
        <v>40</v>
      </c>
      <c r="O1964" s="71"/>
      <c r="P1964" s="188">
        <f>O1964*H1964</f>
        <v>0</v>
      </c>
      <c r="Q1964" s="188">
        <v>0</v>
      </c>
      <c r="R1964" s="188">
        <f>Q1964*H1964</f>
        <v>0</v>
      </c>
      <c r="S1964" s="188">
        <v>0</v>
      </c>
      <c r="T1964" s="189">
        <f>S1964*H1964</f>
        <v>0</v>
      </c>
      <c r="U1964" s="34"/>
      <c r="V1964" s="34"/>
      <c r="W1964" s="34"/>
      <c r="X1964" s="34"/>
      <c r="Y1964" s="34"/>
      <c r="Z1964" s="34"/>
      <c r="AA1964" s="34"/>
      <c r="AB1964" s="34"/>
      <c r="AC1964" s="34"/>
      <c r="AD1964" s="34"/>
      <c r="AE1964" s="34"/>
      <c r="AR1964" s="190" t="s">
        <v>144</v>
      </c>
      <c r="AT1964" s="190" t="s">
        <v>678</v>
      </c>
      <c r="AU1964" s="190" t="s">
        <v>83</v>
      </c>
      <c r="AY1964" s="17" t="s">
        <v>137</v>
      </c>
      <c r="BE1964" s="191">
        <f>IF(N1964="základní",J1964,0)</f>
        <v>0</v>
      </c>
      <c r="BF1964" s="191">
        <f>IF(N1964="snížená",J1964,0)</f>
        <v>0</v>
      </c>
      <c r="BG1964" s="191">
        <f>IF(N1964="zákl. přenesená",J1964,0)</f>
        <v>0</v>
      </c>
      <c r="BH1964" s="191">
        <f>IF(N1964="sníž. přenesená",J1964,0)</f>
        <v>0</v>
      </c>
      <c r="BI1964" s="191">
        <f>IF(N1964="nulová",J1964,0)</f>
        <v>0</v>
      </c>
      <c r="BJ1964" s="17" t="s">
        <v>83</v>
      </c>
      <c r="BK1964" s="191">
        <f>ROUND(I1964*H1964,2)</f>
        <v>0</v>
      </c>
      <c r="BL1964" s="17" t="s">
        <v>144</v>
      </c>
      <c r="BM1964" s="190" t="s">
        <v>2969</v>
      </c>
    </row>
    <row r="1965" spans="1:65" s="2" customFormat="1" ht="58.5">
      <c r="A1965" s="34"/>
      <c r="B1965" s="35"/>
      <c r="C1965" s="36"/>
      <c r="D1965" s="192" t="s">
        <v>146</v>
      </c>
      <c r="E1965" s="36"/>
      <c r="F1965" s="193" t="s">
        <v>2970</v>
      </c>
      <c r="G1965" s="36"/>
      <c r="H1965" s="36"/>
      <c r="I1965" s="194"/>
      <c r="J1965" s="36"/>
      <c r="K1965" s="36"/>
      <c r="L1965" s="39"/>
      <c r="M1965" s="195"/>
      <c r="N1965" s="196"/>
      <c r="O1965" s="71"/>
      <c r="P1965" s="71"/>
      <c r="Q1965" s="71"/>
      <c r="R1965" s="71"/>
      <c r="S1965" s="71"/>
      <c r="T1965" s="72"/>
      <c r="U1965" s="34"/>
      <c r="V1965" s="34"/>
      <c r="W1965" s="34"/>
      <c r="X1965" s="34"/>
      <c r="Y1965" s="34"/>
      <c r="Z1965" s="34"/>
      <c r="AA1965" s="34"/>
      <c r="AB1965" s="34"/>
      <c r="AC1965" s="34"/>
      <c r="AD1965" s="34"/>
      <c r="AE1965" s="34"/>
      <c r="AT1965" s="17" t="s">
        <v>146</v>
      </c>
      <c r="AU1965" s="17" t="s">
        <v>83</v>
      </c>
    </row>
    <row r="1966" spans="1:65" s="12" customFormat="1">
      <c r="B1966" s="197"/>
      <c r="C1966" s="198"/>
      <c r="D1966" s="192" t="s">
        <v>147</v>
      </c>
      <c r="E1966" s="199" t="s">
        <v>1</v>
      </c>
      <c r="F1966" s="200" t="s">
        <v>2462</v>
      </c>
      <c r="G1966" s="198"/>
      <c r="H1966" s="199" t="s">
        <v>1</v>
      </c>
      <c r="I1966" s="201"/>
      <c r="J1966" s="198"/>
      <c r="K1966" s="198"/>
      <c r="L1966" s="202"/>
      <c r="M1966" s="203"/>
      <c r="N1966" s="204"/>
      <c r="O1966" s="204"/>
      <c r="P1966" s="204"/>
      <c r="Q1966" s="204"/>
      <c r="R1966" s="204"/>
      <c r="S1966" s="204"/>
      <c r="T1966" s="205"/>
      <c r="AT1966" s="206" t="s">
        <v>147</v>
      </c>
      <c r="AU1966" s="206" t="s">
        <v>83</v>
      </c>
      <c r="AV1966" s="12" t="s">
        <v>83</v>
      </c>
      <c r="AW1966" s="12" t="s">
        <v>31</v>
      </c>
      <c r="AX1966" s="12" t="s">
        <v>75</v>
      </c>
      <c r="AY1966" s="206" t="s">
        <v>137</v>
      </c>
    </row>
    <row r="1967" spans="1:65" s="13" customFormat="1">
      <c r="B1967" s="207"/>
      <c r="C1967" s="208"/>
      <c r="D1967" s="192" t="s">
        <v>147</v>
      </c>
      <c r="E1967" s="209" t="s">
        <v>1</v>
      </c>
      <c r="F1967" s="210" t="s">
        <v>2820</v>
      </c>
      <c r="G1967" s="208"/>
      <c r="H1967" s="211">
        <v>109.17</v>
      </c>
      <c r="I1967" s="212"/>
      <c r="J1967" s="208"/>
      <c r="K1967" s="208"/>
      <c r="L1967" s="213"/>
      <c r="M1967" s="214"/>
      <c r="N1967" s="215"/>
      <c r="O1967" s="215"/>
      <c r="P1967" s="215"/>
      <c r="Q1967" s="215"/>
      <c r="R1967" s="215"/>
      <c r="S1967" s="215"/>
      <c r="T1967" s="216"/>
      <c r="AT1967" s="217" t="s">
        <v>147</v>
      </c>
      <c r="AU1967" s="217" t="s">
        <v>83</v>
      </c>
      <c r="AV1967" s="13" t="s">
        <v>85</v>
      </c>
      <c r="AW1967" s="13" t="s">
        <v>31</v>
      </c>
      <c r="AX1967" s="13" t="s">
        <v>75</v>
      </c>
      <c r="AY1967" s="217" t="s">
        <v>137</v>
      </c>
    </row>
    <row r="1968" spans="1:65" s="14" customFormat="1">
      <c r="B1968" s="218"/>
      <c r="C1968" s="219"/>
      <c r="D1968" s="192" t="s">
        <v>147</v>
      </c>
      <c r="E1968" s="220" t="s">
        <v>1</v>
      </c>
      <c r="F1968" s="221" t="s">
        <v>152</v>
      </c>
      <c r="G1968" s="219"/>
      <c r="H1968" s="222">
        <v>109.17</v>
      </c>
      <c r="I1968" s="223"/>
      <c r="J1968" s="219"/>
      <c r="K1968" s="219"/>
      <c r="L1968" s="224"/>
      <c r="M1968" s="225"/>
      <c r="N1968" s="226"/>
      <c r="O1968" s="226"/>
      <c r="P1968" s="226"/>
      <c r="Q1968" s="226"/>
      <c r="R1968" s="226"/>
      <c r="S1968" s="226"/>
      <c r="T1968" s="227"/>
      <c r="AT1968" s="228" t="s">
        <v>147</v>
      </c>
      <c r="AU1968" s="228" t="s">
        <v>83</v>
      </c>
      <c r="AV1968" s="14" t="s">
        <v>144</v>
      </c>
      <c r="AW1968" s="14" t="s">
        <v>31</v>
      </c>
      <c r="AX1968" s="14" t="s">
        <v>83</v>
      </c>
      <c r="AY1968" s="228" t="s">
        <v>137</v>
      </c>
    </row>
    <row r="1969" spans="1:65" s="2" customFormat="1" ht="24.2" customHeight="1">
      <c r="A1969" s="34"/>
      <c r="B1969" s="35"/>
      <c r="C1969" s="229" t="s">
        <v>1180</v>
      </c>
      <c r="D1969" s="229" t="s">
        <v>678</v>
      </c>
      <c r="E1969" s="230" t="s">
        <v>2971</v>
      </c>
      <c r="F1969" s="231" t="s">
        <v>2972</v>
      </c>
      <c r="G1969" s="232" t="s">
        <v>141</v>
      </c>
      <c r="H1969" s="233">
        <v>109.17</v>
      </c>
      <c r="I1969" s="234"/>
      <c r="J1969" s="235">
        <f>ROUND(I1969*H1969,2)</f>
        <v>0</v>
      </c>
      <c r="K1969" s="231" t="s">
        <v>142</v>
      </c>
      <c r="L1969" s="39"/>
      <c r="M1969" s="236" t="s">
        <v>1</v>
      </c>
      <c r="N1969" s="237" t="s">
        <v>40</v>
      </c>
      <c r="O1969" s="71"/>
      <c r="P1969" s="188">
        <f>O1969*H1969</f>
        <v>0</v>
      </c>
      <c r="Q1969" s="188">
        <v>0</v>
      </c>
      <c r="R1969" s="188">
        <f>Q1969*H1969</f>
        <v>0</v>
      </c>
      <c r="S1969" s="188">
        <v>0</v>
      </c>
      <c r="T1969" s="189">
        <f>S1969*H1969</f>
        <v>0</v>
      </c>
      <c r="U1969" s="34"/>
      <c r="V1969" s="34"/>
      <c r="W1969" s="34"/>
      <c r="X1969" s="34"/>
      <c r="Y1969" s="34"/>
      <c r="Z1969" s="34"/>
      <c r="AA1969" s="34"/>
      <c r="AB1969" s="34"/>
      <c r="AC1969" s="34"/>
      <c r="AD1969" s="34"/>
      <c r="AE1969" s="34"/>
      <c r="AR1969" s="190" t="s">
        <v>144</v>
      </c>
      <c r="AT1969" s="190" t="s">
        <v>678</v>
      </c>
      <c r="AU1969" s="190" t="s">
        <v>83</v>
      </c>
      <c r="AY1969" s="17" t="s">
        <v>137</v>
      </c>
      <c r="BE1969" s="191">
        <f>IF(N1969="základní",J1969,0)</f>
        <v>0</v>
      </c>
      <c r="BF1969" s="191">
        <f>IF(N1969="snížená",J1969,0)</f>
        <v>0</v>
      </c>
      <c r="BG1969" s="191">
        <f>IF(N1969="zákl. přenesená",J1969,0)</f>
        <v>0</v>
      </c>
      <c r="BH1969" s="191">
        <f>IF(N1969="sníž. přenesená",J1969,0)</f>
        <v>0</v>
      </c>
      <c r="BI1969" s="191">
        <f>IF(N1969="nulová",J1969,0)</f>
        <v>0</v>
      </c>
      <c r="BJ1969" s="17" t="s">
        <v>83</v>
      </c>
      <c r="BK1969" s="191">
        <f>ROUND(I1969*H1969,2)</f>
        <v>0</v>
      </c>
      <c r="BL1969" s="17" t="s">
        <v>144</v>
      </c>
      <c r="BM1969" s="190" t="s">
        <v>2973</v>
      </c>
    </row>
    <row r="1970" spans="1:65" s="2" customFormat="1" ht="29.25">
      <c r="A1970" s="34"/>
      <c r="B1970" s="35"/>
      <c r="C1970" s="36"/>
      <c r="D1970" s="192" t="s">
        <v>146</v>
      </c>
      <c r="E1970" s="36"/>
      <c r="F1970" s="193" t="s">
        <v>2974</v>
      </c>
      <c r="G1970" s="36"/>
      <c r="H1970" s="36"/>
      <c r="I1970" s="194"/>
      <c r="J1970" s="36"/>
      <c r="K1970" s="36"/>
      <c r="L1970" s="39"/>
      <c r="M1970" s="195"/>
      <c r="N1970" s="196"/>
      <c r="O1970" s="71"/>
      <c r="P1970" s="71"/>
      <c r="Q1970" s="71"/>
      <c r="R1970" s="71"/>
      <c r="S1970" s="71"/>
      <c r="T1970" s="72"/>
      <c r="U1970" s="34"/>
      <c r="V1970" s="34"/>
      <c r="W1970" s="34"/>
      <c r="X1970" s="34"/>
      <c r="Y1970" s="34"/>
      <c r="Z1970" s="34"/>
      <c r="AA1970" s="34"/>
      <c r="AB1970" s="34"/>
      <c r="AC1970" s="34"/>
      <c r="AD1970" s="34"/>
      <c r="AE1970" s="34"/>
      <c r="AT1970" s="17" t="s">
        <v>146</v>
      </c>
      <c r="AU1970" s="17" t="s">
        <v>83</v>
      </c>
    </row>
    <row r="1971" spans="1:65" s="12" customFormat="1">
      <c r="B1971" s="197"/>
      <c r="C1971" s="198"/>
      <c r="D1971" s="192" t="s">
        <v>147</v>
      </c>
      <c r="E1971" s="199" t="s">
        <v>1</v>
      </c>
      <c r="F1971" s="200" t="s">
        <v>2462</v>
      </c>
      <c r="G1971" s="198"/>
      <c r="H1971" s="199" t="s">
        <v>1</v>
      </c>
      <c r="I1971" s="201"/>
      <c r="J1971" s="198"/>
      <c r="K1971" s="198"/>
      <c r="L1971" s="202"/>
      <c r="M1971" s="203"/>
      <c r="N1971" s="204"/>
      <c r="O1971" s="204"/>
      <c r="P1971" s="204"/>
      <c r="Q1971" s="204"/>
      <c r="R1971" s="204"/>
      <c r="S1971" s="204"/>
      <c r="T1971" s="205"/>
      <c r="AT1971" s="206" t="s">
        <v>147</v>
      </c>
      <c r="AU1971" s="206" t="s">
        <v>83</v>
      </c>
      <c r="AV1971" s="12" t="s">
        <v>83</v>
      </c>
      <c r="AW1971" s="12" t="s">
        <v>31</v>
      </c>
      <c r="AX1971" s="12" t="s">
        <v>75</v>
      </c>
      <c r="AY1971" s="206" t="s">
        <v>137</v>
      </c>
    </row>
    <row r="1972" spans="1:65" s="13" customFormat="1">
      <c r="B1972" s="207"/>
      <c r="C1972" s="208"/>
      <c r="D1972" s="192" t="s">
        <v>147</v>
      </c>
      <c r="E1972" s="209" t="s">
        <v>1</v>
      </c>
      <c r="F1972" s="210" t="s">
        <v>2820</v>
      </c>
      <c r="G1972" s="208"/>
      <c r="H1972" s="211">
        <v>109.17</v>
      </c>
      <c r="I1972" s="212"/>
      <c r="J1972" s="208"/>
      <c r="K1972" s="208"/>
      <c r="L1972" s="213"/>
      <c r="M1972" s="214"/>
      <c r="N1972" s="215"/>
      <c r="O1972" s="215"/>
      <c r="P1972" s="215"/>
      <c r="Q1972" s="215"/>
      <c r="R1972" s="215"/>
      <c r="S1972" s="215"/>
      <c r="T1972" s="216"/>
      <c r="AT1972" s="217" t="s">
        <v>147</v>
      </c>
      <c r="AU1972" s="217" t="s">
        <v>83</v>
      </c>
      <c r="AV1972" s="13" t="s">
        <v>85</v>
      </c>
      <c r="AW1972" s="13" t="s">
        <v>31</v>
      </c>
      <c r="AX1972" s="13" t="s">
        <v>75</v>
      </c>
      <c r="AY1972" s="217" t="s">
        <v>137</v>
      </c>
    </row>
    <row r="1973" spans="1:65" s="14" customFormat="1">
      <c r="B1973" s="218"/>
      <c r="C1973" s="219"/>
      <c r="D1973" s="192" t="s">
        <v>147</v>
      </c>
      <c r="E1973" s="220" t="s">
        <v>1</v>
      </c>
      <c r="F1973" s="221" t="s">
        <v>152</v>
      </c>
      <c r="G1973" s="219"/>
      <c r="H1973" s="222">
        <v>109.17</v>
      </c>
      <c r="I1973" s="223"/>
      <c r="J1973" s="219"/>
      <c r="K1973" s="219"/>
      <c r="L1973" s="224"/>
      <c r="M1973" s="225"/>
      <c r="N1973" s="226"/>
      <c r="O1973" s="226"/>
      <c r="P1973" s="226"/>
      <c r="Q1973" s="226"/>
      <c r="R1973" s="226"/>
      <c r="S1973" s="226"/>
      <c r="T1973" s="227"/>
      <c r="AT1973" s="228" t="s">
        <v>147</v>
      </c>
      <c r="AU1973" s="228" t="s">
        <v>83</v>
      </c>
      <c r="AV1973" s="14" t="s">
        <v>144</v>
      </c>
      <c r="AW1973" s="14" t="s">
        <v>31</v>
      </c>
      <c r="AX1973" s="14" t="s">
        <v>83</v>
      </c>
      <c r="AY1973" s="228" t="s">
        <v>137</v>
      </c>
    </row>
    <row r="1974" spans="1:65" s="2" customFormat="1" ht="16.5" customHeight="1">
      <c r="A1974" s="34"/>
      <c r="B1974" s="35"/>
      <c r="C1974" s="229" t="s">
        <v>1202</v>
      </c>
      <c r="D1974" s="229" t="s">
        <v>678</v>
      </c>
      <c r="E1974" s="230" t="s">
        <v>919</v>
      </c>
      <c r="F1974" s="231" t="s">
        <v>920</v>
      </c>
      <c r="G1974" s="232" t="s">
        <v>156</v>
      </c>
      <c r="H1974" s="233">
        <v>8</v>
      </c>
      <c r="I1974" s="234"/>
      <c r="J1974" s="235">
        <f>ROUND(I1974*H1974,2)</f>
        <v>0</v>
      </c>
      <c r="K1974" s="231" t="s">
        <v>142</v>
      </c>
      <c r="L1974" s="39"/>
      <c r="M1974" s="236" t="s">
        <v>1</v>
      </c>
      <c r="N1974" s="237" t="s">
        <v>40</v>
      </c>
      <c r="O1974" s="71"/>
      <c r="P1974" s="188">
        <f>O1974*H1974</f>
        <v>0</v>
      </c>
      <c r="Q1974" s="188">
        <v>0</v>
      </c>
      <c r="R1974" s="188">
        <f>Q1974*H1974</f>
        <v>0</v>
      </c>
      <c r="S1974" s="188">
        <v>0</v>
      </c>
      <c r="T1974" s="189">
        <f>S1974*H1974</f>
        <v>0</v>
      </c>
      <c r="U1974" s="34"/>
      <c r="V1974" s="34"/>
      <c r="W1974" s="34"/>
      <c r="X1974" s="34"/>
      <c r="Y1974" s="34"/>
      <c r="Z1974" s="34"/>
      <c r="AA1974" s="34"/>
      <c r="AB1974" s="34"/>
      <c r="AC1974" s="34"/>
      <c r="AD1974" s="34"/>
      <c r="AE1974" s="34"/>
      <c r="AR1974" s="190" t="s">
        <v>144</v>
      </c>
      <c r="AT1974" s="190" t="s">
        <v>678</v>
      </c>
      <c r="AU1974" s="190" t="s">
        <v>83</v>
      </c>
      <c r="AY1974" s="17" t="s">
        <v>137</v>
      </c>
      <c r="BE1974" s="191">
        <f>IF(N1974="základní",J1974,0)</f>
        <v>0</v>
      </c>
      <c r="BF1974" s="191">
        <f>IF(N1974="snížená",J1974,0)</f>
        <v>0</v>
      </c>
      <c r="BG1974" s="191">
        <f>IF(N1974="zákl. přenesená",J1974,0)</f>
        <v>0</v>
      </c>
      <c r="BH1974" s="191">
        <f>IF(N1974="sníž. přenesená",J1974,0)</f>
        <v>0</v>
      </c>
      <c r="BI1974" s="191">
        <f>IF(N1974="nulová",J1974,0)</f>
        <v>0</v>
      </c>
      <c r="BJ1974" s="17" t="s">
        <v>83</v>
      </c>
      <c r="BK1974" s="191">
        <f>ROUND(I1974*H1974,2)</f>
        <v>0</v>
      </c>
      <c r="BL1974" s="17" t="s">
        <v>144</v>
      </c>
      <c r="BM1974" s="190" t="s">
        <v>2975</v>
      </c>
    </row>
    <row r="1975" spans="1:65" s="2" customFormat="1" ht="39">
      <c r="A1975" s="34"/>
      <c r="B1975" s="35"/>
      <c r="C1975" s="36"/>
      <c r="D1975" s="192" t="s">
        <v>146</v>
      </c>
      <c r="E1975" s="36"/>
      <c r="F1975" s="193" t="s">
        <v>922</v>
      </c>
      <c r="G1975" s="36"/>
      <c r="H1975" s="36"/>
      <c r="I1975" s="194"/>
      <c r="J1975" s="36"/>
      <c r="K1975" s="36"/>
      <c r="L1975" s="39"/>
      <c r="M1975" s="195"/>
      <c r="N1975" s="196"/>
      <c r="O1975" s="71"/>
      <c r="P1975" s="71"/>
      <c r="Q1975" s="71"/>
      <c r="R1975" s="71"/>
      <c r="S1975" s="71"/>
      <c r="T1975" s="72"/>
      <c r="U1975" s="34"/>
      <c r="V1975" s="34"/>
      <c r="W1975" s="34"/>
      <c r="X1975" s="34"/>
      <c r="Y1975" s="34"/>
      <c r="Z1975" s="34"/>
      <c r="AA1975" s="34"/>
      <c r="AB1975" s="34"/>
      <c r="AC1975" s="34"/>
      <c r="AD1975" s="34"/>
      <c r="AE1975" s="34"/>
      <c r="AT1975" s="17" t="s">
        <v>146</v>
      </c>
      <c r="AU1975" s="17" t="s">
        <v>83</v>
      </c>
    </row>
    <row r="1976" spans="1:65" s="13" customFormat="1">
      <c r="B1976" s="207"/>
      <c r="C1976" s="208"/>
      <c r="D1976" s="192" t="s">
        <v>147</v>
      </c>
      <c r="E1976" s="209" t="s">
        <v>1</v>
      </c>
      <c r="F1976" s="210" t="s">
        <v>143</v>
      </c>
      <c r="G1976" s="208"/>
      <c r="H1976" s="211">
        <v>8</v>
      </c>
      <c r="I1976" s="212"/>
      <c r="J1976" s="208"/>
      <c r="K1976" s="208"/>
      <c r="L1976" s="213"/>
      <c r="M1976" s="214"/>
      <c r="N1976" s="215"/>
      <c r="O1976" s="215"/>
      <c r="P1976" s="215"/>
      <c r="Q1976" s="215"/>
      <c r="R1976" s="215"/>
      <c r="S1976" s="215"/>
      <c r="T1976" s="216"/>
      <c r="AT1976" s="217" t="s">
        <v>147</v>
      </c>
      <c r="AU1976" s="217" t="s">
        <v>83</v>
      </c>
      <c r="AV1976" s="13" t="s">
        <v>85</v>
      </c>
      <c r="AW1976" s="13" t="s">
        <v>31</v>
      </c>
      <c r="AX1976" s="13" t="s">
        <v>75</v>
      </c>
      <c r="AY1976" s="217" t="s">
        <v>137</v>
      </c>
    </row>
    <row r="1977" spans="1:65" s="14" customFormat="1">
      <c r="B1977" s="218"/>
      <c r="C1977" s="219"/>
      <c r="D1977" s="192" t="s">
        <v>147</v>
      </c>
      <c r="E1977" s="220" t="s">
        <v>1</v>
      </c>
      <c r="F1977" s="221" t="s">
        <v>152</v>
      </c>
      <c r="G1977" s="219"/>
      <c r="H1977" s="222">
        <v>8</v>
      </c>
      <c r="I1977" s="223"/>
      <c r="J1977" s="219"/>
      <c r="K1977" s="219"/>
      <c r="L1977" s="224"/>
      <c r="M1977" s="225"/>
      <c r="N1977" s="226"/>
      <c r="O1977" s="226"/>
      <c r="P1977" s="226"/>
      <c r="Q1977" s="226"/>
      <c r="R1977" s="226"/>
      <c r="S1977" s="226"/>
      <c r="T1977" s="227"/>
      <c r="AT1977" s="228" t="s">
        <v>147</v>
      </c>
      <c r="AU1977" s="228" t="s">
        <v>83</v>
      </c>
      <c r="AV1977" s="14" t="s">
        <v>144</v>
      </c>
      <c r="AW1977" s="14" t="s">
        <v>31</v>
      </c>
      <c r="AX1977" s="14" t="s">
        <v>83</v>
      </c>
      <c r="AY1977" s="228" t="s">
        <v>137</v>
      </c>
    </row>
    <row r="1978" spans="1:65" s="2" customFormat="1" ht="21.75" customHeight="1">
      <c r="A1978" s="34"/>
      <c r="B1978" s="35"/>
      <c r="C1978" s="229" t="s">
        <v>1212</v>
      </c>
      <c r="D1978" s="229" t="s">
        <v>678</v>
      </c>
      <c r="E1978" s="230" t="s">
        <v>936</v>
      </c>
      <c r="F1978" s="231" t="s">
        <v>937</v>
      </c>
      <c r="G1978" s="232" t="s">
        <v>156</v>
      </c>
      <c r="H1978" s="233">
        <v>2</v>
      </c>
      <c r="I1978" s="234"/>
      <c r="J1978" s="235">
        <f>ROUND(I1978*H1978,2)</f>
        <v>0</v>
      </c>
      <c r="K1978" s="231" t="s">
        <v>142</v>
      </c>
      <c r="L1978" s="39"/>
      <c r="M1978" s="236" t="s">
        <v>1</v>
      </c>
      <c r="N1978" s="237" t="s">
        <v>40</v>
      </c>
      <c r="O1978" s="71"/>
      <c r="P1978" s="188">
        <f>O1978*H1978</f>
        <v>0</v>
      </c>
      <c r="Q1978" s="188">
        <v>0</v>
      </c>
      <c r="R1978" s="188">
        <f>Q1978*H1978</f>
        <v>0</v>
      </c>
      <c r="S1978" s="188">
        <v>0</v>
      </c>
      <c r="T1978" s="189">
        <f>S1978*H1978</f>
        <v>0</v>
      </c>
      <c r="U1978" s="34"/>
      <c r="V1978" s="34"/>
      <c r="W1978" s="34"/>
      <c r="X1978" s="34"/>
      <c r="Y1978" s="34"/>
      <c r="Z1978" s="34"/>
      <c r="AA1978" s="34"/>
      <c r="AB1978" s="34"/>
      <c r="AC1978" s="34"/>
      <c r="AD1978" s="34"/>
      <c r="AE1978" s="34"/>
      <c r="AR1978" s="190" t="s">
        <v>144</v>
      </c>
      <c r="AT1978" s="190" t="s">
        <v>678</v>
      </c>
      <c r="AU1978" s="190" t="s">
        <v>83</v>
      </c>
      <c r="AY1978" s="17" t="s">
        <v>137</v>
      </c>
      <c r="BE1978" s="191">
        <f>IF(N1978="základní",J1978,0)</f>
        <v>0</v>
      </c>
      <c r="BF1978" s="191">
        <f>IF(N1978="snížená",J1978,0)</f>
        <v>0</v>
      </c>
      <c r="BG1978" s="191">
        <f>IF(N1978="zákl. přenesená",J1978,0)</f>
        <v>0</v>
      </c>
      <c r="BH1978" s="191">
        <f>IF(N1978="sníž. přenesená",J1978,0)</f>
        <v>0</v>
      </c>
      <c r="BI1978" s="191">
        <f>IF(N1978="nulová",J1978,0)</f>
        <v>0</v>
      </c>
      <c r="BJ1978" s="17" t="s">
        <v>83</v>
      </c>
      <c r="BK1978" s="191">
        <f>ROUND(I1978*H1978,2)</f>
        <v>0</v>
      </c>
      <c r="BL1978" s="17" t="s">
        <v>144</v>
      </c>
      <c r="BM1978" s="190" t="s">
        <v>2976</v>
      </c>
    </row>
    <row r="1979" spans="1:65" s="2" customFormat="1" ht="39">
      <c r="A1979" s="34"/>
      <c r="B1979" s="35"/>
      <c r="C1979" s="36"/>
      <c r="D1979" s="192" t="s">
        <v>146</v>
      </c>
      <c r="E1979" s="36"/>
      <c r="F1979" s="193" t="s">
        <v>939</v>
      </c>
      <c r="G1979" s="36"/>
      <c r="H1979" s="36"/>
      <c r="I1979" s="194"/>
      <c r="J1979" s="36"/>
      <c r="K1979" s="36"/>
      <c r="L1979" s="39"/>
      <c r="M1979" s="195"/>
      <c r="N1979" s="196"/>
      <c r="O1979" s="71"/>
      <c r="P1979" s="71"/>
      <c r="Q1979" s="71"/>
      <c r="R1979" s="71"/>
      <c r="S1979" s="71"/>
      <c r="T1979" s="72"/>
      <c r="U1979" s="34"/>
      <c r="V1979" s="34"/>
      <c r="W1979" s="34"/>
      <c r="X1979" s="34"/>
      <c r="Y1979" s="34"/>
      <c r="Z1979" s="34"/>
      <c r="AA1979" s="34"/>
      <c r="AB1979" s="34"/>
      <c r="AC1979" s="34"/>
      <c r="AD1979" s="34"/>
      <c r="AE1979" s="34"/>
      <c r="AT1979" s="17" t="s">
        <v>146</v>
      </c>
      <c r="AU1979" s="17" t="s">
        <v>83</v>
      </c>
    </row>
    <row r="1980" spans="1:65" s="12" customFormat="1">
      <c r="B1980" s="197"/>
      <c r="C1980" s="198"/>
      <c r="D1980" s="192" t="s">
        <v>147</v>
      </c>
      <c r="E1980" s="199" t="s">
        <v>1</v>
      </c>
      <c r="F1980" s="200" t="s">
        <v>2977</v>
      </c>
      <c r="G1980" s="198"/>
      <c r="H1980" s="199" t="s">
        <v>1</v>
      </c>
      <c r="I1980" s="201"/>
      <c r="J1980" s="198"/>
      <c r="K1980" s="198"/>
      <c r="L1980" s="202"/>
      <c r="M1980" s="203"/>
      <c r="N1980" s="204"/>
      <c r="O1980" s="204"/>
      <c r="P1980" s="204"/>
      <c r="Q1980" s="204"/>
      <c r="R1980" s="204"/>
      <c r="S1980" s="204"/>
      <c r="T1980" s="205"/>
      <c r="AT1980" s="206" t="s">
        <v>147</v>
      </c>
      <c r="AU1980" s="206" t="s">
        <v>83</v>
      </c>
      <c r="AV1980" s="12" t="s">
        <v>83</v>
      </c>
      <c r="AW1980" s="12" t="s">
        <v>31</v>
      </c>
      <c r="AX1980" s="12" t="s">
        <v>75</v>
      </c>
      <c r="AY1980" s="206" t="s">
        <v>137</v>
      </c>
    </row>
    <row r="1981" spans="1:65" s="13" customFormat="1">
      <c r="B1981" s="207"/>
      <c r="C1981" s="208"/>
      <c r="D1981" s="192" t="s">
        <v>147</v>
      </c>
      <c r="E1981" s="209" t="s">
        <v>1</v>
      </c>
      <c r="F1981" s="210" t="s">
        <v>1498</v>
      </c>
      <c r="G1981" s="208"/>
      <c r="H1981" s="211">
        <v>2</v>
      </c>
      <c r="I1981" s="212"/>
      <c r="J1981" s="208"/>
      <c r="K1981" s="208"/>
      <c r="L1981" s="213"/>
      <c r="M1981" s="214"/>
      <c r="N1981" s="215"/>
      <c r="O1981" s="215"/>
      <c r="P1981" s="215"/>
      <c r="Q1981" s="215"/>
      <c r="R1981" s="215"/>
      <c r="S1981" s="215"/>
      <c r="T1981" s="216"/>
      <c r="AT1981" s="217" t="s">
        <v>147</v>
      </c>
      <c r="AU1981" s="217" t="s">
        <v>83</v>
      </c>
      <c r="AV1981" s="13" t="s">
        <v>85</v>
      </c>
      <c r="AW1981" s="13" t="s">
        <v>31</v>
      </c>
      <c r="AX1981" s="13" t="s">
        <v>75</v>
      </c>
      <c r="AY1981" s="217" t="s">
        <v>137</v>
      </c>
    </row>
    <row r="1982" spans="1:65" s="14" customFormat="1">
      <c r="B1982" s="218"/>
      <c r="C1982" s="219"/>
      <c r="D1982" s="192" t="s">
        <v>147</v>
      </c>
      <c r="E1982" s="220" t="s">
        <v>1</v>
      </c>
      <c r="F1982" s="221" t="s">
        <v>152</v>
      </c>
      <c r="G1982" s="219"/>
      <c r="H1982" s="222">
        <v>2</v>
      </c>
      <c r="I1982" s="223"/>
      <c r="J1982" s="219"/>
      <c r="K1982" s="219"/>
      <c r="L1982" s="224"/>
      <c r="M1982" s="225"/>
      <c r="N1982" s="226"/>
      <c r="O1982" s="226"/>
      <c r="P1982" s="226"/>
      <c r="Q1982" s="226"/>
      <c r="R1982" s="226"/>
      <c r="S1982" s="226"/>
      <c r="T1982" s="227"/>
      <c r="AT1982" s="228" t="s">
        <v>147</v>
      </c>
      <c r="AU1982" s="228" t="s">
        <v>83</v>
      </c>
      <c r="AV1982" s="14" t="s">
        <v>144</v>
      </c>
      <c r="AW1982" s="14" t="s">
        <v>31</v>
      </c>
      <c r="AX1982" s="14" t="s">
        <v>83</v>
      </c>
      <c r="AY1982" s="228" t="s">
        <v>137</v>
      </c>
    </row>
    <row r="1983" spans="1:65" s="2" customFormat="1" ht="21.75" customHeight="1">
      <c r="A1983" s="34"/>
      <c r="B1983" s="35"/>
      <c r="C1983" s="229" t="s">
        <v>1227</v>
      </c>
      <c r="D1983" s="229" t="s">
        <v>678</v>
      </c>
      <c r="E1983" s="230" t="s">
        <v>929</v>
      </c>
      <c r="F1983" s="231" t="s">
        <v>930</v>
      </c>
      <c r="G1983" s="232" t="s">
        <v>156</v>
      </c>
      <c r="H1983" s="233">
        <v>1</v>
      </c>
      <c r="I1983" s="234"/>
      <c r="J1983" s="235">
        <f>ROUND(I1983*H1983,2)</f>
        <v>0</v>
      </c>
      <c r="K1983" s="231" t="s">
        <v>142</v>
      </c>
      <c r="L1983" s="39"/>
      <c r="M1983" s="236" t="s">
        <v>1</v>
      </c>
      <c r="N1983" s="237" t="s">
        <v>40</v>
      </c>
      <c r="O1983" s="71"/>
      <c r="P1983" s="188">
        <f>O1983*H1983</f>
        <v>0</v>
      </c>
      <c r="Q1983" s="188">
        <v>0</v>
      </c>
      <c r="R1983" s="188">
        <f>Q1983*H1983</f>
        <v>0</v>
      </c>
      <c r="S1983" s="188">
        <v>0</v>
      </c>
      <c r="T1983" s="189">
        <f>S1983*H1983</f>
        <v>0</v>
      </c>
      <c r="U1983" s="34"/>
      <c r="V1983" s="34"/>
      <c r="W1983" s="34"/>
      <c r="X1983" s="34"/>
      <c r="Y1983" s="34"/>
      <c r="Z1983" s="34"/>
      <c r="AA1983" s="34"/>
      <c r="AB1983" s="34"/>
      <c r="AC1983" s="34"/>
      <c r="AD1983" s="34"/>
      <c r="AE1983" s="34"/>
      <c r="AR1983" s="190" t="s">
        <v>144</v>
      </c>
      <c r="AT1983" s="190" t="s">
        <v>678</v>
      </c>
      <c r="AU1983" s="190" t="s">
        <v>83</v>
      </c>
      <c r="AY1983" s="17" t="s">
        <v>137</v>
      </c>
      <c r="BE1983" s="191">
        <f>IF(N1983="základní",J1983,0)</f>
        <v>0</v>
      </c>
      <c r="BF1983" s="191">
        <f>IF(N1983="snížená",J1983,0)</f>
        <v>0</v>
      </c>
      <c r="BG1983" s="191">
        <f>IF(N1983="zákl. přenesená",J1983,0)</f>
        <v>0</v>
      </c>
      <c r="BH1983" s="191">
        <f>IF(N1983="sníž. přenesená",J1983,0)</f>
        <v>0</v>
      </c>
      <c r="BI1983" s="191">
        <f>IF(N1983="nulová",J1983,0)</f>
        <v>0</v>
      </c>
      <c r="BJ1983" s="17" t="s">
        <v>83</v>
      </c>
      <c r="BK1983" s="191">
        <f>ROUND(I1983*H1983,2)</f>
        <v>0</v>
      </c>
      <c r="BL1983" s="17" t="s">
        <v>144</v>
      </c>
      <c r="BM1983" s="190" t="s">
        <v>2978</v>
      </c>
    </row>
    <row r="1984" spans="1:65" s="2" customFormat="1" ht="48.75">
      <c r="A1984" s="34"/>
      <c r="B1984" s="35"/>
      <c r="C1984" s="36"/>
      <c r="D1984" s="192" t="s">
        <v>146</v>
      </c>
      <c r="E1984" s="36"/>
      <c r="F1984" s="193" t="s">
        <v>932</v>
      </c>
      <c r="G1984" s="36"/>
      <c r="H1984" s="36"/>
      <c r="I1984" s="194"/>
      <c r="J1984" s="36"/>
      <c r="K1984" s="36"/>
      <c r="L1984" s="39"/>
      <c r="M1984" s="195"/>
      <c r="N1984" s="196"/>
      <c r="O1984" s="71"/>
      <c r="P1984" s="71"/>
      <c r="Q1984" s="71"/>
      <c r="R1984" s="71"/>
      <c r="S1984" s="71"/>
      <c r="T1984" s="72"/>
      <c r="U1984" s="34"/>
      <c r="V1984" s="34"/>
      <c r="W1984" s="34"/>
      <c r="X1984" s="34"/>
      <c r="Y1984" s="34"/>
      <c r="Z1984" s="34"/>
      <c r="AA1984" s="34"/>
      <c r="AB1984" s="34"/>
      <c r="AC1984" s="34"/>
      <c r="AD1984" s="34"/>
      <c r="AE1984" s="34"/>
      <c r="AT1984" s="17" t="s">
        <v>146</v>
      </c>
      <c r="AU1984" s="17" t="s">
        <v>83</v>
      </c>
    </row>
    <row r="1985" spans="1:65" s="12" customFormat="1">
      <c r="B1985" s="197"/>
      <c r="C1985" s="198"/>
      <c r="D1985" s="192" t="s">
        <v>147</v>
      </c>
      <c r="E1985" s="199" t="s">
        <v>1</v>
      </c>
      <c r="F1985" s="200" t="s">
        <v>2979</v>
      </c>
      <c r="G1985" s="198"/>
      <c r="H1985" s="199" t="s">
        <v>1</v>
      </c>
      <c r="I1985" s="201"/>
      <c r="J1985" s="198"/>
      <c r="K1985" s="198"/>
      <c r="L1985" s="202"/>
      <c r="M1985" s="203"/>
      <c r="N1985" s="204"/>
      <c r="O1985" s="204"/>
      <c r="P1985" s="204"/>
      <c r="Q1985" s="204"/>
      <c r="R1985" s="204"/>
      <c r="S1985" s="204"/>
      <c r="T1985" s="205"/>
      <c r="AT1985" s="206" t="s">
        <v>147</v>
      </c>
      <c r="AU1985" s="206" t="s">
        <v>83</v>
      </c>
      <c r="AV1985" s="12" t="s">
        <v>83</v>
      </c>
      <c r="AW1985" s="12" t="s">
        <v>31</v>
      </c>
      <c r="AX1985" s="12" t="s">
        <v>75</v>
      </c>
      <c r="AY1985" s="206" t="s">
        <v>137</v>
      </c>
    </row>
    <row r="1986" spans="1:65" s="13" customFormat="1">
      <c r="B1986" s="207"/>
      <c r="C1986" s="208"/>
      <c r="D1986" s="192" t="s">
        <v>147</v>
      </c>
      <c r="E1986" s="209" t="s">
        <v>1</v>
      </c>
      <c r="F1986" s="210" t="s">
        <v>83</v>
      </c>
      <c r="G1986" s="208"/>
      <c r="H1986" s="211">
        <v>1</v>
      </c>
      <c r="I1986" s="212"/>
      <c r="J1986" s="208"/>
      <c r="K1986" s="208"/>
      <c r="L1986" s="213"/>
      <c r="M1986" s="214"/>
      <c r="N1986" s="215"/>
      <c r="O1986" s="215"/>
      <c r="P1986" s="215"/>
      <c r="Q1986" s="215"/>
      <c r="R1986" s="215"/>
      <c r="S1986" s="215"/>
      <c r="T1986" s="216"/>
      <c r="AT1986" s="217" t="s">
        <v>147</v>
      </c>
      <c r="AU1986" s="217" t="s">
        <v>83</v>
      </c>
      <c r="AV1986" s="13" t="s">
        <v>85</v>
      </c>
      <c r="AW1986" s="13" t="s">
        <v>31</v>
      </c>
      <c r="AX1986" s="13" t="s">
        <v>75</v>
      </c>
      <c r="AY1986" s="217" t="s">
        <v>137</v>
      </c>
    </row>
    <row r="1987" spans="1:65" s="14" customFormat="1">
      <c r="B1987" s="218"/>
      <c r="C1987" s="219"/>
      <c r="D1987" s="192" t="s">
        <v>147</v>
      </c>
      <c r="E1987" s="220" t="s">
        <v>1</v>
      </c>
      <c r="F1987" s="221" t="s">
        <v>152</v>
      </c>
      <c r="G1987" s="219"/>
      <c r="H1987" s="222">
        <v>1</v>
      </c>
      <c r="I1987" s="223"/>
      <c r="J1987" s="219"/>
      <c r="K1987" s="219"/>
      <c r="L1987" s="224"/>
      <c r="M1987" s="225"/>
      <c r="N1987" s="226"/>
      <c r="O1987" s="226"/>
      <c r="P1987" s="226"/>
      <c r="Q1987" s="226"/>
      <c r="R1987" s="226"/>
      <c r="S1987" s="226"/>
      <c r="T1987" s="227"/>
      <c r="AT1987" s="228" t="s">
        <v>147</v>
      </c>
      <c r="AU1987" s="228" t="s">
        <v>83</v>
      </c>
      <c r="AV1987" s="14" t="s">
        <v>144</v>
      </c>
      <c r="AW1987" s="14" t="s">
        <v>31</v>
      </c>
      <c r="AX1987" s="14" t="s">
        <v>83</v>
      </c>
      <c r="AY1987" s="228" t="s">
        <v>137</v>
      </c>
    </row>
    <row r="1988" spans="1:65" s="2" customFormat="1" ht="21.75" customHeight="1">
      <c r="A1988" s="34"/>
      <c r="B1988" s="35"/>
      <c r="C1988" s="229" t="s">
        <v>1237</v>
      </c>
      <c r="D1988" s="229" t="s">
        <v>678</v>
      </c>
      <c r="E1988" s="230" t="s">
        <v>1764</v>
      </c>
      <c r="F1988" s="231" t="s">
        <v>1765</v>
      </c>
      <c r="G1988" s="232" t="s">
        <v>156</v>
      </c>
      <c r="H1988" s="233">
        <v>6</v>
      </c>
      <c r="I1988" s="234"/>
      <c r="J1988" s="235">
        <f>ROUND(I1988*H1988,2)</f>
        <v>0</v>
      </c>
      <c r="K1988" s="231" t="s">
        <v>142</v>
      </c>
      <c r="L1988" s="39"/>
      <c r="M1988" s="236" t="s">
        <v>1</v>
      </c>
      <c r="N1988" s="237" t="s">
        <v>40</v>
      </c>
      <c r="O1988" s="71"/>
      <c r="P1988" s="188">
        <f>O1988*H1988</f>
        <v>0</v>
      </c>
      <c r="Q1988" s="188">
        <v>0</v>
      </c>
      <c r="R1988" s="188">
        <f>Q1988*H1988</f>
        <v>0</v>
      </c>
      <c r="S1988" s="188">
        <v>0</v>
      </c>
      <c r="T1988" s="189">
        <f>S1988*H1988</f>
        <v>0</v>
      </c>
      <c r="U1988" s="34"/>
      <c r="V1988" s="34"/>
      <c r="W1988" s="34"/>
      <c r="X1988" s="34"/>
      <c r="Y1988" s="34"/>
      <c r="Z1988" s="34"/>
      <c r="AA1988" s="34"/>
      <c r="AB1988" s="34"/>
      <c r="AC1988" s="34"/>
      <c r="AD1988" s="34"/>
      <c r="AE1988" s="34"/>
      <c r="AR1988" s="190" t="s">
        <v>144</v>
      </c>
      <c r="AT1988" s="190" t="s">
        <v>678</v>
      </c>
      <c r="AU1988" s="190" t="s">
        <v>83</v>
      </c>
      <c r="AY1988" s="17" t="s">
        <v>137</v>
      </c>
      <c r="BE1988" s="191">
        <f>IF(N1988="základní",J1988,0)</f>
        <v>0</v>
      </c>
      <c r="BF1988" s="191">
        <f>IF(N1988="snížená",J1988,0)</f>
        <v>0</v>
      </c>
      <c r="BG1988" s="191">
        <f>IF(N1988="zákl. přenesená",J1988,0)</f>
        <v>0</v>
      </c>
      <c r="BH1988" s="191">
        <f>IF(N1988="sníž. přenesená",J1988,0)</f>
        <v>0</v>
      </c>
      <c r="BI1988" s="191">
        <f>IF(N1988="nulová",J1988,0)</f>
        <v>0</v>
      </c>
      <c r="BJ1988" s="17" t="s">
        <v>83</v>
      </c>
      <c r="BK1988" s="191">
        <f>ROUND(I1988*H1988,2)</f>
        <v>0</v>
      </c>
      <c r="BL1988" s="17" t="s">
        <v>144</v>
      </c>
      <c r="BM1988" s="190" t="s">
        <v>2980</v>
      </c>
    </row>
    <row r="1989" spans="1:65" s="2" customFormat="1" ht="39">
      <c r="A1989" s="34"/>
      <c r="B1989" s="35"/>
      <c r="C1989" s="36"/>
      <c r="D1989" s="192" t="s">
        <v>146</v>
      </c>
      <c r="E1989" s="36"/>
      <c r="F1989" s="193" t="s">
        <v>1767</v>
      </c>
      <c r="G1989" s="36"/>
      <c r="H1989" s="36"/>
      <c r="I1989" s="194"/>
      <c r="J1989" s="36"/>
      <c r="K1989" s="36"/>
      <c r="L1989" s="39"/>
      <c r="M1989" s="195"/>
      <c r="N1989" s="196"/>
      <c r="O1989" s="71"/>
      <c r="P1989" s="71"/>
      <c r="Q1989" s="71"/>
      <c r="R1989" s="71"/>
      <c r="S1989" s="71"/>
      <c r="T1989" s="72"/>
      <c r="U1989" s="34"/>
      <c r="V1989" s="34"/>
      <c r="W1989" s="34"/>
      <c r="X1989" s="34"/>
      <c r="Y1989" s="34"/>
      <c r="Z1989" s="34"/>
      <c r="AA1989" s="34"/>
      <c r="AB1989" s="34"/>
      <c r="AC1989" s="34"/>
      <c r="AD1989" s="34"/>
      <c r="AE1989" s="34"/>
      <c r="AT1989" s="17" t="s">
        <v>146</v>
      </c>
      <c r="AU1989" s="17" t="s">
        <v>83</v>
      </c>
    </row>
    <row r="1990" spans="1:65" s="12" customFormat="1">
      <c r="B1990" s="197"/>
      <c r="C1990" s="198"/>
      <c r="D1990" s="192" t="s">
        <v>147</v>
      </c>
      <c r="E1990" s="199" t="s">
        <v>1</v>
      </c>
      <c r="F1990" s="200" t="s">
        <v>2589</v>
      </c>
      <c r="G1990" s="198"/>
      <c r="H1990" s="199" t="s">
        <v>1</v>
      </c>
      <c r="I1990" s="201"/>
      <c r="J1990" s="198"/>
      <c r="K1990" s="198"/>
      <c r="L1990" s="202"/>
      <c r="M1990" s="203"/>
      <c r="N1990" s="204"/>
      <c r="O1990" s="204"/>
      <c r="P1990" s="204"/>
      <c r="Q1990" s="204"/>
      <c r="R1990" s="204"/>
      <c r="S1990" s="204"/>
      <c r="T1990" s="205"/>
      <c r="AT1990" s="206" t="s">
        <v>147</v>
      </c>
      <c r="AU1990" s="206" t="s">
        <v>83</v>
      </c>
      <c r="AV1990" s="12" t="s">
        <v>83</v>
      </c>
      <c r="AW1990" s="12" t="s">
        <v>31</v>
      </c>
      <c r="AX1990" s="12" t="s">
        <v>75</v>
      </c>
      <c r="AY1990" s="206" t="s">
        <v>137</v>
      </c>
    </row>
    <row r="1991" spans="1:65" s="13" customFormat="1">
      <c r="B1991" s="207"/>
      <c r="C1991" s="208"/>
      <c r="D1991" s="192" t="s">
        <v>147</v>
      </c>
      <c r="E1991" s="209" t="s">
        <v>1</v>
      </c>
      <c r="F1991" s="210" t="s">
        <v>2590</v>
      </c>
      <c r="G1991" s="208"/>
      <c r="H1991" s="211">
        <v>6</v>
      </c>
      <c r="I1991" s="212"/>
      <c r="J1991" s="208"/>
      <c r="K1991" s="208"/>
      <c r="L1991" s="213"/>
      <c r="M1991" s="214"/>
      <c r="N1991" s="215"/>
      <c r="O1991" s="215"/>
      <c r="P1991" s="215"/>
      <c r="Q1991" s="215"/>
      <c r="R1991" s="215"/>
      <c r="S1991" s="215"/>
      <c r="T1991" s="216"/>
      <c r="AT1991" s="217" t="s">
        <v>147</v>
      </c>
      <c r="AU1991" s="217" t="s">
        <v>83</v>
      </c>
      <c r="AV1991" s="13" t="s">
        <v>85</v>
      </c>
      <c r="AW1991" s="13" t="s">
        <v>31</v>
      </c>
      <c r="AX1991" s="13" t="s">
        <v>75</v>
      </c>
      <c r="AY1991" s="217" t="s">
        <v>137</v>
      </c>
    </row>
    <row r="1992" spans="1:65" s="14" customFormat="1">
      <c r="B1992" s="218"/>
      <c r="C1992" s="219"/>
      <c r="D1992" s="192" t="s">
        <v>147</v>
      </c>
      <c r="E1992" s="220" t="s">
        <v>1</v>
      </c>
      <c r="F1992" s="221" t="s">
        <v>152</v>
      </c>
      <c r="G1992" s="219"/>
      <c r="H1992" s="222">
        <v>6</v>
      </c>
      <c r="I1992" s="223"/>
      <c r="J1992" s="219"/>
      <c r="K1992" s="219"/>
      <c r="L1992" s="224"/>
      <c r="M1992" s="225"/>
      <c r="N1992" s="226"/>
      <c r="O1992" s="226"/>
      <c r="P1992" s="226"/>
      <c r="Q1992" s="226"/>
      <c r="R1992" s="226"/>
      <c r="S1992" s="226"/>
      <c r="T1992" s="227"/>
      <c r="AT1992" s="228" t="s">
        <v>147</v>
      </c>
      <c r="AU1992" s="228" t="s">
        <v>83</v>
      </c>
      <c r="AV1992" s="14" t="s">
        <v>144</v>
      </c>
      <c r="AW1992" s="14" t="s">
        <v>31</v>
      </c>
      <c r="AX1992" s="14" t="s">
        <v>83</v>
      </c>
      <c r="AY1992" s="228" t="s">
        <v>137</v>
      </c>
    </row>
    <row r="1993" spans="1:65" s="2" customFormat="1" ht="16.5" customHeight="1">
      <c r="A1993" s="34"/>
      <c r="B1993" s="35"/>
      <c r="C1993" s="229" t="s">
        <v>1244</v>
      </c>
      <c r="D1993" s="229" t="s">
        <v>678</v>
      </c>
      <c r="E1993" s="230" t="s">
        <v>960</v>
      </c>
      <c r="F1993" s="231" t="s">
        <v>961</v>
      </c>
      <c r="G1993" s="232" t="s">
        <v>156</v>
      </c>
      <c r="H1993" s="233">
        <v>3</v>
      </c>
      <c r="I1993" s="234"/>
      <c r="J1993" s="235">
        <f>ROUND(I1993*H1993,2)</f>
        <v>0</v>
      </c>
      <c r="K1993" s="231" t="s">
        <v>142</v>
      </c>
      <c r="L1993" s="39"/>
      <c r="M1993" s="236" t="s">
        <v>1</v>
      </c>
      <c r="N1993" s="237" t="s">
        <v>40</v>
      </c>
      <c r="O1993" s="71"/>
      <c r="P1993" s="188">
        <f>O1993*H1993</f>
        <v>0</v>
      </c>
      <c r="Q1993" s="188">
        <v>0</v>
      </c>
      <c r="R1993" s="188">
        <f>Q1993*H1993</f>
        <v>0</v>
      </c>
      <c r="S1993" s="188">
        <v>0</v>
      </c>
      <c r="T1993" s="189">
        <f>S1993*H1993</f>
        <v>0</v>
      </c>
      <c r="U1993" s="34"/>
      <c r="V1993" s="34"/>
      <c r="W1993" s="34"/>
      <c r="X1993" s="34"/>
      <c r="Y1993" s="34"/>
      <c r="Z1993" s="34"/>
      <c r="AA1993" s="34"/>
      <c r="AB1993" s="34"/>
      <c r="AC1993" s="34"/>
      <c r="AD1993" s="34"/>
      <c r="AE1993" s="34"/>
      <c r="AR1993" s="190" t="s">
        <v>144</v>
      </c>
      <c r="AT1993" s="190" t="s">
        <v>678</v>
      </c>
      <c r="AU1993" s="190" t="s">
        <v>83</v>
      </c>
      <c r="AY1993" s="17" t="s">
        <v>137</v>
      </c>
      <c r="BE1993" s="191">
        <f>IF(N1993="základní",J1993,0)</f>
        <v>0</v>
      </c>
      <c r="BF1993" s="191">
        <f>IF(N1993="snížená",J1993,0)</f>
        <v>0</v>
      </c>
      <c r="BG1993" s="191">
        <f>IF(N1993="zákl. přenesená",J1993,0)</f>
        <v>0</v>
      </c>
      <c r="BH1993" s="191">
        <f>IF(N1993="sníž. přenesená",J1993,0)</f>
        <v>0</v>
      </c>
      <c r="BI1993" s="191">
        <f>IF(N1993="nulová",J1993,0)</f>
        <v>0</v>
      </c>
      <c r="BJ1993" s="17" t="s">
        <v>83</v>
      </c>
      <c r="BK1993" s="191">
        <f>ROUND(I1993*H1993,2)</f>
        <v>0</v>
      </c>
      <c r="BL1993" s="17" t="s">
        <v>144</v>
      </c>
      <c r="BM1993" s="190" t="s">
        <v>2981</v>
      </c>
    </row>
    <row r="1994" spans="1:65" s="2" customFormat="1" ht="39">
      <c r="A1994" s="34"/>
      <c r="B1994" s="35"/>
      <c r="C1994" s="36"/>
      <c r="D1994" s="192" t="s">
        <v>146</v>
      </c>
      <c r="E1994" s="36"/>
      <c r="F1994" s="193" t="s">
        <v>963</v>
      </c>
      <c r="G1994" s="36"/>
      <c r="H1994" s="36"/>
      <c r="I1994" s="194"/>
      <c r="J1994" s="36"/>
      <c r="K1994" s="36"/>
      <c r="L1994" s="39"/>
      <c r="M1994" s="195"/>
      <c r="N1994" s="196"/>
      <c r="O1994" s="71"/>
      <c r="P1994" s="71"/>
      <c r="Q1994" s="71"/>
      <c r="R1994" s="71"/>
      <c r="S1994" s="71"/>
      <c r="T1994" s="72"/>
      <c r="U1994" s="34"/>
      <c r="V1994" s="34"/>
      <c r="W1994" s="34"/>
      <c r="X1994" s="34"/>
      <c r="Y1994" s="34"/>
      <c r="Z1994" s="34"/>
      <c r="AA1994" s="34"/>
      <c r="AB1994" s="34"/>
      <c r="AC1994" s="34"/>
      <c r="AD1994" s="34"/>
      <c r="AE1994" s="34"/>
      <c r="AT1994" s="17" t="s">
        <v>146</v>
      </c>
      <c r="AU1994" s="17" t="s">
        <v>83</v>
      </c>
    </row>
    <row r="1995" spans="1:65" s="13" customFormat="1">
      <c r="B1995" s="207"/>
      <c r="C1995" s="208"/>
      <c r="D1995" s="192" t="s">
        <v>147</v>
      </c>
      <c r="E1995" s="209" t="s">
        <v>1</v>
      </c>
      <c r="F1995" s="210" t="s">
        <v>136</v>
      </c>
      <c r="G1995" s="208"/>
      <c r="H1995" s="211">
        <v>3</v>
      </c>
      <c r="I1995" s="212"/>
      <c r="J1995" s="208"/>
      <c r="K1995" s="208"/>
      <c r="L1995" s="213"/>
      <c r="M1995" s="214"/>
      <c r="N1995" s="215"/>
      <c r="O1995" s="215"/>
      <c r="P1995" s="215"/>
      <c r="Q1995" s="215"/>
      <c r="R1995" s="215"/>
      <c r="S1995" s="215"/>
      <c r="T1995" s="216"/>
      <c r="AT1995" s="217" t="s">
        <v>147</v>
      </c>
      <c r="AU1995" s="217" t="s">
        <v>83</v>
      </c>
      <c r="AV1995" s="13" t="s">
        <v>85</v>
      </c>
      <c r="AW1995" s="13" t="s">
        <v>31</v>
      </c>
      <c r="AX1995" s="13" t="s">
        <v>75</v>
      </c>
      <c r="AY1995" s="217" t="s">
        <v>137</v>
      </c>
    </row>
    <row r="1996" spans="1:65" s="14" customFormat="1">
      <c r="B1996" s="218"/>
      <c r="C1996" s="219"/>
      <c r="D1996" s="192" t="s">
        <v>147</v>
      </c>
      <c r="E1996" s="220" t="s">
        <v>1</v>
      </c>
      <c r="F1996" s="221" t="s">
        <v>152</v>
      </c>
      <c r="G1996" s="219"/>
      <c r="H1996" s="222">
        <v>3</v>
      </c>
      <c r="I1996" s="223"/>
      <c r="J1996" s="219"/>
      <c r="K1996" s="219"/>
      <c r="L1996" s="224"/>
      <c r="M1996" s="225"/>
      <c r="N1996" s="226"/>
      <c r="O1996" s="226"/>
      <c r="P1996" s="226"/>
      <c r="Q1996" s="226"/>
      <c r="R1996" s="226"/>
      <c r="S1996" s="226"/>
      <c r="T1996" s="227"/>
      <c r="AT1996" s="228" t="s">
        <v>147</v>
      </c>
      <c r="AU1996" s="228" t="s">
        <v>83</v>
      </c>
      <c r="AV1996" s="14" t="s">
        <v>144</v>
      </c>
      <c r="AW1996" s="14" t="s">
        <v>31</v>
      </c>
      <c r="AX1996" s="14" t="s">
        <v>83</v>
      </c>
      <c r="AY1996" s="228" t="s">
        <v>137</v>
      </c>
    </row>
    <row r="1997" spans="1:65" s="2" customFormat="1" ht="37.9" customHeight="1">
      <c r="A1997" s="34"/>
      <c r="B1997" s="35"/>
      <c r="C1997" s="229" t="s">
        <v>1249</v>
      </c>
      <c r="D1997" s="229" t="s">
        <v>678</v>
      </c>
      <c r="E1997" s="230" t="s">
        <v>2272</v>
      </c>
      <c r="F1997" s="231" t="s">
        <v>2273</v>
      </c>
      <c r="G1997" s="232" t="s">
        <v>141</v>
      </c>
      <c r="H1997" s="233">
        <v>46.2</v>
      </c>
      <c r="I1997" s="234"/>
      <c r="J1997" s="235">
        <f>ROUND(I1997*H1997,2)</f>
        <v>0</v>
      </c>
      <c r="K1997" s="231" t="s">
        <v>142</v>
      </c>
      <c r="L1997" s="39"/>
      <c r="M1997" s="236" t="s">
        <v>1</v>
      </c>
      <c r="N1997" s="237" t="s">
        <v>40</v>
      </c>
      <c r="O1997" s="71"/>
      <c r="P1997" s="188">
        <f>O1997*H1997</f>
        <v>0</v>
      </c>
      <c r="Q1997" s="188">
        <v>0</v>
      </c>
      <c r="R1997" s="188">
        <f>Q1997*H1997</f>
        <v>0</v>
      </c>
      <c r="S1997" s="188">
        <v>0</v>
      </c>
      <c r="T1997" s="189">
        <f>S1997*H1997</f>
        <v>0</v>
      </c>
      <c r="U1997" s="34"/>
      <c r="V1997" s="34"/>
      <c r="W1997" s="34"/>
      <c r="X1997" s="34"/>
      <c r="Y1997" s="34"/>
      <c r="Z1997" s="34"/>
      <c r="AA1997" s="34"/>
      <c r="AB1997" s="34"/>
      <c r="AC1997" s="34"/>
      <c r="AD1997" s="34"/>
      <c r="AE1997" s="34"/>
      <c r="AR1997" s="190" t="s">
        <v>144</v>
      </c>
      <c r="AT1997" s="190" t="s">
        <v>678</v>
      </c>
      <c r="AU1997" s="190" t="s">
        <v>83</v>
      </c>
      <c r="AY1997" s="17" t="s">
        <v>137</v>
      </c>
      <c r="BE1997" s="191">
        <f>IF(N1997="základní",J1997,0)</f>
        <v>0</v>
      </c>
      <c r="BF1997" s="191">
        <f>IF(N1997="snížená",J1997,0)</f>
        <v>0</v>
      </c>
      <c r="BG1997" s="191">
        <f>IF(N1997="zákl. přenesená",J1997,0)</f>
        <v>0</v>
      </c>
      <c r="BH1997" s="191">
        <f>IF(N1997="sníž. přenesená",J1997,0)</f>
        <v>0</v>
      </c>
      <c r="BI1997" s="191">
        <f>IF(N1997="nulová",J1997,0)</f>
        <v>0</v>
      </c>
      <c r="BJ1997" s="17" t="s">
        <v>83</v>
      </c>
      <c r="BK1997" s="191">
        <f>ROUND(I1997*H1997,2)</f>
        <v>0</v>
      </c>
      <c r="BL1997" s="17" t="s">
        <v>144</v>
      </c>
      <c r="BM1997" s="190" t="s">
        <v>2982</v>
      </c>
    </row>
    <row r="1998" spans="1:65" s="2" customFormat="1" ht="39">
      <c r="A1998" s="34"/>
      <c r="B1998" s="35"/>
      <c r="C1998" s="36"/>
      <c r="D1998" s="192" t="s">
        <v>146</v>
      </c>
      <c r="E1998" s="36"/>
      <c r="F1998" s="193" t="s">
        <v>2275</v>
      </c>
      <c r="G1998" s="36"/>
      <c r="H1998" s="36"/>
      <c r="I1998" s="194"/>
      <c r="J1998" s="36"/>
      <c r="K1998" s="36"/>
      <c r="L1998" s="39"/>
      <c r="M1998" s="195"/>
      <c r="N1998" s="196"/>
      <c r="O1998" s="71"/>
      <c r="P1998" s="71"/>
      <c r="Q1998" s="71"/>
      <c r="R1998" s="71"/>
      <c r="S1998" s="71"/>
      <c r="T1998" s="72"/>
      <c r="U1998" s="34"/>
      <c r="V1998" s="34"/>
      <c r="W1998" s="34"/>
      <c r="X1998" s="34"/>
      <c r="Y1998" s="34"/>
      <c r="Z1998" s="34"/>
      <c r="AA1998" s="34"/>
      <c r="AB1998" s="34"/>
      <c r="AC1998" s="34"/>
      <c r="AD1998" s="34"/>
      <c r="AE1998" s="34"/>
      <c r="AT1998" s="17" t="s">
        <v>146</v>
      </c>
      <c r="AU1998" s="17" t="s">
        <v>83</v>
      </c>
    </row>
    <row r="1999" spans="1:65" s="12" customFormat="1">
      <c r="B1999" s="197"/>
      <c r="C1999" s="198"/>
      <c r="D1999" s="192" t="s">
        <v>147</v>
      </c>
      <c r="E1999" s="199" t="s">
        <v>1</v>
      </c>
      <c r="F1999" s="200" t="s">
        <v>2405</v>
      </c>
      <c r="G1999" s="198"/>
      <c r="H1999" s="199" t="s">
        <v>1</v>
      </c>
      <c r="I1999" s="201"/>
      <c r="J1999" s="198"/>
      <c r="K1999" s="198"/>
      <c r="L1999" s="202"/>
      <c r="M1999" s="203"/>
      <c r="N1999" s="204"/>
      <c r="O1999" s="204"/>
      <c r="P1999" s="204"/>
      <c r="Q1999" s="204"/>
      <c r="R1999" s="204"/>
      <c r="S1999" s="204"/>
      <c r="T1999" s="205"/>
      <c r="AT1999" s="206" t="s">
        <v>147</v>
      </c>
      <c r="AU1999" s="206" t="s">
        <v>83</v>
      </c>
      <c r="AV1999" s="12" t="s">
        <v>83</v>
      </c>
      <c r="AW1999" s="12" t="s">
        <v>31</v>
      </c>
      <c r="AX1999" s="12" t="s">
        <v>75</v>
      </c>
      <c r="AY1999" s="206" t="s">
        <v>137</v>
      </c>
    </row>
    <row r="2000" spans="1:65" s="13" customFormat="1">
      <c r="B2000" s="207"/>
      <c r="C2000" s="208"/>
      <c r="D2000" s="192" t="s">
        <v>147</v>
      </c>
      <c r="E2000" s="209" t="s">
        <v>1</v>
      </c>
      <c r="F2000" s="210" t="s">
        <v>2634</v>
      </c>
      <c r="G2000" s="208"/>
      <c r="H2000" s="211">
        <v>21.6</v>
      </c>
      <c r="I2000" s="212"/>
      <c r="J2000" s="208"/>
      <c r="K2000" s="208"/>
      <c r="L2000" s="213"/>
      <c r="M2000" s="214"/>
      <c r="N2000" s="215"/>
      <c r="O2000" s="215"/>
      <c r="P2000" s="215"/>
      <c r="Q2000" s="215"/>
      <c r="R2000" s="215"/>
      <c r="S2000" s="215"/>
      <c r="T2000" s="216"/>
      <c r="AT2000" s="217" t="s">
        <v>147</v>
      </c>
      <c r="AU2000" s="217" t="s">
        <v>83</v>
      </c>
      <c r="AV2000" s="13" t="s">
        <v>85</v>
      </c>
      <c r="AW2000" s="13" t="s">
        <v>31</v>
      </c>
      <c r="AX2000" s="13" t="s">
        <v>75</v>
      </c>
      <c r="AY2000" s="217" t="s">
        <v>137</v>
      </c>
    </row>
    <row r="2001" spans="1:65" s="12" customFormat="1">
      <c r="B2001" s="197"/>
      <c r="C2001" s="198"/>
      <c r="D2001" s="192" t="s">
        <v>147</v>
      </c>
      <c r="E2001" s="199" t="s">
        <v>1</v>
      </c>
      <c r="F2001" s="200" t="s">
        <v>2983</v>
      </c>
      <c r="G2001" s="198"/>
      <c r="H2001" s="199" t="s">
        <v>1</v>
      </c>
      <c r="I2001" s="201"/>
      <c r="J2001" s="198"/>
      <c r="K2001" s="198"/>
      <c r="L2001" s="202"/>
      <c r="M2001" s="203"/>
      <c r="N2001" s="204"/>
      <c r="O2001" s="204"/>
      <c r="P2001" s="204"/>
      <c r="Q2001" s="204"/>
      <c r="R2001" s="204"/>
      <c r="S2001" s="204"/>
      <c r="T2001" s="205"/>
      <c r="AT2001" s="206" t="s">
        <v>147</v>
      </c>
      <c r="AU2001" s="206" t="s">
        <v>83</v>
      </c>
      <c r="AV2001" s="12" t="s">
        <v>83</v>
      </c>
      <c r="AW2001" s="12" t="s">
        <v>31</v>
      </c>
      <c r="AX2001" s="12" t="s">
        <v>75</v>
      </c>
      <c r="AY2001" s="206" t="s">
        <v>137</v>
      </c>
    </row>
    <row r="2002" spans="1:65" s="13" customFormat="1">
      <c r="B2002" s="207"/>
      <c r="C2002" s="208"/>
      <c r="D2002" s="192" t="s">
        <v>147</v>
      </c>
      <c r="E2002" s="209" t="s">
        <v>1</v>
      </c>
      <c r="F2002" s="210" t="s">
        <v>2984</v>
      </c>
      <c r="G2002" s="208"/>
      <c r="H2002" s="211">
        <v>24.6</v>
      </c>
      <c r="I2002" s="212"/>
      <c r="J2002" s="208"/>
      <c r="K2002" s="208"/>
      <c r="L2002" s="213"/>
      <c r="M2002" s="214"/>
      <c r="N2002" s="215"/>
      <c r="O2002" s="215"/>
      <c r="P2002" s="215"/>
      <c r="Q2002" s="215"/>
      <c r="R2002" s="215"/>
      <c r="S2002" s="215"/>
      <c r="T2002" s="216"/>
      <c r="AT2002" s="217" t="s">
        <v>147</v>
      </c>
      <c r="AU2002" s="217" t="s">
        <v>83</v>
      </c>
      <c r="AV2002" s="13" t="s">
        <v>85</v>
      </c>
      <c r="AW2002" s="13" t="s">
        <v>31</v>
      </c>
      <c r="AX2002" s="13" t="s">
        <v>75</v>
      </c>
      <c r="AY2002" s="217" t="s">
        <v>137</v>
      </c>
    </row>
    <row r="2003" spans="1:65" s="14" customFormat="1">
      <c r="B2003" s="218"/>
      <c r="C2003" s="219"/>
      <c r="D2003" s="192" t="s">
        <v>147</v>
      </c>
      <c r="E2003" s="220" t="s">
        <v>1</v>
      </c>
      <c r="F2003" s="221" t="s">
        <v>152</v>
      </c>
      <c r="G2003" s="219"/>
      <c r="H2003" s="222">
        <v>46.2</v>
      </c>
      <c r="I2003" s="223"/>
      <c r="J2003" s="219"/>
      <c r="K2003" s="219"/>
      <c r="L2003" s="224"/>
      <c r="M2003" s="225"/>
      <c r="N2003" s="226"/>
      <c r="O2003" s="226"/>
      <c r="P2003" s="226"/>
      <c r="Q2003" s="226"/>
      <c r="R2003" s="226"/>
      <c r="S2003" s="226"/>
      <c r="T2003" s="227"/>
      <c r="AT2003" s="228" t="s">
        <v>147</v>
      </c>
      <c r="AU2003" s="228" t="s">
        <v>83</v>
      </c>
      <c r="AV2003" s="14" t="s">
        <v>144</v>
      </c>
      <c r="AW2003" s="14" t="s">
        <v>31</v>
      </c>
      <c r="AX2003" s="14" t="s">
        <v>83</v>
      </c>
      <c r="AY2003" s="228" t="s">
        <v>137</v>
      </c>
    </row>
    <row r="2004" spans="1:65" s="2" customFormat="1" ht="37.9" customHeight="1">
      <c r="A2004" s="34"/>
      <c r="B2004" s="35"/>
      <c r="C2004" s="229" t="s">
        <v>1259</v>
      </c>
      <c r="D2004" s="229" t="s">
        <v>678</v>
      </c>
      <c r="E2004" s="230" t="s">
        <v>988</v>
      </c>
      <c r="F2004" s="231" t="s">
        <v>989</v>
      </c>
      <c r="G2004" s="232" t="s">
        <v>141</v>
      </c>
      <c r="H2004" s="233">
        <v>46.2</v>
      </c>
      <c r="I2004" s="234"/>
      <c r="J2004" s="235">
        <f>ROUND(I2004*H2004,2)</f>
        <v>0</v>
      </c>
      <c r="K2004" s="231" t="s">
        <v>142</v>
      </c>
      <c r="L2004" s="39"/>
      <c r="M2004" s="236" t="s">
        <v>1</v>
      </c>
      <c r="N2004" s="237" t="s">
        <v>40</v>
      </c>
      <c r="O2004" s="71"/>
      <c r="P2004" s="188">
        <f>O2004*H2004</f>
        <v>0</v>
      </c>
      <c r="Q2004" s="188">
        <v>0</v>
      </c>
      <c r="R2004" s="188">
        <f>Q2004*H2004</f>
        <v>0</v>
      </c>
      <c r="S2004" s="188">
        <v>0</v>
      </c>
      <c r="T2004" s="189">
        <f>S2004*H2004</f>
        <v>0</v>
      </c>
      <c r="U2004" s="34"/>
      <c r="V2004" s="34"/>
      <c r="W2004" s="34"/>
      <c r="X2004" s="34"/>
      <c r="Y2004" s="34"/>
      <c r="Z2004" s="34"/>
      <c r="AA2004" s="34"/>
      <c r="AB2004" s="34"/>
      <c r="AC2004" s="34"/>
      <c r="AD2004" s="34"/>
      <c r="AE2004" s="34"/>
      <c r="AR2004" s="190" t="s">
        <v>144</v>
      </c>
      <c r="AT2004" s="190" t="s">
        <v>678</v>
      </c>
      <c r="AU2004" s="190" t="s">
        <v>83</v>
      </c>
      <c r="AY2004" s="17" t="s">
        <v>137</v>
      </c>
      <c r="BE2004" s="191">
        <f>IF(N2004="základní",J2004,0)</f>
        <v>0</v>
      </c>
      <c r="BF2004" s="191">
        <f>IF(N2004="snížená",J2004,0)</f>
        <v>0</v>
      </c>
      <c r="BG2004" s="191">
        <f>IF(N2004="zákl. přenesená",J2004,0)</f>
        <v>0</v>
      </c>
      <c r="BH2004" s="191">
        <f>IF(N2004="sníž. přenesená",J2004,0)</f>
        <v>0</v>
      </c>
      <c r="BI2004" s="191">
        <f>IF(N2004="nulová",J2004,0)</f>
        <v>0</v>
      </c>
      <c r="BJ2004" s="17" t="s">
        <v>83</v>
      </c>
      <c r="BK2004" s="191">
        <f>ROUND(I2004*H2004,2)</f>
        <v>0</v>
      </c>
      <c r="BL2004" s="17" t="s">
        <v>144</v>
      </c>
      <c r="BM2004" s="190" t="s">
        <v>2985</v>
      </c>
    </row>
    <row r="2005" spans="1:65" s="2" customFormat="1" ht="39">
      <c r="A2005" s="34"/>
      <c r="B2005" s="35"/>
      <c r="C2005" s="36"/>
      <c r="D2005" s="192" t="s">
        <v>146</v>
      </c>
      <c r="E2005" s="36"/>
      <c r="F2005" s="193" t="s">
        <v>991</v>
      </c>
      <c r="G2005" s="36"/>
      <c r="H2005" s="36"/>
      <c r="I2005" s="194"/>
      <c r="J2005" s="36"/>
      <c r="K2005" s="36"/>
      <c r="L2005" s="39"/>
      <c r="M2005" s="195"/>
      <c r="N2005" s="196"/>
      <c r="O2005" s="71"/>
      <c r="P2005" s="71"/>
      <c r="Q2005" s="71"/>
      <c r="R2005" s="71"/>
      <c r="S2005" s="71"/>
      <c r="T2005" s="72"/>
      <c r="U2005" s="34"/>
      <c r="V2005" s="34"/>
      <c r="W2005" s="34"/>
      <c r="X2005" s="34"/>
      <c r="Y2005" s="34"/>
      <c r="Z2005" s="34"/>
      <c r="AA2005" s="34"/>
      <c r="AB2005" s="34"/>
      <c r="AC2005" s="34"/>
      <c r="AD2005" s="34"/>
      <c r="AE2005" s="34"/>
      <c r="AT2005" s="17" t="s">
        <v>146</v>
      </c>
      <c r="AU2005" s="17" t="s">
        <v>83</v>
      </c>
    </row>
    <row r="2006" spans="1:65" s="12" customFormat="1">
      <c r="B2006" s="197"/>
      <c r="C2006" s="198"/>
      <c r="D2006" s="192" t="s">
        <v>147</v>
      </c>
      <c r="E2006" s="199" t="s">
        <v>1</v>
      </c>
      <c r="F2006" s="200" t="s">
        <v>2405</v>
      </c>
      <c r="G2006" s="198"/>
      <c r="H2006" s="199" t="s">
        <v>1</v>
      </c>
      <c r="I2006" s="201"/>
      <c r="J2006" s="198"/>
      <c r="K2006" s="198"/>
      <c r="L2006" s="202"/>
      <c r="M2006" s="203"/>
      <c r="N2006" s="204"/>
      <c r="O2006" s="204"/>
      <c r="P2006" s="204"/>
      <c r="Q2006" s="204"/>
      <c r="R2006" s="204"/>
      <c r="S2006" s="204"/>
      <c r="T2006" s="205"/>
      <c r="AT2006" s="206" t="s">
        <v>147</v>
      </c>
      <c r="AU2006" s="206" t="s">
        <v>83</v>
      </c>
      <c r="AV2006" s="12" t="s">
        <v>83</v>
      </c>
      <c r="AW2006" s="12" t="s">
        <v>31</v>
      </c>
      <c r="AX2006" s="12" t="s">
        <v>75</v>
      </c>
      <c r="AY2006" s="206" t="s">
        <v>137</v>
      </c>
    </row>
    <row r="2007" spans="1:65" s="13" customFormat="1">
      <c r="B2007" s="207"/>
      <c r="C2007" s="208"/>
      <c r="D2007" s="192" t="s">
        <v>147</v>
      </c>
      <c r="E2007" s="209" t="s">
        <v>1</v>
      </c>
      <c r="F2007" s="210" t="s">
        <v>2634</v>
      </c>
      <c r="G2007" s="208"/>
      <c r="H2007" s="211">
        <v>21.6</v>
      </c>
      <c r="I2007" s="212"/>
      <c r="J2007" s="208"/>
      <c r="K2007" s="208"/>
      <c r="L2007" s="213"/>
      <c r="M2007" s="214"/>
      <c r="N2007" s="215"/>
      <c r="O2007" s="215"/>
      <c r="P2007" s="215"/>
      <c r="Q2007" s="215"/>
      <c r="R2007" s="215"/>
      <c r="S2007" s="215"/>
      <c r="T2007" s="216"/>
      <c r="AT2007" s="217" t="s">
        <v>147</v>
      </c>
      <c r="AU2007" s="217" t="s">
        <v>83</v>
      </c>
      <c r="AV2007" s="13" t="s">
        <v>85</v>
      </c>
      <c r="AW2007" s="13" t="s">
        <v>31</v>
      </c>
      <c r="AX2007" s="13" t="s">
        <v>75</v>
      </c>
      <c r="AY2007" s="217" t="s">
        <v>137</v>
      </c>
    </row>
    <row r="2008" spans="1:65" s="12" customFormat="1">
      <c r="B2008" s="197"/>
      <c r="C2008" s="198"/>
      <c r="D2008" s="192" t="s">
        <v>147</v>
      </c>
      <c r="E2008" s="199" t="s">
        <v>1</v>
      </c>
      <c r="F2008" s="200" t="s">
        <v>2983</v>
      </c>
      <c r="G2008" s="198"/>
      <c r="H2008" s="199" t="s">
        <v>1</v>
      </c>
      <c r="I2008" s="201"/>
      <c r="J2008" s="198"/>
      <c r="K2008" s="198"/>
      <c r="L2008" s="202"/>
      <c r="M2008" s="203"/>
      <c r="N2008" s="204"/>
      <c r="O2008" s="204"/>
      <c r="P2008" s="204"/>
      <c r="Q2008" s="204"/>
      <c r="R2008" s="204"/>
      <c r="S2008" s="204"/>
      <c r="T2008" s="205"/>
      <c r="AT2008" s="206" t="s">
        <v>147</v>
      </c>
      <c r="AU2008" s="206" t="s">
        <v>83</v>
      </c>
      <c r="AV2008" s="12" t="s">
        <v>83</v>
      </c>
      <c r="AW2008" s="12" t="s">
        <v>31</v>
      </c>
      <c r="AX2008" s="12" t="s">
        <v>75</v>
      </c>
      <c r="AY2008" s="206" t="s">
        <v>137</v>
      </c>
    </row>
    <row r="2009" spans="1:65" s="13" customFormat="1">
      <c r="B2009" s="207"/>
      <c r="C2009" s="208"/>
      <c r="D2009" s="192" t="s">
        <v>147</v>
      </c>
      <c r="E2009" s="209" t="s">
        <v>1</v>
      </c>
      <c r="F2009" s="210" t="s">
        <v>2984</v>
      </c>
      <c r="G2009" s="208"/>
      <c r="H2009" s="211">
        <v>24.6</v>
      </c>
      <c r="I2009" s="212"/>
      <c r="J2009" s="208"/>
      <c r="K2009" s="208"/>
      <c r="L2009" s="213"/>
      <c r="M2009" s="214"/>
      <c r="N2009" s="215"/>
      <c r="O2009" s="215"/>
      <c r="P2009" s="215"/>
      <c r="Q2009" s="215"/>
      <c r="R2009" s="215"/>
      <c r="S2009" s="215"/>
      <c r="T2009" s="216"/>
      <c r="AT2009" s="217" t="s">
        <v>147</v>
      </c>
      <c r="AU2009" s="217" t="s">
        <v>83</v>
      </c>
      <c r="AV2009" s="13" t="s">
        <v>85</v>
      </c>
      <c r="AW2009" s="13" t="s">
        <v>31</v>
      </c>
      <c r="AX2009" s="13" t="s">
        <v>75</v>
      </c>
      <c r="AY2009" s="217" t="s">
        <v>137</v>
      </c>
    </row>
    <row r="2010" spans="1:65" s="14" customFormat="1">
      <c r="B2010" s="218"/>
      <c r="C2010" s="219"/>
      <c r="D2010" s="192" t="s">
        <v>147</v>
      </c>
      <c r="E2010" s="220" t="s">
        <v>1</v>
      </c>
      <c r="F2010" s="221" t="s">
        <v>152</v>
      </c>
      <c r="G2010" s="219"/>
      <c r="H2010" s="222">
        <v>46.2</v>
      </c>
      <c r="I2010" s="223"/>
      <c r="J2010" s="219"/>
      <c r="K2010" s="219"/>
      <c r="L2010" s="224"/>
      <c r="M2010" s="225"/>
      <c r="N2010" s="226"/>
      <c r="O2010" s="226"/>
      <c r="P2010" s="226"/>
      <c r="Q2010" s="226"/>
      <c r="R2010" s="226"/>
      <c r="S2010" s="226"/>
      <c r="T2010" s="227"/>
      <c r="AT2010" s="228" t="s">
        <v>147</v>
      </c>
      <c r="AU2010" s="228" t="s">
        <v>83</v>
      </c>
      <c r="AV2010" s="14" t="s">
        <v>144</v>
      </c>
      <c r="AW2010" s="14" t="s">
        <v>31</v>
      </c>
      <c r="AX2010" s="14" t="s">
        <v>83</v>
      </c>
      <c r="AY2010" s="228" t="s">
        <v>137</v>
      </c>
    </row>
    <row r="2011" spans="1:65" s="2" customFormat="1" ht="24.2" customHeight="1">
      <c r="A2011" s="34"/>
      <c r="B2011" s="35"/>
      <c r="C2011" s="229" t="s">
        <v>1268</v>
      </c>
      <c r="D2011" s="229" t="s">
        <v>678</v>
      </c>
      <c r="E2011" s="230" t="s">
        <v>978</v>
      </c>
      <c r="F2011" s="231" t="s">
        <v>979</v>
      </c>
      <c r="G2011" s="232" t="s">
        <v>141</v>
      </c>
      <c r="H2011" s="233">
        <v>9</v>
      </c>
      <c r="I2011" s="234"/>
      <c r="J2011" s="235">
        <f>ROUND(I2011*H2011,2)</f>
        <v>0</v>
      </c>
      <c r="K2011" s="231" t="s">
        <v>142</v>
      </c>
      <c r="L2011" s="39"/>
      <c r="M2011" s="236" t="s">
        <v>1</v>
      </c>
      <c r="N2011" s="237" t="s">
        <v>40</v>
      </c>
      <c r="O2011" s="71"/>
      <c r="P2011" s="188">
        <f>O2011*H2011</f>
        <v>0</v>
      </c>
      <c r="Q2011" s="188">
        <v>0</v>
      </c>
      <c r="R2011" s="188">
        <f>Q2011*H2011</f>
        <v>0</v>
      </c>
      <c r="S2011" s="188">
        <v>0</v>
      </c>
      <c r="T2011" s="189">
        <f>S2011*H2011</f>
        <v>0</v>
      </c>
      <c r="U2011" s="34"/>
      <c r="V2011" s="34"/>
      <c r="W2011" s="34"/>
      <c r="X2011" s="34"/>
      <c r="Y2011" s="34"/>
      <c r="Z2011" s="34"/>
      <c r="AA2011" s="34"/>
      <c r="AB2011" s="34"/>
      <c r="AC2011" s="34"/>
      <c r="AD2011" s="34"/>
      <c r="AE2011" s="34"/>
      <c r="AR2011" s="190" t="s">
        <v>144</v>
      </c>
      <c r="AT2011" s="190" t="s">
        <v>678</v>
      </c>
      <c r="AU2011" s="190" t="s">
        <v>83</v>
      </c>
      <c r="AY2011" s="17" t="s">
        <v>137</v>
      </c>
      <c r="BE2011" s="191">
        <f>IF(N2011="základní",J2011,0)</f>
        <v>0</v>
      </c>
      <c r="BF2011" s="191">
        <f>IF(N2011="snížená",J2011,0)</f>
        <v>0</v>
      </c>
      <c r="BG2011" s="191">
        <f>IF(N2011="zákl. přenesená",J2011,0)</f>
        <v>0</v>
      </c>
      <c r="BH2011" s="191">
        <f>IF(N2011="sníž. přenesená",J2011,0)</f>
        <v>0</v>
      </c>
      <c r="BI2011" s="191">
        <f>IF(N2011="nulová",J2011,0)</f>
        <v>0</v>
      </c>
      <c r="BJ2011" s="17" t="s">
        <v>83</v>
      </c>
      <c r="BK2011" s="191">
        <f>ROUND(I2011*H2011,2)</f>
        <v>0</v>
      </c>
      <c r="BL2011" s="17" t="s">
        <v>144</v>
      </c>
      <c r="BM2011" s="190" t="s">
        <v>2986</v>
      </c>
    </row>
    <row r="2012" spans="1:65" s="2" customFormat="1" ht="29.25">
      <c r="A2012" s="34"/>
      <c r="B2012" s="35"/>
      <c r="C2012" s="36"/>
      <c r="D2012" s="192" t="s">
        <v>146</v>
      </c>
      <c r="E2012" s="36"/>
      <c r="F2012" s="193" t="s">
        <v>981</v>
      </c>
      <c r="G2012" s="36"/>
      <c r="H2012" s="36"/>
      <c r="I2012" s="194"/>
      <c r="J2012" s="36"/>
      <c r="K2012" s="36"/>
      <c r="L2012" s="39"/>
      <c r="M2012" s="195"/>
      <c r="N2012" s="196"/>
      <c r="O2012" s="71"/>
      <c r="P2012" s="71"/>
      <c r="Q2012" s="71"/>
      <c r="R2012" s="71"/>
      <c r="S2012" s="71"/>
      <c r="T2012" s="72"/>
      <c r="U2012" s="34"/>
      <c r="V2012" s="34"/>
      <c r="W2012" s="34"/>
      <c r="X2012" s="34"/>
      <c r="Y2012" s="34"/>
      <c r="Z2012" s="34"/>
      <c r="AA2012" s="34"/>
      <c r="AB2012" s="34"/>
      <c r="AC2012" s="34"/>
      <c r="AD2012" s="34"/>
      <c r="AE2012" s="34"/>
      <c r="AT2012" s="17" t="s">
        <v>146</v>
      </c>
      <c r="AU2012" s="17" t="s">
        <v>83</v>
      </c>
    </row>
    <row r="2013" spans="1:65" s="12" customFormat="1">
      <c r="B2013" s="197"/>
      <c r="C2013" s="198"/>
      <c r="D2013" s="192" t="s">
        <v>147</v>
      </c>
      <c r="E2013" s="199" t="s">
        <v>1</v>
      </c>
      <c r="F2013" s="200" t="s">
        <v>2987</v>
      </c>
      <c r="G2013" s="198"/>
      <c r="H2013" s="199" t="s">
        <v>1</v>
      </c>
      <c r="I2013" s="201"/>
      <c r="J2013" s="198"/>
      <c r="K2013" s="198"/>
      <c r="L2013" s="202"/>
      <c r="M2013" s="203"/>
      <c r="N2013" s="204"/>
      <c r="O2013" s="204"/>
      <c r="P2013" s="204"/>
      <c r="Q2013" s="204"/>
      <c r="R2013" s="204"/>
      <c r="S2013" s="204"/>
      <c r="T2013" s="205"/>
      <c r="AT2013" s="206" t="s">
        <v>147</v>
      </c>
      <c r="AU2013" s="206" t="s">
        <v>83</v>
      </c>
      <c r="AV2013" s="12" t="s">
        <v>83</v>
      </c>
      <c r="AW2013" s="12" t="s">
        <v>31</v>
      </c>
      <c r="AX2013" s="12" t="s">
        <v>75</v>
      </c>
      <c r="AY2013" s="206" t="s">
        <v>137</v>
      </c>
    </row>
    <row r="2014" spans="1:65" s="13" customFormat="1">
      <c r="B2014" s="207"/>
      <c r="C2014" s="208"/>
      <c r="D2014" s="192" t="s">
        <v>147</v>
      </c>
      <c r="E2014" s="209" t="s">
        <v>1</v>
      </c>
      <c r="F2014" s="210" t="s">
        <v>1469</v>
      </c>
      <c r="G2014" s="208"/>
      <c r="H2014" s="211">
        <v>6</v>
      </c>
      <c r="I2014" s="212"/>
      <c r="J2014" s="208"/>
      <c r="K2014" s="208"/>
      <c r="L2014" s="213"/>
      <c r="M2014" s="214"/>
      <c r="N2014" s="215"/>
      <c r="O2014" s="215"/>
      <c r="P2014" s="215"/>
      <c r="Q2014" s="215"/>
      <c r="R2014" s="215"/>
      <c r="S2014" s="215"/>
      <c r="T2014" s="216"/>
      <c r="AT2014" s="217" t="s">
        <v>147</v>
      </c>
      <c r="AU2014" s="217" t="s">
        <v>83</v>
      </c>
      <c r="AV2014" s="13" t="s">
        <v>85</v>
      </c>
      <c r="AW2014" s="13" t="s">
        <v>31</v>
      </c>
      <c r="AX2014" s="13" t="s">
        <v>75</v>
      </c>
      <c r="AY2014" s="217" t="s">
        <v>137</v>
      </c>
    </row>
    <row r="2015" spans="1:65" s="12" customFormat="1">
      <c r="B2015" s="197"/>
      <c r="C2015" s="198"/>
      <c r="D2015" s="192" t="s">
        <v>147</v>
      </c>
      <c r="E2015" s="199" t="s">
        <v>1</v>
      </c>
      <c r="F2015" s="200" t="s">
        <v>2988</v>
      </c>
      <c r="G2015" s="198"/>
      <c r="H2015" s="199" t="s">
        <v>1</v>
      </c>
      <c r="I2015" s="201"/>
      <c r="J2015" s="198"/>
      <c r="K2015" s="198"/>
      <c r="L2015" s="202"/>
      <c r="M2015" s="203"/>
      <c r="N2015" s="204"/>
      <c r="O2015" s="204"/>
      <c r="P2015" s="204"/>
      <c r="Q2015" s="204"/>
      <c r="R2015" s="204"/>
      <c r="S2015" s="204"/>
      <c r="T2015" s="205"/>
      <c r="AT2015" s="206" t="s">
        <v>147</v>
      </c>
      <c r="AU2015" s="206" t="s">
        <v>83</v>
      </c>
      <c r="AV2015" s="12" t="s">
        <v>83</v>
      </c>
      <c r="AW2015" s="12" t="s">
        <v>31</v>
      </c>
      <c r="AX2015" s="12" t="s">
        <v>75</v>
      </c>
      <c r="AY2015" s="206" t="s">
        <v>137</v>
      </c>
    </row>
    <row r="2016" spans="1:65" s="13" customFormat="1">
      <c r="B2016" s="207"/>
      <c r="C2016" s="208"/>
      <c r="D2016" s="192" t="s">
        <v>147</v>
      </c>
      <c r="E2016" s="209" t="s">
        <v>1</v>
      </c>
      <c r="F2016" s="210" t="s">
        <v>136</v>
      </c>
      <c r="G2016" s="208"/>
      <c r="H2016" s="211">
        <v>3</v>
      </c>
      <c r="I2016" s="212"/>
      <c r="J2016" s="208"/>
      <c r="K2016" s="208"/>
      <c r="L2016" s="213"/>
      <c r="M2016" s="214"/>
      <c r="N2016" s="215"/>
      <c r="O2016" s="215"/>
      <c r="P2016" s="215"/>
      <c r="Q2016" s="215"/>
      <c r="R2016" s="215"/>
      <c r="S2016" s="215"/>
      <c r="T2016" s="216"/>
      <c r="AT2016" s="217" t="s">
        <v>147</v>
      </c>
      <c r="AU2016" s="217" t="s">
        <v>83</v>
      </c>
      <c r="AV2016" s="13" t="s">
        <v>85</v>
      </c>
      <c r="AW2016" s="13" t="s">
        <v>31</v>
      </c>
      <c r="AX2016" s="13" t="s">
        <v>75</v>
      </c>
      <c r="AY2016" s="217" t="s">
        <v>137</v>
      </c>
    </row>
    <row r="2017" spans="1:65" s="14" customFormat="1">
      <c r="B2017" s="218"/>
      <c r="C2017" s="219"/>
      <c r="D2017" s="192" t="s">
        <v>147</v>
      </c>
      <c r="E2017" s="220" t="s">
        <v>1</v>
      </c>
      <c r="F2017" s="221" t="s">
        <v>152</v>
      </c>
      <c r="G2017" s="219"/>
      <c r="H2017" s="222">
        <v>9</v>
      </c>
      <c r="I2017" s="223"/>
      <c r="J2017" s="219"/>
      <c r="K2017" s="219"/>
      <c r="L2017" s="224"/>
      <c r="M2017" s="225"/>
      <c r="N2017" s="226"/>
      <c r="O2017" s="226"/>
      <c r="P2017" s="226"/>
      <c r="Q2017" s="226"/>
      <c r="R2017" s="226"/>
      <c r="S2017" s="226"/>
      <c r="T2017" s="227"/>
      <c r="AT2017" s="228" t="s">
        <v>147</v>
      </c>
      <c r="AU2017" s="228" t="s">
        <v>83</v>
      </c>
      <c r="AV2017" s="14" t="s">
        <v>144</v>
      </c>
      <c r="AW2017" s="14" t="s">
        <v>31</v>
      </c>
      <c r="AX2017" s="14" t="s">
        <v>83</v>
      </c>
      <c r="AY2017" s="228" t="s">
        <v>137</v>
      </c>
    </row>
    <row r="2018" spans="1:65" s="2" customFormat="1" ht="24.2" customHeight="1">
      <c r="A2018" s="34"/>
      <c r="B2018" s="35"/>
      <c r="C2018" s="229" t="s">
        <v>1275</v>
      </c>
      <c r="D2018" s="229" t="s">
        <v>678</v>
      </c>
      <c r="E2018" s="230" t="s">
        <v>983</v>
      </c>
      <c r="F2018" s="231" t="s">
        <v>984</v>
      </c>
      <c r="G2018" s="232" t="s">
        <v>141</v>
      </c>
      <c r="H2018" s="233">
        <v>10.5</v>
      </c>
      <c r="I2018" s="234"/>
      <c r="J2018" s="235">
        <f>ROUND(I2018*H2018,2)</f>
        <v>0</v>
      </c>
      <c r="K2018" s="231" t="s">
        <v>142</v>
      </c>
      <c r="L2018" s="39"/>
      <c r="M2018" s="236" t="s">
        <v>1</v>
      </c>
      <c r="N2018" s="237" t="s">
        <v>40</v>
      </c>
      <c r="O2018" s="71"/>
      <c r="P2018" s="188">
        <f>O2018*H2018</f>
        <v>0</v>
      </c>
      <c r="Q2018" s="188">
        <v>0</v>
      </c>
      <c r="R2018" s="188">
        <f>Q2018*H2018</f>
        <v>0</v>
      </c>
      <c r="S2018" s="188">
        <v>0</v>
      </c>
      <c r="T2018" s="189">
        <f>S2018*H2018</f>
        <v>0</v>
      </c>
      <c r="U2018" s="34"/>
      <c r="V2018" s="34"/>
      <c r="W2018" s="34"/>
      <c r="X2018" s="34"/>
      <c r="Y2018" s="34"/>
      <c r="Z2018" s="34"/>
      <c r="AA2018" s="34"/>
      <c r="AB2018" s="34"/>
      <c r="AC2018" s="34"/>
      <c r="AD2018" s="34"/>
      <c r="AE2018" s="34"/>
      <c r="AR2018" s="190" t="s">
        <v>144</v>
      </c>
      <c r="AT2018" s="190" t="s">
        <v>678</v>
      </c>
      <c r="AU2018" s="190" t="s">
        <v>83</v>
      </c>
      <c r="AY2018" s="17" t="s">
        <v>137</v>
      </c>
      <c r="BE2018" s="191">
        <f>IF(N2018="základní",J2018,0)</f>
        <v>0</v>
      </c>
      <c r="BF2018" s="191">
        <f>IF(N2018="snížená",J2018,0)</f>
        <v>0</v>
      </c>
      <c r="BG2018" s="191">
        <f>IF(N2018="zákl. přenesená",J2018,0)</f>
        <v>0</v>
      </c>
      <c r="BH2018" s="191">
        <f>IF(N2018="sníž. přenesená",J2018,0)</f>
        <v>0</v>
      </c>
      <c r="BI2018" s="191">
        <f>IF(N2018="nulová",J2018,0)</f>
        <v>0</v>
      </c>
      <c r="BJ2018" s="17" t="s">
        <v>83</v>
      </c>
      <c r="BK2018" s="191">
        <f>ROUND(I2018*H2018,2)</f>
        <v>0</v>
      </c>
      <c r="BL2018" s="17" t="s">
        <v>144</v>
      </c>
      <c r="BM2018" s="190" t="s">
        <v>2989</v>
      </c>
    </row>
    <row r="2019" spans="1:65" s="2" customFormat="1" ht="29.25">
      <c r="A2019" s="34"/>
      <c r="B2019" s="35"/>
      <c r="C2019" s="36"/>
      <c r="D2019" s="192" t="s">
        <v>146</v>
      </c>
      <c r="E2019" s="36"/>
      <c r="F2019" s="193" t="s">
        <v>986</v>
      </c>
      <c r="G2019" s="36"/>
      <c r="H2019" s="36"/>
      <c r="I2019" s="194"/>
      <c r="J2019" s="36"/>
      <c r="K2019" s="36"/>
      <c r="L2019" s="39"/>
      <c r="M2019" s="195"/>
      <c r="N2019" s="196"/>
      <c r="O2019" s="71"/>
      <c r="P2019" s="71"/>
      <c r="Q2019" s="71"/>
      <c r="R2019" s="71"/>
      <c r="S2019" s="71"/>
      <c r="T2019" s="72"/>
      <c r="U2019" s="34"/>
      <c r="V2019" s="34"/>
      <c r="W2019" s="34"/>
      <c r="X2019" s="34"/>
      <c r="Y2019" s="34"/>
      <c r="Z2019" s="34"/>
      <c r="AA2019" s="34"/>
      <c r="AB2019" s="34"/>
      <c r="AC2019" s="34"/>
      <c r="AD2019" s="34"/>
      <c r="AE2019" s="34"/>
      <c r="AT2019" s="17" t="s">
        <v>146</v>
      </c>
      <c r="AU2019" s="17" t="s">
        <v>83</v>
      </c>
    </row>
    <row r="2020" spans="1:65" s="12" customFormat="1">
      <c r="B2020" s="197"/>
      <c r="C2020" s="198"/>
      <c r="D2020" s="192" t="s">
        <v>147</v>
      </c>
      <c r="E2020" s="199" t="s">
        <v>1</v>
      </c>
      <c r="F2020" s="200" t="s">
        <v>2990</v>
      </c>
      <c r="G2020" s="198"/>
      <c r="H2020" s="199" t="s">
        <v>1</v>
      </c>
      <c r="I2020" s="201"/>
      <c r="J2020" s="198"/>
      <c r="K2020" s="198"/>
      <c r="L2020" s="202"/>
      <c r="M2020" s="203"/>
      <c r="N2020" s="204"/>
      <c r="O2020" s="204"/>
      <c r="P2020" s="204"/>
      <c r="Q2020" s="204"/>
      <c r="R2020" s="204"/>
      <c r="S2020" s="204"/>
      <c r="T2020" s="205"/>
      <c r="AT2020" s="206" t="s">
        <v>147</v>
      </c>
      <c r="AU2020" s="206" t="s">
        <v>83</v>
      </c>
      <c r="AV2020" s="12" t="s">
        <v>83</v>
      </c>
      <c r="AW2020" s="12" t="s">
        <v>31</v>
      </c>
      <c r="AX2020" s="12" t="s">
        <v>75</v>
      </c>
      <c r="AY2020" s="206" t="s">
        <v>137</v>
      </c>
    </row>
    <row r="2021" spans="1:65" s="12" customFormat="1">
      <c r="B2021" s="197"/>
      <c r="C2021" s="198"/>
      <c r="D2021" s="192" t="s">
        <v>147</v>
      </c>
      <c r="E2021" s="199" t="s">
        <v>1</v>
      </c>
      <c r="F2021" s="200" t="s">
        <v>2991</v>
      </c>
      <c r="G2021" s="198"/>
      <c r="H2021" s="199" t="s">
        <v>1</v>
      </c>
      <c r="I2021" s="201"/>
      <c r="J2021" s="198"/>
      <c r="K2021" s="198"/>
      <c r="L2021" s="202"/>
      <c r="M2021" s="203"/>
      <c r="N2021" s="204"/>
      <c r="O2021" s="204"/>
      <c r="P2021" s="204"/>
      <c r="Q2021" s="204"/>
      <c r="R2021" s="204"/>
      <c r="S2021" s="204"/>
      <c r="T2021" s="205"/>
      <c r="AT2021" s="206" t="s">
        <v>147</v>
      </c>
      <c r="AU2021" s="206" t="s">
        <v>83</v>
      </c>
      <c r="AV2021" s="12" t="s">
        <v>83</v>
      </c>
      <c r="AW2021" s="12" t="s">
        <v>31</v>
      </c>
      <c r="AX2021" s="12" t="s">
        <v>75</v>
      </c>
      <c r="AY2021" s="206" t="s">
        <v>137</v>
      </c>
    </row>
    <row r="2022" spans="1:65" s="13" customFormat="1">
      <c r="B2022" s="207"/>
      <c r="C2022" s="208"/>
      <c r="D2022" s="192" t="s">
        <v>147</v>
      </c>
      <c r="E2022" s="209" t="s">
        <v>1</v>
      </c>
      <c r="F2022" s="210" t="s">
        <v>2992</v>
      </c>
      <c r="G2022" s="208"/>
      <c r="H2022" s="211">
        <v>3</v>
      </c>
      <c r="I2022" s="212"/>
      <c r="J2022" s="208"/>
      <c r="K2022" s="208"/>
      <c r="L2022" s="213"/>
      <c r="M2022" s="214"/>
      <c r="N2022" s="215"/>
      <c r="O2022" s="215"/>
      <c r="P2022" s="215"/>
      <c r="Q2022" s="215"/>
      <c r="R2022" s="215"/>
      <c r="S2022" s="215"/>
      <c r="T2022" s="216"/>
      <c r="AT2022" s="217" t="s">
        <v>147</v>
      </c>
      <c r="AU2022" s="217" t="s">
        <v>83</v>
      </c>
      <c r="AV2022" s="13" t="s">
        <v>85</v>
      </c>
      <c r="AW2022" s="13" t="s">
        <v>31</v>
      </c>
      <c r="AX2022" s="13" t="s">
        <v>75</v>
      </c>
      <c r="AY2022" s="217" t="s">
        <v>137</v>
      </c>
    </row>
    <row r="2023" spans="1:65" s="12" customFormat="1">
      <c r="B2023" s="197"/>
      <c r="C2023" s="198"/>
      <c r="D2023" s="192" t="s">
        <v>147</v>
      </c>
      <c r="E2023" s="199" t="s">
        <v>1</v>
      </c>
      <c r="F2023" s="200" t="s">
        <v>2397</v>
      </c>
      <c r="G2023" s="198"/>
      <c r="H2023" s="199" t="s">
        <v>1</v>
      </c>
      <c r="I2023" s="201"/>
      <c r="J2023" s="198"/>
      <c r="K2023" s="198"/>
      <c r="L2023" s="202"/>
      <c r="M2023" s="203"/>
      <c r="N2023" s="204"/>
      <c r="O2023" s="204"/>
      <c r="P2023" s="204"/>
      <c r="Q2023" s="204"/>
      <c r="R2023" s="204"/>
      <c r="S2023" s="204"/>
      <c r="T2023" s="205"/>
      <c r="AT2023" s="206" t="s">
        <v>147</v>
      </c>
      <c r="AU2023" s="206" t="s">
        <v>83</v>
      </c>
      <c r="AV2023" s="12" t="s">
        <v>83</v>
      </c>
      <c r="AW2023" s="12" t="s">
        <v>31</v>
      </c>
      <c r="AX2023" s="12" t="s">
        <v>75</v>
      </c>
      <c r="AY2023" s="206" t="s">
        <v>137</v>
      </c>
    </row>
    <row r="2024" spans="1:65" s="13" customFormat="1">
      <c r="B2024" s="207"/>
      <c r="C2024" s="208"/>
      <c r="D2024" s="192" t="s">
        <v>147</v>
      </c>
      <c r="E2024" s="209" t="s">
        <v>1</v>
      </c>
      <c r="F2024" s="210" t="s">
        <v>2267</v>
      </c>
      <c r="G2024" s="208"/>
      <c r="H2024" s="211">
        <v>1.5</v>
      </c>
      <c r="I2024" s="212"/>
      <c r="J2024" s="208"/>
      <c r="K2024" s="208"/>
      <c r="L2024" s="213"/>
      <c r="M2024" s="214"/>
      <c r="N2024" s="215"/>
      <c r="O2024" s="215"/>
      <c r="P2024" s="215"/>
      <c r="Q2024" s="215"/>
      <c r="R2024" s="215"/>
      <c r="S2024" s="215"/>
      <c r="T2024" s="216"/>
      <c r="AT2024" s="217" t="s">
        <v>147</v>
      </c>
      <c r="AU2024" s="217" t="s">
        <v>83</v>
      </c>
      <c r="AV2024" s="13" t="s">
        <v>85</v>
      </c>
      <c r="AW2024" s="13" t="s">
        <v>31</v>
      </c>
      <c r="AX2024" s="13" t="s">
        <v>75</v>
      </c>
      <c r="AY2024" s="217" t="s">
        <v>137</v>
      </c>
    </row>
    <row r="2025" spans="1:65" s="12" customFormat="1">
      <c r="B2025" s="197"/>
      <c r="C2025" s="198"/>
      <c r="D2025" s="192" t="s">
        <v>147</v>
      </c>
      <c r="E2025" s="199" t="s">
        <v>1</v>
      </c>
      <c r="F2025" s="200" t="s">
        <v>1305</v>
      </c>
      <c r="G2025" s="198"/>
      <c r="H2025" s="199" t="s">
        <v>1</v>
      </c>
      <c r="I2025" s="201"/>
      <c r="J2025" s="198"/>
      <c r="K2025" s="198"/>
      <c r="L2025" s="202"/>
      <c r="M2025" s="203"/>
      <c r="N2025" s="204"/>
      <c r="O2025" s="204"/>
      <c r="P2025" s="204"/>
      <c r="Q2025" s="204"/>
      <c r="R2025" s="204"/>
      <c r="S2025" s="204"/>
      <c r="T2025" s="205"/>
      <c r="AT2025" s="206" t="s">
        <v>147</v>
      </c>
      <c r="AU2025" s="206" t="s">
        <v>83</v>
      </c>
      <c r="AV2025" s="12" t="s">
        <v>83</v>
      </c>
      <c r="AW2025" s="12" t="s">
        <v>31</v>
      </c>
      <c r="AX2025" s="12" t="s">
        <v>75</v>
      </c>
      <c r="AY2025" s="206" t="s">
        <v>137</v>
      </c>
    </row>
    <row r="2026" spans="1:65" s="13" customFormat="1">
      <c r="B2026" s="207"/>
      <c r="C2026" s="208"/>
      <c r="D2026" s="192" t="s">
        <v>147</v>
      </c>
      <c r="E2026" s="209" t="s">
        <v>1</v>
      </c>
      <c r="F2026" s="210" t="s">
        <v>136</v>
      </c>
      <c r="G2026" s="208"/>
      <c r="H2026" s="211">
        <v>3</v>
      </c>
      <c r="I2026" s="212"/>
      <c r="J2026" s="208"/>
      <c r="K2026" s="208"/>
      <c r="L2026" s="213"/>
      <c r="M2026" s="214"/>
      <c r="N2026" s="215"/>
      <c r="O2026" s="215"/>
      <c r="P2026" s="215"/>
      <c r="Q2026" s="215"/>
      <c r="R2026" s="215"/>
      <c r="S2026" s="215"/>
      <c r="T2026" s="216"/>
      <c r="AT2026" s="217" t="s">
        <v>147</v>
      </c>
      <c r="AU2026" s="217" t="s">
        <v>83</v>
      </c>
      <c r="AV2026" s="13" t="s">
        <v>85</v>
      </c>
      <c r="AW2026" s="13" t="s">
        <v>31</v>
      </c>
      <c r="AX2026" s="13" t="s">
        <v>75</v>
      </c>
      <c r="AY2026" s="217" t="s">
        <v>137</v>
      </c>
    </row>
    <row r="2027" spans="1:65" s="12" customFormat="1">
      <c r="B2027" s="197"/>
      <c r="C2027" s="198"/>
      <c r="D2027" s="192" t="s">
        <v>147</v>
      </c>
      <c r="E2027" s="199" t="s">
        <v>1</v>
      </c>
      <c r="F2027" s="200" t="s">
        <v>2993</v>
      </c>
      <c r="G2027" s="198"/>
      <c r="H2027" s="199" t="s">
        <v>1</v>
      </c>
      <c r="I2027" s="201"/>
      <c r="J2027" s="198"/>
      <c r="K2027" s="198"/>
      <c r="L2027" s="202"/>
      <c r="M2027" s="203"/>
      <c r="N2027" s="204"/>
      <c r="O2027" s="204"/>
      <c r="P2027" s="204"/>
      <c r="Q2027" s="204"/>
      <c r="R2027" s="204"/>
      <c r="S2027" s="204"/>
      <c r="T2027" s="205"/>
      <c r="AT2027" s="206" t="s">
        <v>147</v>
      </c>
      <c r="AU2027" s="206" t="s">
        <v>83</v>
      </c>
      <c r="AV2027" s="12" t="s">
        <v>83</v>
      </c>
      <c r="AW2027" s="12" t="s">
        <v>31</v>
      </c>
      <c r="AX2027" s="12" t="s">
        <v>75</v>
      </c>
      <c r="AY2027" s="206" t="s">
        <v>137</v>
      </c>
    </row>
    <row r="2028" spans="1:65" s="13" customFormat="1">
      <c r="B2028" s="207"/>
      <c r="C2028" s="208"/>
      <c r="D2028" s="192" t="s">
        <v>147</v>
      </c>
      <c r="E2028" s="209" t="s">
        <v>1</v>
      </c>
      <c r="F2028" s="210" t="s">
        <v>136</v>
      </c>
      <c r="G2028" s="208"/>
      <c r="H2028" s="211">
        <v>3</v>
      </c>
      <c r="I2028" s="212"/>
      <c r="J2028" s="208"/>
      <c r="K2028" s="208"/>
      <c r="L2028" s="213"/>
      <c r="M2028" s="214"/>
      <c r="N2028" s="215"/>
      <c r="O2028" s="215"/>
      <c r="P2028" s="215"/>
      <c r="Q2028" s="215"/>
      <c r="R2028" s="215"/>
      <c r="S2028" s="215"/>
      <c r="T2028" s="216"/>
      <c r="AT2028" s="217" t="s">
        <v>147</v>
      </c>
      <c r="AU2028" s="217" t="s">
        <v>83</v>
      </c>
      <c r="AV2028" s="13" t="s">
        <v>85</v>
      </c>
      <c r="AW2028" s="13" t="s">
        <v>31</v>
      </c>
      <c r="AX2028" s="13" t="s">
        <v>75</v>
      </c>
      <c r="AY2028" s="217" t="s">
        <v>137</v>
      </c>
    </row>
    <row r="2029" spans="1:65" s="14" customFormat="1">
      <c r="B2029" s="218"/>
      <c r="C2029" s="219"/>
      <c r="D2029" s="192" t="s">
        <v>147</v>
      </c>
      <c r="E2029" s="220" t="s">
        <v>1</v>
      </c>
      <c r="F2029" s="221" t="s">
        <v>152</v>
      </c>
      <c r="G2029" s="219"/>
      <c r="H2029" s="222">
        <v>10.5</v>
      </c>
      <c r="I2029" s="223"/>
      <c r="J2029" s="219"/>
      <c r="K2029" s="219"/>
      <c r="L2029" s="224"/>
      <c r="M2029" s="225"/>
      <c r="N2029" s="226"/>
      <c r="O2029" s="226"/>
      <c r="P2029" s="226"/>
      <c r="Q2029" s="226"/>
      <c r="R2029" s="226"/>
      <c r="S2029" s="226"/>
      <c r="T2029" s="227"/>
      <c r="AT2029" s="228" t="s">
        <v>147</v>
      </c>
      <c r="AU2029" s="228" t="s">
        <v>83</v>
      </c>
      <c r="AV2029" s="14" t="s">
        <v>144</v>
      </c>
      <c r="AW2029" s="14" t="s">
        <v>31</v>
      </c>
      <c r="AX2029" s="14" t="s">
        <v>83</v>
      </c>
      <c r="AY2029" s="228" t="s">
        <v>137</v>
      </c>
    </row>
    <row r="2030" spans="1:65" s="2" customFormat="1" ht="24.2" customHeight="1">
      <c r="A2030" s="34"/>
      <c r="B2030" s="35"/>
      <c r="C2030" s="229" t="s">
        <v>1281</v>
      </c>
      <c r="D2030" s="229" t="s">
        <v>678</v>
      </c>
      <c r="E2030" s="230" t="s">
        <v>1734</v>
      </c>
      <c r="F2030" s="231" t="s">
        <v>1735</v>
      </c>
      <c r="G2030" s="232" t="s">
        <v>141</v>
      </c>
      <c r="H2030" s="233">
        <v>12</v>
      </c>
      <c r="I2030" s="234"/>
      <c r="J2030" s="235">
        <f>ROUND(I2030*H2030,2)</f>
        <v>0</v>
      </c>
      <c r="K2030" s="231" t="s">
        <v>142</v>
      </c>
      <c r="L2030" s="39"/>
      <c r="M2030" s="236" t="s">
        <v>1</v>
      </c>
      <c r="N2030" s="237" t="s">
        <v>40</v>
      </c>
      <c r="O2030" s="71"/>
      <c r="P2030" s="188">
        <f>O2030*H2030</f>
        <v>0</v>
      </c>
      <c r="Q2030" s="188">
        <v>0</v>
      </c>
      <c r="R2030" s="188">
        <f>Q2030*H2030</f>
        <v>0</v>
      </c>
      <c r="S2030" s="188">
        <v>0</v>
      </c>
      <c r="T2030" s="189">
        <f>S2030*H2030</f>
        <v>0</v>
      </c>
      <c r="U2030" s="34"/>
      <c r="V2030" s="34"/>
      <c r="W2030" s="34"/>
      <c r="X2030" s="34"/>
      <c r="Y2030" s="34"/>
      <c r="Z2030" s="34"/>
      <c r="AA2030" s="34"/>
      <c r="AB2030" s="34"/>
      <c r="AC2030" s="34"/>
      <c r="AD2030" s="34"/>
      <c r="AE2030" s="34"/>
      <c r="AR2030" s="190" t="s">
        <v>144</v>
      </c>
      <c r="AT2030" s="190" t="s">
        <v>678</v>
      </c>
      <c r="AU2030" s="190" t="s">
        <v>83</v>
      </c>
      <c r="AY2030" s="17" t="s">
        <v>137</v>
      </c>
      <c r="BE2030" s="191">
        <f>IF(N2030="základní",J2030,0)</f>
        <v>0</v>
      </c>
      <c r="BF2030" s="191">
        <f>IF(N2030="snížená",J2030,0)</f>
        <v>0</v>
      </c>
      <c r="BG2030" s="191">
        <f>IF(N2030="zákl. přenesená",J2030,0)</f>
        <v>0</v>
      </c>
      <c r="BH2030" s="191">
        <f>IF(N2030="sníž. přenesená",J2030,0)</f>
        <v>0</v>
      </c>
      <c r="BI2030" s="191">
        <f>IF(N2030="nulová",J2030,0)</f>
        <v>0</v>
      </c>
      <c r="BJ2030" s="17" t="s">
        <v>83</v>
      </c>
      <c r="BK2030" s="191">
        <f>ROUND(I2030*H2030,2)</f>
        <v>0</v>
      </c>
      <c r="BL2030" s="17" t="s">
        <v>144</v>
      </c>
      <c r="BM2030" s="190" t="s">
        <v>2994</v>
      </c>
    </row>
    <row r="2031" spans="1:65" s="2" customFormat="1" ht="39">
      <c r="A2031" s="34"/>
      <c r="B2031" s="35"/>
      <c r="C2031" s="36"/>
      <c r="D2031" s="192" t="s">
        <v>146</v>
      </c>
      <c r="E2031" s="36"/>
      <c r="F2031" s="193" t="s">
        <v>1737</v>
      </c>
      <c r="G2031" s="36"/>
      <c r="H2031" s="36"/>
      <c r="I2031" s="194"/>
      <c r="J2031" s="36"/>
      <c r="K2031" s="36"/>
      <c r="L2031" s="39"/>
      <c r="M2031" s="195"/>
      <c r="N2031" s="196"/>
      <c r="O2031" s="71"/>
      <c r="P2031" s="71"/>
      <c r="Q2031" s="71"/>
      <c r="R2031" s="71"/>
      <c r="S2031" s="71"/>
      <c r="T2031" s="72"/>
      <c r="U2031" s="34"/>
      <c r="V2031" s="34"/>
      <c r="W2031" s="34"/>
      <c r="X2031" s="34"/>
      <c r="Y2031" s="34"/>
      <c r="Z2031" s="34"/>
      <c r="AA2031" s="34"/>
      <c r="AB2031" s="34"/>
      <c r="AC2031" s="34"/>
      <c r="AD2031" s="34"/>
      <c r="AE2031" s="34"/>
      <c r="AT2031" s="17" t="s">
        <v>146</v>
      </c>
      <c r="AU2031" s="17" t="s">
        <v>83</v>
      </c>
    </row>
    <row r="2032" spans="1:65" s="12" customFormat="1">
      <c r="B2032" s="197"/>
      <c r="C2032" s="198"/>
      <c r="D2032" s="192" t="s">
        <v>147</v>
      </c>
      <c r="E2032" s="199" t="s">
        <v>1</v>
      </c>
      <c r="F2032" s="200" t="s">
        <v>2990</v>
      </c>
      <c r="G2032" s="198"/>
      <c r="H2032" s="199" t="s">
        <v>1</v>
      </c>
      <c r="I2032" s="201"/>
      <c r="J2032" s="198"/>
      <c r="K2032" s="198"/>
      <c r="L2032" s="202"/>
      <c r="M2032" s="203"/>
      <c r="N2032" s="204"/>
      <c r="O2032" s="204"/>
      <c r="P2032" s="204"/>
      <c r="Q2032" s="204"/>
      <c r="R2032" s="204"/>
      <c r="S2032" s="204"/>
      <c r="T2032" s="205"/>
      <c r="AT2032" s="206" t="s">
        <v>147</v>
      </c>
      <c r="AU2032" s="206" t="s">
        <v>83</v>
      </c>
      <c r="AV2032" s="12" t="s">
        <v>83</v>
      </c>
      <c r="AW2032" s="12" t="s">
        <v>31</v>
      </c>
      <c r="AX2032" s="12" t="s">
        <v>75</v>
      </c>
      <c r="AY2032" s="206" t="s">
        <v>137</v>
      </c>
    </row>
    <row r="2033" spans="1:65" s="12" customFormat="1">
      <c r="B2033" s="197"/>
      <c r="C2033" s="198"/>
      <c r="D2033" s="192" t="s">
        <v>147</v>
      </c>
      <c r="E2033" s="199" t="s">
        <v>1</v>
      </c>
      <c r="F2033" s="200" t="s">
        <v>2397</v>
      </c>
      <c r="G2033" s="198"/>
      <c r="H2033" s="199" t="s">
        <v>1</v>
      </c>
      <c r="I2033" s="201"/>
      <c r="J2033" s="198"/>
      <c r="K2033" s="198"/>
      <c r="L2033" s="202"/>
      <c r="M2033" s="203"/>
      <c r="N2033" s="204"/>
      <c r="O2033" s="204"/>
      <c r="P2033" s="204"/>
      <c r="Q2033" s="204"/>
      <c r="R2033" s="204"/>
      <c r="S2033" s="204"/>
      <c r="T2033" s="205"/>
      <c r="AT2033" s="206" t="s">
        <v>147</v>
      </c>
      <c r="AU2033" s="206" t="s">
        <v>83</v>
      </c>
      <c r="AV2033" s="12" t="s">
        <v>83</v>
      </c>
      <c r="AW2033" s="12" t="s">
        <v>31</v>
      </c>
      <c r="AX2033" s="12" t="s">
        <v>75</v>
      </c>
      <c r="AY2033" s="206" t="s">
        <v>137</v>
      </c>
    </row>
    <row r="2034" spans="1:65" s="13" customFormat="1">
      <c r="B2034" s="207"/>
      <c r="C2034" s="208"/>
      <c r="D2034" s="192" t="s">
        <v>147</v>
      </c>
      <c r="E2034" s="209" t="s">
        <v>1</v>
      </c>
      <c r="F2034" s="210" t="s">
        <v>136</v>
      </c>
      <c r="G2034" s="208"/>
      <c r="H2034" s="211">
        <v>3</v>
      </c>
      <c r="I2034" s="212"/>
      <c r="J2034" s="208"/>
      <c r="K2034" s="208"/>
      <c r="L2034" s="213"/>
      <c r="M2034" s="214"/>
      <c r="N2034" s="215"/>
      <c r="O2034" s="215"/>
      <c r="P2034" s="215"/>
      <c r="Q2034" s="215"/>
      <c r="R2034" s="215"/>
      <c r="S2034" s="215"/>
      <c r="T2034" s="216"/>
      <c r="AT2034" s="217" t="s">
        <v>147</v>
      </c>
      <c r="AU2034" s="217" t="s">
        <v>83</v>
      </c>
      <c r="AV2034" s="13" t="s">
        <v>85</v>
      </c>
      <c r="AW2034" s="13" t="s">
        <v>31</v>
      </c>
      <c r="AX2034" s="13" t="s">
        <v>75</v>
      </c>
      <c r="AY2034" s="217" t="s">
        <v>137</v>
      </c>
    </row>
    <row r="2035" spans="1:65" s="12" customFormat="1">
      <c r="B2035" s="197"/>
      <c r="C2035" s="198"/>
      <c r="D2035" s="192" t="s">
        <v>147</v>
      </c>
      <c r="E2035" s="199" t="s">
        <v>1</v>
      </c>
      <c r="F2035" s="200" t="s">
        <v>1301</v>
      </c>
      <c r="G2035" s="198"/>
      <c r="H2035" s="199" t="s">
        <v>1</v>
      </c>
      <c r="I2035" s="201"/>
      <c r="J2035" s="198"/>
      <c r="K2035" s="198"/>
      <c r="L2035" s="202"/>
      <c r="M2035" s="203"/>
      <c r="N2035" s="204"/>
      <c r="O2035" s="204"/>
      <c r="P2035" s="204"/>
      <c r="Q2035" s="204"/>
      <c r="R2035" s="204"/>
      <c r="S2035" s="204"/>
      <c r="T2035" s="205"/>
      <c r="AT2035" s="206" t="s">
        <v>147</v>
      </c>
      <c r="AU2035" s="206" t="s">
        <v>83</v>
      </c>
      <c r="AV2035" s="12" t="s">
        <v>83</v>
      </c>
      <c r="AW2035" s="12" t="s">
        <v>31</v>
      </c>
      <c r="AX2035" s="12" t="s">
        <v>75</v>
      </c>
      <c r="AY2035" s="206" t="s">
        <v>137</v>
      </c>
    </row>
    <row r="2036" spans="1:65" s="13" customFormat="1">
      <c r="B2036" s="207"/>
      <c r="C2036" s="208"/>
      <c r="D2036" s="192" t="s">
        <v>147</v>
      </c>
      <c r="E2036" s="209" t="s">
        <v>1</v>
      </c>
      <c r="F2036" s="210" t="s">
        <v>1469</v>
      </c>
      <c r="G2036" s="208"/>
      <c r="H2036" s="211">
        <v>6</v>
      </c>
      <c r="I2036" s="212"/>
      <c r="J2036" s="208"/>
      <c r="K2036" s="208"/>
      <c r="L2036" s="213"/>
      <c r="M2036" s="214"/>
      <c r="N2036" s="215"/>
      <c r="O2036" s="215"/>
      <c r="P2036" s="215"/>
      <c r="Q2036" s="215"/>
      <c r="R2036" s="215"/>
      <c r="S2036" s="215"/>
      <c r="T2036" s="216"/>
      <c r="AT2036" s="217" t="s">
        <v>147</v>
      </c>
      <c r="AU2036" s="217" t="s">
        <v>83</v>
      </c>
      <c r="AV2036" s="13" t="s">
        <v>85</v>
      </c>
      <c r="AW2036" s="13" t="s">
        <v>31</v>
      </c>
      <c r="AX2036" s="13" t="s">
        <v>75</v>
      </c>
      <c r="AY2036" s="217" t="s">
        <v>137</v>
      </c>
    </row>
    <row r="2037" spans="1:65" s="12" customFormat="1">
      <c r="B2037" s="197"/>
      <c r="C2037" s="198"/>
      <c r="D2037" s="192" t="s">
        <v>147</v>
      </c>
      <c r="E2037" s="199" t="s">
        <v>1</v>
      </c>
      <c r="F2037" s="200" t="s">
        <v>1305</v>
      </c>
      <c r="G2037" s="198"/>
      <c r="H2037" s="199" t="s">
        <v>1</v>
      </c>
      <c r="I2037" s="201"/>
      <c r="J2037" s="198"/>
      <c r="K2037" s="198"/>
      <c r="L2037" s="202"/>
      <c r="M2037" s="203"/>
      <c r="N2037" s="204"/>
      <c r="O2037" s="204"/>
      <c r="P2037" s="204"/>
      <c r="Q2037" s="204"/>
      <c r="R2037" s="204"/>
      <c r="S2037" s="204"/>
      <c r="T2037" s="205"/>
      <c r="AT2037" s="206" t="s">
        <v>147</v>
      </c>
      <c r="AU2037" s="206" t="s">
        <v>83</v>
      </c>
      <c r="AV2037" s="12" t="s">
        <v>83</v>
      </c>
      <c r="AW2037" s="12" t="s">
        <v>31</v>
      </c>
      <c r="AX2037" s="12" t="s">
        <v>75</v>
      </c>
      <c r="AY2037" s="206" t="s">
        <v>137</v>
      </c>
    </row>
    <row r="2038" spans="1:65" s="13" customFormat="1">
      <c r="B2038" s="207"/>
      <c r="C2038" s="208"/>
      <c r="D2038" s="192" t="s">
        <v>147</v>
      </c>
      <c r="E2038" s="209" t="s">
        <v>1</v>
      </c>
      <c r="F2038" s="210" t="s">
        <v>136</v>
      </c>
      <c r="G2038" s="208"/>
      <c r="H2038" s="211">
        <v>3</v>
      </c>
      <c r="I2038" s="212"/>
      <c r="J2038" s="208"/>
      <c r="K2038" s="208"/>
      <c r="L2038" s="213"/>
      <c r="M2038" s="214"/>
      <c r="N2038" s="215"/>
      <c r="O2038" s="215"/>
      <c r="P2038" s="215"/>
      <c r="Q2038" s="215"/>
      <c r="R2038" s="215"/>
      <c r="S2038" s="215"/>
      <c r="T2038" s="216"/>
      <c r="AT2038" s="217" t="s">
        <v>147</v>
      </c>
      <c r="AU2038" s="217" t="s">
        <v>83</v>
      </c>
      <c r="AV2038" s="13" t="s">
        <v>85</v>
      </c>
      <c r="AW2038" s="13" t="s">
        <v>31</v>
      </c>
      <c r="AX2038" s="13" t="s">
        <v>75</v>
      </c>
      <c r="AY2038" s="217" t="s">
        <v>137</v>
      </c>
    </row>
    <row r="2039" spans="1:65" s="14" customFormat="1">
      <c r="B2039" s="218"/>
      <c r="C2039" s="219"/>
      <c r="D2039" s="192" t="s">
        <v>147</v>
      </c>
      <c r="E2039" s="220" t="s">
        <v>1</v>
      </c>
      <c r="F2039" s="221" t="s">
        <v>152</v>
      </c>
      <c r="G2039" s="219"/>
      <c r="H2039" s="222">
        <v>12</v>
      </c>
      <c r="I2039" s="223"/>
      <c r="J2039" s="219"/>
      <c r="K2039" s="219"/>
      <c r="L2039" s="224"/>
      <c r="M2039" s="225"/>
      <c r="N2039" s="226"/>
      <c r="O2039" s="226"/>
      <c r="P2039" s="226"/>
      <c r="Q2039" s="226"/>
      <c r="R2039" s="226"/>
      <c r="S2039" s="226"/>
      <c r="T2039" s="227"/>
      <c r="AT2039" s="228" t="s">
        <v>147</v>
      </c>
      <c r="AU2039" s="228" t="s">
        <v>83</v>
      </c>
      <c r="AV2039" s="14" t="s">
        <v>144</v>
      </c>
      <c r="AW2039" s="14" t="s">
        <v>31</v>
      </c>
      <c r="AX2039" s="14" t="s">
        <v>83</v>
      </c>
      <c r="AY2039" s="228" t="s">
        <v>137</v>
      </c>
    </row>
    <row r="2040" spans="1:65" s="2" customFormat="1" ht="24.2" customHeight="1">
      <c r="A2040" s="34"/>
      <c r="B2040" s="35"/>
      <c r="C2040" s="229" t="s">
        <v>2995</v>
      </c>
      <c r="D2040" s="229" t="s">
        <v>678</v>
      </c>
      <c r="E2040" s="230" t="s">
        <v>994</v>
      </c>
      <c r="F2040" s="231" t="s">
        <v>995</v>
      </c>
      <c r="G2040" s="232" t="s">
        <v>141</v>
      </c>
      <c r="H2040" s="233">
        <v>3</v>
      </c>
      <c r="I2040" s="234"/>
      <c r="J2040" s="235">
        <f>ROUND(I2040*H2040,2)</f>
        <v>0</v>
      </c>
      <c r="K2040" s="231" t="s">
        <v>142</v>
      </c>
      <c r="L2040" s="39"/>
      <c r="M2040" s="236" t="s">
        <v>1</v>
      </c>
      <c r="N2040" s="237" t="s">
        <v>40</v>
      </c>
      <c r="O2040" s="71"/>
      <c r="P2040" s="188">
        <f>O2040*H2040</f>
        <v>0</v>
      </c>
      <c r="Q2040" s="188">
        <v>0</v>
      </c>
      <c r="R2040" s="188">
        <f>Q2040*H2040</f>
        <v>0</v>
      </c>
      <c r="S2040" s="188">
        <v>0</v>
      </c>
      <c r="T2040" s="189">
        <f>S2040*H2040</f>
        <v>0</v>
      </c>
      <c r="U2040" s="34"/>
      <c r="V2040" s="34"/>
      <c r="W2040" s="34"/>
      <c r="X2040" s="34"/>
      <c r="Y2040" s="34"/>
      <c r="Z2040" s="34"/>
      <c r="AA2040" s="34"/>
      <c r="AB2040" s="34"/>
      <c r="AC2040" s="34"/>
      <c r="AD2040" s="34"/>
      <c r="AE2040" s="34"/>
      <c r="AR2040" s="190" t="s">
        <v>144</v>
      </c>
      <c r="AT2040" s="190" t="s">
        <v>678</v>
      </c>
      <c r="AU2040" s="190" t="s">
        <v>83</v>
      </c>
      <c r="AY2040" s="17" t="s">
        <v>137</v>
      </c>
      <c r="BE2040" s="191">
        <f>IF(N2040="základní",J2040,0)</f>
        <v>0</v>
      </c>
      <c r="BF2040" s="191">
        <f>IF(N2040="snížená",J2040,0)</f>
        <v>0</v>
      </c>
      <c r="BG2040" s="191">
        <f>IF(N2040="zákl. přenesená",J2040,0)</f>
        <v>0</v>
      </c>
      <c r="BH2040" s="191">
        <f>IF(N2040="sníž. přenesená",J2040,0)</f>
        <v>0</v>
      </c>
      <c r="BI2040" s="191">
        <f>IF(N2040="nulová",J2040,0)</f>
        <v>0</v>
      </c>
      <c r="BJ2040" s="17" t="s">
        <v>83</v>
      </c>
      <c r="BK2040" s="191">
        <f>ROUND(I2040*H2040,2)</f>
        <v>0</v>
      </c>
      <c r="BL2040" s="17" t="s">
        <v>144</v>
      </c>
      <c r="BM2040" s="190" t="s">
        <v>2996</v>
      </c>
    </row>
    <row r="2041" spans="1:65" s="2" customFormat="1" ht="39">
      <c r="A2041" s="34"/>
      <c r="B2041" s="35"/>
      <c r="C2041" s="36"/>
      <c r="D2041" s="192" t="s">
        <v>146</v>
      </c>
      <c r="E2041" s="36"/>
      <c r="F2041" s="193" t="s">
        <v>997</v>
      </c>
      <c r="G2041" s="36"/>
      <c r="H2041" s="36"/>
      <c r="I2041" s="194"/>
      <c r="J2041" s="36"/>
      <c r="K2041" s="36"/>
      <c r="L2041" s="39"/>
      <c r="M2041" s="195"/>
      <c r="N2041" s="196"/>
      <c r="O2041" s="71"/>
      <c r="P2041" s="71"/>
      <c r="Q2041" s="71"/>
      <c r="R2041" s="71"/>
      <c r="S2041" s="71"/>
      <c r="T2041" s="72"/>
      <c r="U2041" s="34"/>
      <c r="V2041" s="34"/>
      <c r="W2041" s="34"/>
      <c r="X2041" s="34"/>
      <c r="Y2041" s="34"/>
      <c r="Z2041" s="34"/>
      <c r="AA2041" s="34"/>
      <c r="AB2041" s="34"/>
      <c r="AC2041" s="34"/>
      <c r="AD2041" s="34"/>
      <c r="AE2041" s="34"/>
      <c r="AT2041" s="17" t="s">
        <v>146</v>
      </c>
      <c r="AU2041" s="17" t="s">
        <v>83</v>
      </c>
    </row>
    <row r="2042" spans="1:65" s="12" customFormat="1">
      <c r="B2042" s="197"/>
      <c r="C2042" s="198"/>
      <c r="D2042" s="192" t="s">
        <v>147</v>
      </c>
      <c r="E2042" s="199" t="s">
        <v>1</v>
      </c>
      <c r="F2042" s="200" t="s">
        <v>2997</v>
      </c>
      <c r="G2042" s="198"/>
      <c r="H2042" s="199" t="s">
        <v>1</v>
      </c>
      <c r="I2042" s="201"/>
      <c r="J2042" s="198"/>
      <c r="K2042" s="198"/>
      <c r="L2042" s="202"/>
      <c r="M2042" s="203"/>
      <c r="N2042" s="204"/>
      <c r="O2042" s="204"/>
      <c r="P2042" s="204"/>
      <c r="Q2042" s="204"/>
      <c r="R2042" s="204"/>
      <c r="S2042" s="204"/>
      <c r="T2042" s="205"/>
      <c r="AT2042" s="206" t="s">
        <v>147</v>
      </c>
      <c r="AU2042" s="206" t="s">
        <v>83</v>
      </c>
      <c r="AV2042" s="12" t="s">
        <v>83</v>
      </c>
      <c r="AW2042" s="12" t="s">
        <v>31</v>
      </c>
      <c r="AX2042" s="12" t="s">
        <v>75</v>
      </c>
      <c r="AY2042" s="206" t="s">
        <v>137</v>
      </c>
    </row>
    <row r="2043" spans="1:65" s="13" customFormat="1">
      <c r="B2043" s="207"/>
      <c r="C2043" s="208"/>
      <c r="D2043" s="192" t="s">
        <v>147</v>
      </c>
      <c r="E2043" s="209" t="s">
        <v>1</v>
      </c>
      <c r="F2043" s="210" t="s">
        <v>136</v>
      </c>
      <c r="G2043" s="208"/>
      <c r="H2043" s="211">
        <v>3</v>
      </c>
      <c r="I2043" s="212"/>
      <c r="J2043" s="208"/>
      <c r="K2043" s="208"/>
      <c r="L2043" s="213"/>
      <c r="M2043" s="214"/>
      <c r="N2043" s="215"/>
      <c r="O2043" s="215"/>
      <c r="P2043" s="215"/>
      <c r="Q2043" s="215"/>
      <c r="R2043" s="215"/>
      <c r="S2043" s="215"/>
      <c r="T2043" s="216"/>
      <c r="AT2043" s="217" t="s">
        <v>147</v>
      </c>
      <c r="AU2043" s="217" t="s">
        <v>83</v>
      </c>
      <c r="AV2043" s="13" t="s">
        <v>85</v>
      </c>
      <c r="AW2043" s="13" t="s">
        <v>31</v>
      </c>
      <c r="AX2043" s="13" t="s">
        <v>75</v>
      </c>
      <c r="AY2043" s="217" t="s">
        <v>137</v>
      </c>
    </row>
    <row r="2044" spans="1:65" s="14" customFormat="1">
      <c r="B2044" s="218"/>
      <c r="C2044" s="219"/>
      <c r="D2044" s="192" t="s">
        <v>147</v>
      </c>
      <c r="E2044" s="220" t="s">
        <v>1</v>
      </c>
      <c r="F2044" s="221" t="s">
        <v>152</v>
      </c>
      <c r="G2044" s="219"/>
      <c r="H2044" s="222">
        <v>3</v>
      </c>
      <c r="I2044" s="223"/>
      <c r="J2044" s="219"/>
      <c r="K2044" s="219"/>
      <c r="L2044" s="224"/>
      <c r="M2044" s="225"/>
      <c r="N2044" s="226"/>
      <c r="O2044" s="226"/>
      <c r="P2044" s="226"/>
      <c r="Q2044" s="226"/>
      <c r="R2044" s="226"/>
      <c r="S2044" s="226"/>
      <c r="T2044" s="227"/>
      <c r="AT2044" s="228" t="s">
        <v>147</v>
      </c>
      <c r="AU2044" s="228" t="s">
        <v>83</v>
      </c>
      <c r="AV2044" s="14" t="s">
        <v>144</v>
      </c>
      <c r="AW2044" s="14" t="s">
        <v>31</v>
      </c>
      <c r="AX2044" s="14" t="s">
        <v>83</v>
      </c>
      <c r="AY2044" s="228" t="s">
        <v>137</v>
      </c>
    </row>
    <row r="2045" spans="1:65" s="2" customFormat="1" ht="21.75" customHeight="1">
      <c r="A2045" s="34"/>
      <c r="B2045" s="35"/>
      <c r="C2045" s="229" t="s">
        <v>2998</v>
      </c>
      <c r="D2045" s="229" t="s">
        <v>678</v>
      </c>
      <c r="E2045" s="230" t="s">
        <v>1078</v>
      </c>
      <c r="F2045" s="231" t="s">
        <v>1079</v>
      </c>
      <c r="G2045" s="232" t="s">
        <v>141</v>
      </c>
      <c r="H2045" s="233">
        <v>68.400000000000006</v>
      </c>
      <c r="I2045" s="234"/>
      <c r="J2045" s="235">
        <f>ROUND(I2045*H2045,2)</f>
        <v>0</v>
      </c>
      <c r="K2045" s="231" t="s">
        <v>142</v>
      </c>
      <c r="L2045" s="39"/>
      <c r="M2045" s="236" t="s">
        <v>1</v>
      </c>
      <c r="N2045" s="237" t="s">
        <v>40</v>
      </c>
      <c r="O2045" s="71"/>
      <c r="P2045" s="188">
        <f>O2045*H2045</f>
        <v>0</v>
      </c>
      <c r="Q2045" s="188">
        <v>0</v>
      </c>
      <c r="R2045" s="188">
        <f>Q2045*H2045</f>
        <v>0</v>
      </c>
      <c r="S2045" s="188">
        <v>0</v>
      </c>
      <c r="T2045" s="189">
        <f>S2045*H2045</f>
        <v>0</v>
      </c>
      <c r="U2045" s="34"/>
      <c r="V2045" s="34"/>
      <c r="W2045" s="34"/>
      <c r="X2045" s="34"/>
      <c r="Y2045" s="34"/>
      <c r="Z2045" s="34"/>
      <c r="AA2045" s="34"/>
      <c r="AB2045" s="34"/>
      <c r="AC2045" s="34"/>
      <c r="AD2045" s="34"/>
      <c r="AE2045" s="34"/>
      <c r="AR2045" s="190" t="s">
        <v>144</v>
      </c>
      <c r="AT2045" s="190" t="s">
        <v>678</v>
      </c>
      <c r="AU2045" s="190" t="s">
        <v>83</v>
      </c>
      <c r="AY2045" s="17" t="s">
        <v>137</v>
      </c>
      <c r="BE2045" s="191">
        <f>IF(N2045="základní",J2045,0)</f>
        <v>0</v>
      </c>
      <c r="BF2045" s="191">
        <f>IF(N2045="snížená",J2045,0)</f>
        <v>0</v>
      </c>
      <c r="BG2045" s="191">
        <f>IF(N2045="zákl. přenesená",J2045,0)</f>
        <v>0</v>
      </c>
      <c r="BH2045" s="191">
        <f>IF(N2045="sníž. přenesená",J2045,0)</f>
        <v>0</v>
      </c>
      <c r="BI2045" s="191">
        <f>IF(N2045="nulová",J2045,0)</f>
        <v>0</v>
      </c>
      <c r="BJ2045" s="17" t="s">
        <v>83</v>
      </c>
      <c r="BK2045" s="191">
        <f>ROUND(I2045*H2045,2)</f>
        <v>0</v>
      </c>
      <c r="BL2045" s="17" t="s">
        <v>144</v>
      </c>
      <c r="BM2045" s="190" t="s">
        <v>2999</v>
      </c>
    </row>
    <row r="2046" spans="1:65" s="2" customFormat="1" ht="19.5">
      <c r="A2046" s="34"/>
      <c r="B2046" s="35"/>
      <c r="C2046" s="36"/>
      <c r="D2046" s="192" t="s">
        <v>146</v>
      </c>
      <c r="E2046" s="36"/>
      <c r="F2046" s="193" t="s">
        <v>1081</v>
      </c>
      <c r="G2046" s="36"/>
      <c r="H2046" s="36"/>
      <c r="I2046" s="194"/>
      <c r="J2046" s="36"/>
      <c r="K2046" s="36"/>
      <c r="L2046" s="39"/>
      <c r="M2046" s="195"/>
      <c r="N2046" s="196"/>
      <c r="O2046" s="71"/>
      <c r="P2046" s="71"/>
      <c r="Q2046" s="71"/>
      <c r="R2046" s="71"/>
      <c r="S2046" s="71"/>
      <c r="T2046" s="72"/>
      <c r="U2046" s="34"/>
      <c r="V2046" s="34"/>
      <c r="W2046" s="34"/>
      <c r="X2046" s="34"/>
      <c r="Y2046" s="34"/>
      <c r="Z2046" s="34"/>
      <c r="AA2046" s="34"/>
      <c r="AB2046" s="34"/>
      <c r="AC2046" s="34"/>
      <c r="AD2046" s="34"/>
      <c r="AE2046" s="34"/>
      <c r="AT2046" s="17" t="s">
        <v>146</v>
      </c>
      <c r="AU2046" s="17" t="s">
        <v>83</v>
      </c>
    </row>
    <row r="2047" spans="1:65" s="12" customFormat="1">
      <c r="B2047" s="197"/>
      <c r="C2047" s="198"/>
      <c r="D2047" s="192" t="s">
        <v>147</v>
      </c>
      <c r="E2047" s="199" t="s">
        <v>1</v>
      </c>
      <c r="F2047" s="200" t="s">
        <v>3000</v>
      </c>
      <c r="G2047" s="198"/>
      <c r="H2047" s="199" t="s">
        <v>1</v>
      </c>
      <c r="I2047" s="201"/>
      <c r="J2047" s="198"/>
      <c r="K2047" s="198"/>
      <c r="L2047" s="202"/>
      <c r="M2047" s="203"/>
      <c r="N2047" s="204"/>
      <c r="O2047" s="204"/>
      <c r="P2047" s="204"/>
      <c r="Q2047" s="204"/>
      <c r="R2047" s="204"/>
      <c r="S2047" s="204"/>
      <c r="T2047" s="205"/>
      <c r="AT2047" s="206" t="s">
        <v>147</v>
      </c>
      <c r="AU2047" s="206" t="s">
        <v>83</v>
      </c>
      <c r="AV2047" s="12" t="s">
        <v>83</v>
      </c>
      <c r="AW2047" s="12" t="s">
        <v>31</v>
      </c>
      <c r="AX2047" s="12" t="s">
        <v>75</v>
      </c>
      <c r="AY2047" s="206" t="s">
        <v>137</v>
      </c>
    </row>
    <row r="2048" spans="1:65" s="13" customFormat="1">
      <c r="B2048" s="207"/>
      <c r="C2048" s="208"/>
      <c r="D2048" s="192" t="s">
        <v>147</v>
      </c>
      <c r="E2048" s="209" t="s">
        <v>1</v>
      </c>
      <c r="F2048" s="210" t="s">
        <v>3001</v>
      </c>
      <c r="G2048" s="208"/>
      <c r="H2048" s="211">
        <v>43.2</v>
      </c>
      <c r="I2048" s="212"/>
      <c r="J2048" s="208"/>
      <c r="K2048" s="208"/>
      <c r="L2048" s="213"/>
      <c r="M2048" s="214"/>
      <c r="N2048" s="215"/>
      <c r="O2048" s="215"/>
      <c r="P2048" s="215"/>
      <c r="Q2048" s="215"/>
      <c r="R2048" s="215"/>
      <c r="S2048" s="215"/>
      <c r="T2048" s="216"/>
      <c r="AT2048" s="217" t="s">
        <v>147</v>
      </c>
      <c r="AU2048" s="217" t="s">
        <v>83</v>
      </c>
      <c r="AV2048" s="13" t="s">
        <v>85</v>
      </c>
      <c r="AW2048" s="13" t="s">
        <v>31</v>
      </c>
      <c r="AX2048" s="13" t="s">
        <v>75</v>
      </c>
      <c r="AY2048" s="217" t="s">
        <v>137</v>
      </c>
    </row>
    <row r="2049" spans="1:65" s="12" customFormat="1">
      <c r="B2049" s="197"/>
      <c r="C2049" s="198"/>
      <c r="D2049" s="192" t="s">
        <v>147</v>
      </c>
      <c r="E2049" s="199" t="s">
        <v>1</v>
      </c>
      <c r="F2049" s="200" t="s">
        <v>3002</v>
      </c>
      <c r="G2049" s="198"/>
      <c r="H2049" s="199" t="s">
        <v>1</v>
      </c>
      <c r="I2049" s="201"/>
      <c r="J2049" s="198"/>
      <c r="K2049" s="198"/>
      <c r="L2049" s="202"/>
      <c r="M2049" s="203"/>
      <c r="N2049" s="204"/>
      <c r="O2049" s="204"/>
      <c r="P2049" s="204"/>
      <c r="Q2049" s="204"/>
      <c r="R2049" s="204"/>
      <c r="S2049" s="204"/>
      <c r="T2049" s="205"/>
      <c r="AT2049" s="206" t="s">
        <v>147</v>
      </c>
      <c r="AU2049" s="206" t="s">
        <v>83</v>
      </c>
      <c r="AV2049" s="12" t="s">
        <v>83</v>
      </c>
      <c r="AW2049" s="12" t="s">
        <v>31</v>
      </c>
      <c r="AX2049" s="12" t="s">
        <v>75</v>
      </c>
      <c r="AY2049" s="206" t="s">
        <v>137</v>
      </c>
    </row>
    <row r="2050" spans="1:65" s="13" customFormat="1">
      <c r="B2050" s="207"/>
      <c r="C2050" s="208"/>
      <c r="D2050" s="192" t="s">
        <v>147</v>
      </c>
      <c r="E2050" s="209" t="s">
        <v>1</v>
      </c>
      <c r="F2050" s="210" t="s">
        <v>3003</v>
      </c>
      <c r="G2050" s="208"/>
      <c r="H2050" s="211">
        <v>25.2</v>
      </c>
      <c r="I2050" s="212"/>
      <c r="J2050" s="208"/>
      <c r="K2050" s="208"/>
      <c r="L2050" s="213"/>
      <c r="M2050" s="214"/>
      <c r="N2050" s="215"/>
      <c r="O2050" s="215"/>
      <c r="P2050" s="215"/>
      <c r="Q2050" s="215"/>
      <c r="R2050" s="215"/>
      <c r="S2050" s="215"/>
      <c r="T2050" s="216"/>
      <c r="AT2050" s="217" t="s">
        <v>147</v>
      </c>
      <c r="AU2050" s="217" t="s">
        <v>83</v>
      </c>
      <c r="AV2050" s="13" t="s">
        <v>85</v>
      </c>
      <c r="AW2050" s="13" t="s">
        <v>31</v>
      </c>
      <c r="AX2050" s="13" t="s">
        <v>75</v>
      </c>
      <c r="AY2050" s="217" t="s">
        <v>137</v>
      </c>
    </row>
    <row r="2051" spans="1:65" s="14" customFormat="1">
      <c r="B2051" s="218"/>
      <c r="C2051" s="219"/>
      <c r="D2051" s="192" t="s">
        <v>147</v>
      </c>
      <c r="E2051" s="220" t="s">
        <v>1</v>
      </c>
      <c r="F2051" s="221" t="s">
        <v>152</v>
      </c>
      <c r="G2051" s="219"/>
      <c r="H2051" s="222">
        <v>68.400000000000006</v>
      </c>
      <c r="I2051" s="223"/>
      <c r="J2051" s="219"/>
      <c r="K2051" s="219"/>
      <c r="L2051" s="224"/>
      <c r="M2051" s="225"/>
      <c r="N2051" s="226"/>
      <c r="O2051" s="226"/>
      <c r="P2051" s="226"/>
      <c r="Q2051" s="226"/>
      <c r="R2051" s="226"/>
      <c r="S2051" s="226"/>
      <c r="T2051" s="227"/>
      <c r="AT2051" s="228" t="s">
        <v>147</v>
      </c>
      <c r="AU2051" s="228" t="s">
        <v>83</v>
      </c>
      <c r="AV2051" s="14" t="s">
        <v>144</v>
      </c>
      <c r="AW2051" s="14" t="s">
        <v>31</v>
      </c>
      <c r="AX2051" s="14" t="s">
        <v>83</v>
      </c>
      <c r="AY2051" s="228" t="s">
        <v>137</v>
      </c>
    </row>
    <row r="2052" spans="1:65" s="2" customFormat="1" ht="24.2" customHeight="1">
      <c r="A2052" s="34"/>
      <c r="B2052" s="35"/>
      <c r="C2052" s="229" t="s">
        <v>3004</v>
      </c>
      <c r="D2052" s="229" t="s">
        <v>678</v>
      </c>
      <c r="E2052" s="230" t="s">
        <v>1087</v>
      </c>
      <c r="F2052" s="231" t="s">
        <v>1088</v>
      </c>
      <c r="G2052" s="232" t="s">
        <v>387</v>
      </c>
      <c r="H2052" s="233">
        <v>223.56</v>
      </c>
      <c r="I2052" s="234"/>
      <c r="J2052" s="235">
        <f>ROUND(I2052*H2052,2)</f>
        <v>0</v>
      </c>
      <c r="K2052" s="231" t="s">
        <v>142</v>
      </c>
      <c r="L2052" s="39"/>
      <c r="M2052" s="236" t="s">
        <v>1</v>
      </c>
      <c r="N2052" s="237" t="s">
        <v>40</v>
      </c>
      <c r="O2052" s="71"/>
      <c r="P2052" s="188">
        <f>O2052*H2052</f>
        <v>0</v>
      </c>
      <c r="Q2052" s="188">
        <v>0</v>
      </c>
      <c r="R2052" s="188">
        <f>Q2052*H2052</f>
        <v>0</v>
      </c>
      <c r="S2052" s="188">
        <v>0</v>
      </c>
      <c r="T2052" s="189">
        <f>S2052*H2052</f>
        <v>0</v>
      </c>
      <c r="U2052" s="34"/>
      <c r="V2052" s="34"/>
      <c r="W2052" s="34"/>
      <c r="X2052" s="34"/>
      <c r="Y2052" s="34"/>
      <c r="Z2052" s="34"/>
      <c r="AA2052" s="34"/>
      <c r="AB2052" s="34"/>
      <c r="AC2052" s="34"/>
      <c r="AD2052" s="34"/>
      <c r="AE2052" s="34"/>
      <c r="AR2052" s="190" t="s">
        <v>144</v>
      </c>
      <c r="AT2052" s="190" t="s">
        <v>678</v>
      </c>
      <c r="AU2052" s="190" t="s">
        <v>83</v>
      </c>
      <c r="AY2052" s="17" t="s">
        <v>137</v>
      </c>
      <c r="BE2052" s="191">
        <f>IF(N2052="základní",J2052,0)</f>
        <v>0</v>
      </c>
      <c r="BF2052" s="191">
        <f>IF(N2052="snížená",J2052,0)</f>
        <v>0</v>
      </c>
      <c r="BG2052" s="191">
        <f>IF(N2052="zákl. přenesená",J2052,0)</f>
        <v>0</v>
      </c>
      <c r="BH2052" s="191">
        <f>IF(N2052="sníž. přenesená",J2052,0)</f>
        <v>0</v>
      </c>
      <c r="BI2052" s="191">
        <f>IF(N2052="nulová",J2052,0)</f>
        <v>0</v>
      </c>
      <c r="BJ2052" s="17" t="s">
        <v>83</v>
      </c>
      <c r="BK2052" s="191">
        <f>ROUND(I2052*H2052,2)</f>
        <v>0</v>
      </c>
      <c r="BL2052" s="17" t="s">
        <v>144</v>
      </c>
      <c r="BM2052" s="190" t="s">
        <v>3005</v>
      </c>
    </row>
    <row r="2053" spans="1:65" s="2" customFormat="1" ht="29.25">
      <c r="A2053" s="34"/>
      <c r="B2053" s="35"/>
      <c r="C2053" s="36"/>
      <c r="D2053" s="192" t="s">
        <v>146</v>
      </c>
      <c r="E2053" s="36"/>
      <c r="F2053" s="193" t="s">
        <v>1090</v>
      </c>
      <c r="G2053" s="36"/>
      <c r="H2053" s="36"/>
      <c r="I2053" s="194"/>
      <c r="J2053" s="36"/>
      <c r="K2053" s="36"/>
      <c r="L2053" s="39"/>
      <c r="M2053" s="195"/>
      <c r="N2053" s="196"/>
      <c r="O2053" s="71"/>
      <c r="P2053" s="71"/>
      <c r="Q2053" s="71"/>
      <c r="R2053" s="71"/>
      <c r="S2053" s="71"/>
      <c r="T2053" s="72"/>
      <c r="U2053" s="34"/>
      <c r="V2053" s="34"/>
      <c r="W2053" s="34"/>
      <c r="X2053" s="34"/>
      <c r="Y2053" s="34"/>
      <c r="Z2053" s="34"/>
      <c r="AA2053" s="34"/>
      <c r="AB2053" s="34"/>
      <c r="AC2053" s="34"/>
      <c r="AD2053" s="34"/>
      <c r="AE2053" s="34"/>
      <c r="AT2053" s="17" t="s">
        <v>146</v>
      </c>
      <c r="AU2053" s="17" t="s">
        <v>83</v>
      </c>
    </row>
    <row r="2054" spans="1:65" s="12" customFormat="1">
      <c r="B2054" s="197"/>
      <c r="C2054" s="198"/>
      <c r="D2054" s="192" t="s">
        <v>147</v>
      </c>
      <c r="E2054" s="199" t="s">
        <v>1</v>
      </c>
      <c r="F2054" s="200" t="s">
        <v>3000</v>
      </c>
      <c r="G2054" s="198"/>
      <c r="H2054" s="199" t="s">
        <v>1</v>
      </c>
      <c r="I2054" s="201"/>
      <c r="J2054" s="198"/>
      <c r="K2054" s="198"/>
      <c r="L2054" s="202"/>
      <c r="M2054" s="203"/>
      <c r="N2054" s="204"/>
      <c r="O2054" s="204"/>
      <c r="P2054" s="204"/>
      <c r="Q2054" s="204"/>
      <c r="R2054" s="204"/>
      <c r="S2054" s="204"/>
      <c r="T2054" s="205"/>
      <c r="AT2054" s="206" t="s">
        <v>147</v>
      </c>
      <c r="AU2054" s="206" t="s">
        <v>83</v>
      </c>
      <c r="AV2054" s="12" t="s">
        <v>83</v>
      </c>
      <c r="AW2054" s="12" t="s">
        <v>31</v>
      </c>
      <c r="AX2054" s="12" t="s">
        <v>75</v>
      </c>
      <c r="AY2054" s="206" t="s">
        <v>137</v>
      </c>
    </row>
    <row r="2055" spans="1:65" s="13" customFormat="1">
      <c r="B2055" s="207"/>
      <c r="C2055" s="208"/>
      <c r="D2055" s="192" t="s">
        <v>147</v>
      </c>
      <c r="E2055" s="209" t="s">
        <v>1</v>
      </c>
      <c r="F2055" s="210" t="s">
        <v>3006</v>
      </c>
      <c r="G2055" s="208"/>
      <c r="H2055" s="211">
        <v>140.4</v>
      </c>
      <c r="I2055" s="212"/>
      <c r="J2055" s="208"/>
      <c r="K2055" s="208"/>
      <c r="L2055" s="213"/>
      <c r="M2055" s="214"/>
      <c r="N2055" s="215"/>
      <c r="O2055" s="215"/>
      <c r="P2055" s="215"/>
      <c r="Q2055" s="215"/>
      <c r="R2055" s="215"/>
      <c r="S2055" s="215"/>
      <c r="T2055" s="216"/>
      <c r="AT2055" s="217" t="s">
        <v>147</v>
      </c>
      <c r="AU2055" s="217" t="s">
        <v>83</v>
      </c>
      <c r="AV2055" s="13" t="s">
        <v>85</v>
      </c>
      <c r="AW2055" s="13" t="s">
        <v>31</v>
      </c>
      <c r="AX2055" s="13" t="s">
        <v>75</v>
      </c>
      <c r="AY2055" s="217" t="s">
        <v>137</v>
      </c>
    </row>
    <row r="2056" spans="1:65" s="12" customFormat="1">
      <c r="B2056" s="197"/>
      <c r="C2056" s="198"/>
      <c r="D2056" s="192" t="s">
        <v>147</v>
      </c>
      <c r="E2056" s="199" t="s">
        <v>1</v>
      </c>
      <c r="F2056" s="200" t="s">
        <v>3007</v>
      </c>
      <c r="G2056" s="198"/>
      <c r="H2056" s="199" t="s">
        <v>1</v>
      </c>
      <c r="I2056" s="201"/>
      <c r="J2056" s="198"/>
      <c r="K2056" s="198"/>
      <c r="L2056" s="202"/>
      <c r="M2056" s="203"/>
      <c r="N2056" s="204"/>
      <c r="O2056" s="204"/>
      <c r="P2056" s="204"/>
      <c r="Q2056" s="204"/>
      <c r="R2056" s="204"/>
      <c r="S2056" s="204"/>
      <c r="T2056" s="205"/>
      <c r="AT2056" s="206" t="s">
        <v>147</v>
      </c>
      <c r="AU2056" s="206" t="s">
        <v>83</v>
      </c>
      <c r="AV2056" s="12" t="s">
        <v>83</v>
      </c>
      <c r="AW2056" s="12" t="s">
        <v>31</v>
      </c>
      <c r="AX2056" s="12" t="s">
        <v>75</v>
      </c>
      <c r="AY2056" s="206" t="s">
        <v>137</v>
      </c>
    </row>
    <row r="2057" spans="1:65" s="13" customFormat="1">
      <c r="B2057" s="207"/>
      <c r="C2057" s="208"/>
      <c r="D2057" s="192" t="s">
        <v>147</v>
      </c>
      <c r="E2057" s="209" t="s">
        <v>1</v>
      </c>
      <c r="F2057" s="210" t="s">
        <v>3008</v>
      </c>
      <c r="G2057" s="208"/>
      <c r="H2057" s="211">
        <v>83.16</v>
      </c>
      <c r="I2057" s="212"/>
      <c r="J2057" s="208"/>
      <c r="K2057" s="208"/>
      <c r="L2057" s="213"/>
      <c r="M2057" s="214"/>
      <c r="N2057" s="215"/>
      <c r="O2057" s="215"/>
      <c r="P2057" s="215"/>
      <c r="Q2057" s="215"/>
      <c r="R2057" s="215"/>
      <c r="S2057" s="215"/>
      <c r="T2057" s="216"/>
      <c r="AT2057" s="217" t="s">
        <v>147</v>
      </c>
      <c r="AU2057" s="217" t="s">
        <v>83</v>
      </c>
      <c r="AV2057" s="13" t="s">
        <v>85</v>
      </c>
      <c r="AW2057" s="13" t="s">
        <v>31</v>
      </c>
      <c r="AX2057" s="13" t="s">
        <v>75</v>
      </c>
      <c r="AY2057" s="217" t="s">
        <v>137</v>
      </c>
    </row>
    <row r="2058" spans="1:65" s="14" customFormat="1">
      <c r="B2058" s="218"/>
      <c r="C2058" s="219"/>
      <c r="D2058" s="192" t="s">
        <v>147</v>
      </c>
      <c r="E2058" s="220" t="s">
        <v>1</v>
      </c>
      <c r="F2058" s="221" t="s">
        <v>152</v>
      </c>
      <c r="G2058" s="219"/>
      <c r="H2058" s="222">
        <v>223.56</v>
      </c>
      <c r="I2058" s="223"/>
      <c r="J2058" s="219"/>
      <c r="K2058" s="219"/>
      <c r="L2058" s="224"/>
      <c r="M2058" s="225"/>
      <c r="N2058" s="226"/>
      <c r="O2058" s="226"/>
      <c r="P2058" s="226"/>
      <c r="Q2058" s="226"/>
      <c r="R2058" s="226"/>
      <c r="S2058" s="226"/>
      <c r="T2058" s="227"/>
      <c r="AT2058" s="228" t="s">
        <v>147</v>
      </c>
      <c r="AU2058" s="228" t="s">
        <v>83</v>
      </c>
      <c r="AV2058" s="14" t="s">
        <v>144</v>
      </c>
      <c r="AW2058" s="14" t="s">
        <v>31</v>
      </c>
      <c r="AX2058" s="14" t="s">
        <v>83</v>
      </c>
      <c r="AY2058" s="228" t="s">
        <v>137</v>
      </c>
    </row>
    <row r="2059" spans="1:65" s="2" customFormat="1" ht="37.9" customHeight="1">
      <c r="A2059" s="34"/>
      <c r="B2059" s="35"/>
      <c r="C2059" s="229" t="s">
        <v>3009</v>
      </c>
      <c r="D2059" s="229" t="s">
        <v>678</v>
      </c>
      <c r="E2059" s="230" t="s">
        <v>1103</v>
      </c>
      <c r="F2059" s="231" t="s">
        <v>1104</v>
      </c>
      <c r="G2059" s="232" t="s">
        <v>387</v>
      </c>
      <c r="H2059" s="233">
        <v>223.56</v>
      </c>
      <c r="I2059" s="234"/>
      <c r="J2059" s="235">
        <f>ROUND(I2059*H2059,2)</f>
        <v>0</v>
      </c>
      <c r="K2059" s="231" t="s">
        <v>142</v>
      </c>
      <c r="L2059" s="39"/>
      <c r="M2059" s="236" t="s">
        <v>1</v>
      </c>
      <c r="N2059" s="237" t="s">
        <v>40</v>
      </c>
      <c r="O2059" s="71"/>
      <c r="P2059" s="188">
        <f>O2059*H2059</f>
        <v>0</v>
      </c>
      <c r="Q2059" s="188">
        <v>0</v>
      </c>
      <c r="R2059" s="188">
        <f>Q2059*H2059</f>
        <v>0</v>
      </c>
      <c r="S2059" s="188">
        <v>0</v>
      </c>
      <c r="T2059" s="189">
        <f>S2059*H2059</f>
        <v>0</v>
      </c>
      <c r="U2059" s="34"/>
      <c r="V2059" s="34"/>
      <c r="W2059" s="34"/>
      <c r="X2059" s="34"/>
      <c r="Y2059" s="34"/>
      <c r="Z2059" s="34"/>
      <c r="AA2059" s="34"/>
      <c r="AB2059" s="34"/>
      <c r="AC2059" s="34"/>
      <c r="AD2059" s="34"/>
      <c r="AE2059" s="34"/>
      <c r="AR2059" s="190" t="s">
        <v>144</v>
      </c>
      <c r="AT2059" s="190" t="s">
        <v>678</v>
      </c>
      <c r="AU2059" s="190" t="s">
        <v>83</v>
      </c>
      <c r="AY2059" s="17" t="s">
        <v>137</v>
      </c>
      <c r="BE2059" s="191">
        <f>IF(N2059="základní",J2059,0)</f>
        <v>0</v>
      </c>
      <c r="BF2059" s="191">
        <f>IF(N2059="snížená",J2059,0)</f>
        <v>0</v>
      </c>
      <c r="BG2059" s="191">
        <f>IF(N2059="zákl. přenesená",J2059,0)</f>
        <v>0</v>
      </c>
      <c r="BH2059" s="191">
        <f>IF(N2059="sníž. přenesená",J2059,0)</f>
        <v>0</v>
      </c>
      <c r="BI2059" s="191">
        <f>IF(N2059="nulová",J2059,0)</f>
        <v>0</v>
      </c>
      <c r="BJ2059" s="17" t="s">
        <v>83</v>
      </c>
      <c r="BK2059" s="191">
        <f>ROUND(I2059*H2059,2)</f>
        <v>0</v>
      </c>
      <c r="BL2059" s="17" t="s">
        <v>144</v>
      </c>
      <c r="BM2059" s="190" t="s">
        <v>3010</v>
      </c>
    </row>
    <row r="2060" spans="1:65" s="2" customFormat="1" ht="58.5">
      <c r="A2060" s="34"/>
      <c r="B2060" s="35"/>
      <c r="C2060" s="36"/>
      <c r="D2060" s="192" t="s">
        <v>146</v>
      </c>
      <c r="E2060" s="36"/>
      <c r="F2060" s="193" t="s">
        <v>1106</v>
      </c>
      <c r="G2060" s="36"/>
      <c r="H2060" s="36"/>
      <c r="I2060" s="194"/>
      <c r="J2060" s="36"/>
      <c r="K2060" s="36"/>
      <c r="L2060" s="39"/>
      <c r="M2060" s="195"/>
      <c r="N2060" s="196"/>
      <c r="O2060" s="71"/>
      <c r="P2060" s="71"/>
      <c r="Q2060" s="71"/>
      <c r="R2060" s="71"/>
      <c r="S2060" s="71"/>
      <c r="T2060" s="72"/>
      <c r="U2060" s="34"/>
      <c r="V2060" s="34"/>
      <c r="W2060" s="34"/>
      <c r="X2060" s="34"/>
      <c r="Y2060" s="34"/>
      <c r="Z2060" s="34"/>
      <c r="AA2060" s="34"/>
      <c r="AB2060" s="34"/>
      <c r="AC2060" s="34"/>
      <c r="AD2060" s="34"/>
      <c r="AE2060" s="34"/>
      <c r="AT2060" s="17" t="s">
        <v>146</v>
      </c>
      <c r="AU2060" s="17" t="s">
        <v>83</v>
      </c>
    </row>
    <row r="2061" spans="1:65" s="12" customFormat="1">
      <c r="B2061" s="197"/>
      <c r="C2061" s="198"/>
      <c r="D2061" s="192" t="s">
        <v>147</v>
      </c>
      <c r="E2061" s="199" t="s">
        <v>1</v>
      </c>
      <c r="F2061" s="200" t="s">
        <v>2724</v>
      </c>
      <c r="G2061" s="198"/>
      <c r="H2061" s="199" t="s">
        <v>1</v>
      </c>
      <c r="I2061" s="201"/>
      <c r="J2061" s="198"/>
      <c r="K2061" s="198"/>
      <c r="L2061" s="202"/>
      <c r="M2061" s="203"/>
      <c r="N2061" s="204"/>
      <c r="O2061" s="204"/>
      <c r="P2061" s="204"/>
      <c r="Q2061" s="204"/>
      <c r="R2061" s="204"/>
      <c r="S2061" s="204"/>
      <c r="T2061" s="205"/>
      <c r="AT2061" s="206" t="s">
        <v>147</v>
      </c>
      <c r="AU2061" s="206" t="s">
        <v>83</v>
      </c>
      <c r="AV2061" s="12" t="s">
        <v>83</v>
      </c>
      <c r="AW2061" s="12" t="s">
        <v>31</v>
      </c>
      <c r="AX2061" s="12" t="s">
        <v>75</v>
      </c>
      <c r="AY2061" s="206" t="s">
        <v>137</v>
      </c>
    </row>
    <row r="2062" spans="1:65" s="13" customFormat="1">
      <c r="B2062" s="207"/>
      <c r="C2062" s="208"/>
      <c r="D2062" s="192" t="s">
        <v>147</v>
      </c>
      <c r="E2062" s="209" t="s">
        <v>1</v>
      </c>
      <c r="F2062" s="210" t="s">
        <v>3006</v>
      </c>
      <c r="G2062" s="208"/>
      <c r="H2062" s="211">
        <v>140.4</v>
      </c>
      <c r="I2062" s="212"/>
      <c r="J2062" s="208"/>
      <c r="K2062" s="208"/>
      <c r="L2062" s="213"/>
      <c r="M2062" s="214"/>
      <c r="N2062" s="215"/>
      <c r="O2062" s="215"/>
      <c r="P2062" s="215"/>
      <c r="Q2062" s="215"/>
      <c r="R2062" s="215"/>
      <c r="S2062" s="215"/>
      <c r="T2062" s="216"/>
      <c r="AT2062" s="217" t="s">
        <v>147</v>
      </c>
      <c r="AU2062" s="217" t="s">
        <v>83</v>
      </c>
      <c r="AV2062" s="13" t="s">
        <v>85</v>
      </c>
      <c r="AW2062" s="13" t="s">
        <v>31</v>
      </c>
      <c r="AX2062" s="13" t="s">
        <v>75</v>
      </c>
      <c r="AY2062" s="217" t="s">
        <v>137</v>
      </c>
    </row>
    <row r="2063" spans="1:65" s="12" customFormat="1">
      <c r="B2063" s="197"/>
      <c r="C2063" s="198"/>
      <c r="D2063" s="192" t="s">
        <v>147</v>
      </c>
      <c r="E2063" s="199" t="s">
        <v>1</v>
      </c>
      <c r="F2063" s="200" t="s">
        <v>2726</v>
      </c>
      <c r="G2063" s="198"/>
      <c r="H2063" s="199" t="s">
        <v>1</v>
      </c>
      <c r="I2063" s="201"/>
      <c r="J2063" s="198"/>
      <c r="K2063" s="198"/>
      <c r="L2063" s="202"/>
      <c r="M2063" s="203"/>
      <c r="N2063" s="204"/>
      <c r="O2063" s="204"/>
      <c r="P2063" s="204"/>
      <c r="Q2063" s="204"/>
      <c r="R2063" s="204"/>
      <c r="S2063" s="204"/>
      <c r="T2063" s="205"/>
      <c r="AT2063" s="206" t="s">
        <v>147</v>
      </c>
      <c r="AU2063" s="206" t="s">
        <v>83</v>
      </c>
      <c r="AV2063" s="12" t="s">
        <v>83</v>
      </c>
      <c r="AW2063" s="12" t="s">
        <v>31</v>
      </c>
      <c r="AX2063" s="12" t="s">
        <v>75</v>
      </c>
      <c r="AY2063" s="206" t="s">
        <v>137</v>
      </c>
    </row>
    <row r="2064" spans="1:65" s="13" customFormat="1">
      <c r="B2064" s="207"/>
      <c r="C2064" s="208"/>
      <c r="D2064" s="192" t="s">
        <v>147</v>
      </c>
      <c r="E2064" s="209" t="s">
        <v>1</v>
      </c>
      <c r="F2064" s="210" t="s">
        <v>3011</v>
      </c>
      <c r="G2064" s="208"/>
      <c r="H2064" s="211">
        <v>83.16</v>
      </c>
      <c r="I2064" s="212"/>
      <c r="J2064" s="208"/>
      <c r="K2064" s="208"/>
      <c r="L2064" s="213"/>
      <c r="M2064" s="214"/>
      <c r="N2064" s="215"/>
      <c r="O2064" s="215"/>
      <c r="P2064" s="215"/>
      <c r="Q2064" s="215"/>
      <c r="R2064" s="215"/>
      <c r="S2064" s="215"/>
      <c r="T2064" s="216"/>
      <c r="AT2064" s="217" t="s">
        <v>147</v>
      </c>
      <c r="AU2064" s="217" t="s">
        <v>83</v>
      </c>
      <c r="AV2064" s="13" t="s">
        <v>85</v>
      </c>
      <c r="AW2064" s="13" t="s">
        <v>31</v>
      </c>
      <c r="AX2064" s="13" t="s">
        <v>75</v>
      </c>
      <c r="AY2064" s="217" t="s">
        <v>137</v>
      </c>
    </row>
    <row r="2065" spans="1:65" s="14" customFormat="1">
      <c r="B2065" s="218"/>
      <c r="C2065" s="219"/>
      <c r="D2065" s="192" t="s">
        <v>147</v>
      </c>
      <c r="E2065" s="220" t="s">
        <v>1</v>
      </c>
      <c r="F2065" s="221" t="s">
        <v>152</v>
      </c>
      <c r="G2065" s="219"/>
      <c r="H2065" s="222">
        <v>223.56</v>
      </c>
      <c r="I2065" s="223"/>
      <c r="J2065" s="219"/>
      <c r="K2065" s="219"/>
      <c r="L2065" s="224"/>
      <c r="M2065" s="225"/>
      <c r="N2065" s="226"/>
      <c r="O2065" s="226"/>
      <c r="P2065" s="226"/>
      <c r="Q2065" s="226"/>
      <c r="R2065" s="226"/>
      <c r="S2065" s="226"/>
      <c r="T2065" s="227"/>
      <c r="AT2065" s="228" t="s">
        <v>147</v>
      </c>
      <c r="AU2065" s="228" t="s">
        <v>83</v>
      </c>
      <c r="AV2065" s="14" t="s">
        <v>144</v>
      </c>
      <c r="AW2065" s="14" t="s">
        <v>31</v>
      </c>
      <c r="AX2065" s="14" t="s">
        <v>83</v>
      </c>
      <c r="AY2065" s="228" t="s">
        <v>137</v>
      </c>
    </row>
    <row r="2066" spans="1:65" s="2" customFormat="1" ht="24.2" customHeight="1">
      <c r="A2066" s="34"/>
      <c r="B2066" s="35"/>
      <c r="C2066" s="229" t="s">
        <v>3012</v>
      </c>
      <c r="D2066" s="229" t="s">
        <v>678</v>
      </c>
      <c r="E2066" s="230" t="s">
        <v>1095</v>
      </c>
      <c r="F2066" s="231" t="s">
        <v>1096</v>
      </c>
      <c r="G2066" s="232" t="s">
        <v>387</v>
      </c>
      <c r="H2066" s="233">
        <v>543.5</v>
      </c>
      <c r="I2066" s="234"/>
      <c r="J2066" s="235">
        <f>ROUND(I2066*H2066,2)</f>
        <v>0</v>
      </c>
      <c r="K2066" s="231" t="s">
        <v>142</v>
      </c>
      <c r="L2066" s="39"/>
      <c r="M2066" s="236" t="s">
        <v>1</v>
      </c>
      <c r="N2066" s="237" t="s">
        <v>40</v>
      </c>
      <c r="O2066" s="71"/>
      <c r="P2066" s="188">
        <f>O2066*H2066</f>
        <v>0</v>
      </c>
      <c r="Q2066" s="188">
        <v>0</v>
      </c>
      <c r="R2066" s="188">
        <f>Q2066*H2066</f>
        <v>0</v>
      </c>
      <c r="S2066" s="188">
        <v>0</v>
      </c>
      <c r="T2066" s="189">
        <f>S2066*H2066</f>
        <v>0</v>
      </c>
      <c r="U2066" s="34"/>
      <c r="V2066" s="34"/>
      <c r="W2066" s="34"/>
      <c r="X2066" s="34"/>
      <c r="Y2066" s="34"/>
      <c r="Z2066" s="34"/>
      <c r="AA2066" s="34"/>
      <c r="AB2066" s="34"/>
      <c r="AC2066" s="34"/>
      <c r="AD2066" s="34"/>
      <c r="AE2066" s="34"/>
      <c r="AR2066" s="190" t="s">
        <v>144</v>
      </c>
      <c r="AT2066" s="190" t="s">
        <v>678</v>
      </c>
      <c r="AU2066" s="190" t="s">
        <v>83</v>
      </c>
      <c r="AY2066" s="17" t="s">
        <v>137</v>
      </c>
      <c r="BE2066" s="191">
        <f>IF(N2066="základní",J2066,0)</f>
        <v>0</v>
      </c>
      <c r="BF2066" s="191">
        <f>IF(N2066="snížená",J2066,0)</f>
        <v>0</v>
      </c>
      <c r="BG2066" s="191">
        <f>IF(N2066="zákl. přenesená",J2066,0)</f>
        <v>0</v>
      </c>
      <c r="BH2066" s="191">
        <f>IF(N2066="sníž. přenesená",J2066,0)</f>
        <v>0</v>
      </c>
      <c r="BI2066" s="191">
        <f>IF(N2066="nulová",J2066,0)</f>
        <v>0</v>
      </c>
      <c r="BJ2066" s="17" t="s">
        <v>83</v>
      </c>
      <c r="BK2066" s="191">
        <f>ROUND(I2066*H2066,2)</f>
        <v>0</v>
      </c>
      <c r="BL2066" s="17" t="s">
        <v>144</v>
      </c>
      <c r="BM2066" s="190" t="s">
        <v>3013</v>
      </c>
    </row>
    <row r="2067" spans="1:65" s="2" customFormat="1" ht="48.75">
      <c r="A2067" s="34"/>
      <c r="B2067" s="35"/>
      <c r="C2067" s="36"/>
      <c r="D2067" s="192" t="s">
        <v>146</v>
      </c>
      <c r="E2067" s="36"/>
      <c r="F2067" s="193" t="s">
        <v>1098</v>
      </c>
      <c r="G2067" s="36"/>
      <c r="H2067" s="36"/>
      <c r="I2067" s="194"/>
      <c r="J2067" s="36"/>
      <c r="K2067" s="36"/>
      <c r="L2067" s="39"/>
      <c r="M2067" s="195"/>
      <c r="N2067" s="196"/>
      <c r="O2067" s="71"/>
      <c r="P2067" s="71"/>
      <c r="Q2067" s="71"/>
      <c r="R2067" s="71"/>
      <c r="S2067" s="71"/>
      <c r="T2067" s="72"/>
      <c r="U2067" s="34"/>
      <c r="V2067" s="34"/>
      <c r="W2067" s="34"/>
      <c r="X2067" s="34"/>
      <c r="Y2067" s="34"/>
      <c r="Z2067" s="34"/>
      <c r="AA2067" s="34"/>
      <c r="AB2067" s="34"/>
      <c r="AC2067" s="34"/>
      <c r="AD2067" s="34"/>
      <c r="AE2067" s="34"/>
      <c r="AT2067" s="17" t="s">
        <v>146</v>
      </c>
      <c r="AU2067" s="17" t="s">
        <v>83</v>
      </c>
    </row>
    <row r="2068" spans="1:65" s="12" customFormat="1">
      <c r="B2068" s="197"/>
      <c r="C2068" s="198"/>
      <c r="D2068" s="192" t="s">
        <v>147</v>
      </c>
      <c r="E2068" s="199" t="s">
        <v>1</v>
      </c>
      <c r="F2068" s="200" t="s">
        <v>3014</v>
      </c>
      <c r="G2068" s="198"/>
      <c r="H2068" s="199" t="s">
        <v>1</v>
      </c>
      <c r="I2068" s="201"/>
      <c r="J2068" s="198"/>
      <c r="K2068" s="198"/>
      <c r="L2068" s="202"/>
      <c r="M2068" s="203"/>
      <c r="N2068" s="204"/>
      <c r="O2068" s="204"/>
      <c r="P2068" s="204"/>
      <c r="Q2068" s="204"/>
      <c r="R2068" s="204"/>
      <c r="S2068" s="204"/>
      <c r="T2068" s="205"/>
      <c r="AT2068" s="206" t="s">
        <v>147</v>
      </c>
      <c r="AU2068" s="206" t="s">
        <v>83</v>
      </c>
      <c r="AV2068" s="12" t="s">
        <v>83</v>
      </c>
      <c r="AW2068" s="12" t="s">
        <v>31</v>
      </c>
      <c r="AX2068" s="12" t="s">
        <v>75</v>
      </c>
      <c r="AY2068" s="206" t="s">
        <v>137</v>
      </c>
    </row>
    <row r="2069" spans="1:65" s="12" customFormat="1">
      <c r="B2069" s="197"/>
      <c r="C2069" s="198"/>
      <c r="D2069" s="192" t="s">
        <v>147</v>
      </c>
      <c r="E2069" s="199" t="s">
        <v>1</v>
      </c>
      <c r="F2069" s="200" t="s">
        <v>1484</v>
      </c>
      <c r="G2069" s="198"/>
      <c r="H2069" s="199" t="s">
        <v>1</v>
      </c>
      <c r="I2069" s="201"/>
      <c r="J2069" s="198"/>
      <c r="K2069" s="198"/>
      <c r="L2069" s="202"/>
      <c r="M2069" s="203"/>
      <c r="N2069" s="204"/>
      <c r="O2069" s="204"/>
      <c r="P2069" s="204"/>
      <c r="Q2069" s="204"/>
      <c r="R2069" s="204"/>
      <c r="S2069" s="204"/>
      <c r="T2069" s="205"/>
      <c r="AT2069" s="206" t="s">
        <v>147</v>
      </c>
      <c r="AU2069" s="206" t="s">
        <v>83</v>
      </c>
      <c r="AV2069" s="12" t="s">
        <v>83</v>
      </c>
      <c r="AW2069" s="12" t="s">
        <v>31</v>
      </c>
      <c r="AX2069" s="12" t="s">
        <v>75</v>
      </c>
      <c r="AY2069" s="206" t="s">
        <v>137</v>
      </c>
    </row>
    <row r="2070" spans="1:65" s="13" customFormat="1">
      <c r="B2070" s="207"/>
      <c r="C2070" s="208"/>
      <c r="D2070" s="192" t="s">
        <v>147</v>
      </c>
      <c r="E2070" s="209" t="s">
        <v>1</v>
      </c>
      <c r="F2070" s="210" t="s">
        <v>3015</v>
      </c>
      <c r="G2070" s="208"/>
      <c r="H2070" s="211">
        <v>250</v>
      </c>
      <c r="I2070" s="212"/>
      <c r="J2070" s="208"/>
      <c r="K2070" s="208"/>
      <c r="L2070" s="213"/>
      <c r="M2070" s="214"/>
      <c r="N2070" s="215"/>
      <c r="O2070" s="215"/>
      <c r="P2070" s="215"/>
      <c r="Q2070" s="215"/>
      <c r="R2070" s="215"/>
      <c r="S2070" s="215"/>
      <c r="T2070" s="216"/>
      <c r="AT2070" s="217" t="s">
        <v>147</v>
      </c>
      <c r="AU2070" s="217" t="s">
        <v>83</v>
      </c>
      <c r="AV2070" s="13" t="s">
        <v>85</v>
      </c>
      <c r="AW2070" s="13" t="s">
        <v>31</v>
      </c>
      <c r="AX2070" s="13" t="s">
        <v>75</v>
      </c>
      <c r="AY2070" s="217" t="s">
        <v>137</v>
      </c>
    </row>
    <row r="2071" spans="1:65" s="12" customFormat="1">
      <c r="B2071" s="197"/>
      <c r="C2071" s="198"/>
      <c r="D2071" s="192" t="s">
        <v>147</v>
      </c>
      <c r="E2071" s="199" t="s">
        <v>1</v>
      </c>
      <c r="F2071" s="200" t="s">
        <v>1486</v>
      </c>
      <c r="G2071" s="198"/>
      <c r="H2071" s="199" t="s">
        <v>1</v>
      </c>
      <c r="I2071" s="201"/>
      <c r="J2071" s="198"/>
      <c r="K2071" s="198"/>
      <c r="L2071" s="202"/>
      <c r="M2071" s="203"/>
      <c r="N2071" s="204"/>
      <c r="O2071" s="204"/>
      <c r="P2071" s="204"/>
      <c r="Q2071" s="204"/>
      <c r="R2071" s="204"/>
      <c r="S2071" s="204"/>
      <c r="T2071" s="205"/>
      <c r="AT2071" s="206" t="s">
        <v>147</v>
      </c>
      <c r="AU2071" s="206" t="s">
        <v>83</v>
      </c>
      <c r="AV2071" s="12" t="s">
        <v>83</v>
      </c>
      <c r="AW2071" s="12" t="s">
        <v>31</v>
      </c>
      <c r="AX2071" s="12" t="s">
        <v>75</v>
      </c>
      <c r="AY2071" s="206" t="s">
        <v>137</v>
      </c>
    </row>
    <row r="2072" spans="1:65" s="13" customFormat="1">
      <c r="B2072" s="207"/>
      <c r="C2072" s="208"/>
      <c r="D2072" s="192" t="s">
        <v>147</v>
      </c>
      <c r="E2072" s="209" t="s">
        <v>1</v>
      </c>
      <c r="F2072" s="210" t="s">
        <v>3016</v>
      </c>
      <c r="G2072" s="208"/>
      <c r="H2072" s="211">
        <v>280</v>
      </c>
      <c r="I2072" s="212"/>
      <c r="J2072" s="208"/>
      <c r="K2072" s="208"/>
      <c r="L2072" s="213"/>
      <c r="M2072" s="214"/>
      <c r="N2072" s="215"/>
      <c r="O2072" s="215"/>
      <c r="P2072" s="215"/>
      <c r="Q2072" s="215"/>
      <c r="R2072" s="215"/>
      <c r="S2072" s="215"/>
      <c r="T2072" s="216"/>
      <c r="AT2072" s="217" t="s">
        <v>147</v>
      </c>
      <c r="AU2072" s="217" t="s">
        <v>83</v>
      </c>
      <c r="AV2072" s="13" t="s">
        <v>85</v>
      </c>
      <c r="AW2072" s="13" t="s">
        <v>31</v>
      </c>
      <c r="AX2072" s="13" t="s">
        <v>75</v>
      </c>
      <c r="AY2072" s="217" t="s">
        <v>137</v>
      </c>
    </row>
    <row r="2073" spans="1:65" s="12" customFormat="1">
      <c r="B2073" s="197"/>
      <c r="C2073" s="198"/>
      <c r="D2073" s="192" t="s">
        <v>147</v>
      </c>
      <c r="E2073" s="199" t="s">
        <v>1</v>
      </c>
      <c r="F2073" s="200" t="s">
        <v>2728</v>
      </c>
      <c r="G2073" s="198"/>
      <c r="H2073" s="199" t="s">
        <v>1</v>
      </c>
      <c r="I2073" s="201"/>
      <c r="J2073" s="198"/>
      <c r="K2073" s="198"/>
      <c r="L2073" s="202"/>
      <c r="M2073" s="203"/>
      <c r="N2073" s="204"/>
      <c r="O2073" s="204"/>
      <c r="P2073" s="204"/>
      <c r="Q2073" s="204"/>
      <c r="R2073" s="204"/>
      <c r="S2073" s="204"/>
      <c r="T2073" s="205"/>
      <c r="AT2073" s="206" t="s">
        <v>147</v>
      </c>
      <c r="AU2073" s="206" t="s">
        <v>83</v>
      </c>
      <c r="AV2073" s="12" t="s">
        <v>83</v>
      </c>
      <c r="AW2073" s="12" t="s">
        <v>31</v>
      </c>
      <c r="AX2073" s="12" t="s">
        <v>75</v>
      </c>
      <c r="AY2073" s="206" t="s">
        <v>137</v>
      </c>
    </row>
    <row r="2074" spans="1:65" s="13" customFormat="1">
      <c r="B2074" s="207"/>
      <c r="C2074" s="208"/>
      <c r="D2074" s="192" t="s">
        <v>147</v>
      </c>
      <c r="E2074" s="209" t="s">
        <v>1</v>
      </c>
      <c r="F2074" s="210" t="s">
        <v>2490</v>
      </c>
      <c r="G2074" s="208"/>
      <c r="H2074" s="211">
        <v>3</v>
      </c>
      <c r="I2074" s="212"/>
      <c r="J2074" s="208"/>
      <c r="K2074" s="208"/>
      <c r="L2074" s="213"/>
      <c r="M2074" s="214"/>
      <c r="N2074" s="215"/>
      <c r="O2074" s="215"/>
      <c r="P2074" s="215"/>
      <c r="Q2074" s="215"/>
      <c r="R2074" s="215"/>
      <c r="S2074" s="215"/>
      <c r="T2074" s="216"/>
      <c r="AT2074" s="217" t="s">
        <v>147</v>
      </c>
      <c r="AU2074" s="217" t="s">
        <v>83</v>
      </c>
      <c r="AV2074" s="13" t="s">
        <v>85</v>
      </c>
      <c r="AW2074" s="13" t="s">
        <v>31</v>
      </c>
      <c r="AX2074" s="13" t="s">
        <v>75</v>
      </c>
      <c r="AY2074" s="217" t="s">
        <v>137</v>
      </c>
    </row>
    <row r="2075" spans="1:65" s="12" customFormat="1">
      <c r="B2075" s="197"/>
      <c r="C2075" s="198"/>
      <c r="D2075" s="192" t="s">
        <v>147</v>
      </c>
      <c r="E2075" s="199" t="s">
        <v>1</v>
      </c>
      <c r="F2075" s="200" t="s">
        <v>2730</v>
      </c>
      <c r="G2075" s="198"/>
      <c r="H2075" s="199" t="s">
        <v>1</v>
      </c>
      <c r="I2075" s="201"/>
      <c r="J2075" s="198"/>
      <c r="K2075" s="198"/>
      <c r="L2075" s="202"/>
      <c r="M2075" s="203"/>
      <c r="N2075" s="204"/>
      <c r="O2075" s="204"/>
      <c r="P2075" s="204"/>
      <c r="Q2075" s="204"/>
      <c r="R2075" s="204"/>
      <c r="S2075" s="204"/>
      <c r="T2075" s="205"/>
      <c r="AT2075" s="206" t="s">
        <v>147</v>
      </c>
      <c r="AU2075" s="206" t="s">
        <v>83</v>
      </c>
      <c r="AV2075" s="12" t="s">
        <v>83</v>
      </c>
      <c r="AW2075" s="12" t="s">
        <v>31</v>
      </c>
      <c r="AX2075" s="12" t="s">
        <v>75</v>
      </c>
      <c r="AY2075" s="206" t="s">
        <v>137</v>
      </c>
    </row>
    <row r="2076" spans="1:65" s="13" customFormat="1">
      <c r="B2076" s="207"/>
      <c r="C2076" s="208"/>
      <c r="D2076" s="192" t="s">
        <v>147</v>
      </c>
      <c r="E2076" s="209" t="s">
        <v>1</v>
      </c>
      <c r="F2076" s="210" t="s">
        <v>2487</v>
      </c>
      <c r="G2076" s="208"/>
      <c r="H2076" s="211">
        <v>6</v>
      </c>
      <c r="I2076" s="212"/>
      <c r="J2076" s="208"/>
      <c r="K2076" s="208"/>
      <c r="L2076" s="213"/>
      <c r="M2076" s="214"/>
      <c r="N2076" s="215"/>
      <c r="O2076" s="215"/>
      <c r="P2076" s="215"/>
      <c r="Q2076" s="215"/>
      <c r="R2076" s="215"/>
      <c r="S2076" s="215"/>
      <c r="T2076" s="216"/>
      <c r="AT2076" s="217" t="s">
        <v>147</v>
      </c>
      <c r="AU2076" s="217" t="s">
        <v>83</v>
      </c>
      <c r="AV2076" s="13" t="s">
        <v>85</v>
      </c>
      <c r="AW2076" s="13" t="s">
        <v>31</v>
      </c>
      <c r="AX2076" s="13" t="s">
        <v>75</v>
      </c>
      <c r="AY2076" s="217" t="s">
        <v>137</v>
      </c>
    </row>
    <row r="2077" spans="1:65" s="12" customFormat="1">
      <c r="B2077" s="197"/>
      <c r="C2077" s="198"/>
      <c r="D2077" s="192" t="s">
        <v>147</v>
      </c>
      <c r="E2077" s="199" t="s">
        <v>1</v>
      </c>
      <c r="F2077" s="200" t="s">
        <v>2732</v>
      </c>
      <c r="G2077" s="198"/>
      <c r="H2077" s="199" t="s">
        <v>1</v>
      </c>
      <c r="I2077" s="201"/>
      <c r="J2077" s="198"/>
      <c r="K2077" s="198"/>
      <c r="L2077" s="202"/>
      <c r="M2077" s="203"/>
      <c r="N2077" s="204"/>
      <c r="O2077" s="204"/>
      <c r="P2077" s="204"/>
      <c r="Q2077" s="204"/>
      <c r="R2077" s="204"/>
      <c r="S2077" s="204"/>
      <c r="T2077" s="205"/>
      <c r="AT2077" s="206" t="s">
        <v>147</v>
      </c>
      <c r="AU2077" s="206" t="s">
        <v>83</v>
      </c>
      <c r="AV2077" s="12" t="s">
        <v>83</v>
      </c>
      <c r="AW2077" s="12" t="s">
        <v>31</v>
      </c>
      <c r="AX2077" s="12" t="s">
        <v>75</v>
      </c>
      <c r="AY2077" s="206" t="s">
        <v>137</v>
      </c>
    </row>
    <row r="2078" spans="1:65" s="13" customFormat="1">
      <c r="B2078" s="207"/>
      <c r="C2078" s="208"/>
      <c r="D2078" s="192" t="s">
        <v>147</v>
      </c>
      <c r="E2078" s="209" t="s">
        <v>1</v>
      </c>
      <c r="F2078" s="210" t="s">
        <v>3017</v>
      </c>
      <c r="G2078" s="208"/>
      <c r="H2078" s="211">
        <v>4.5</v>
      </c>
      <c r="I2078" s="212"/>
      <c r="J2078" s="208"/>
      <c r="K2078" s="208"/>
      <c r="L2078" s="213"/>
      <c r="M2078" s="214"/>
      <c r="N2078" s="215"/>
      <c r="O2078" s="215"/>
      <c r="P2078" s="215"/>
      <c r="Q2078" s="215"/>
      <c r="R2078" s="215"/>
      <c r="S2078" s="215"/>
      <c r="T2078" s="216"/>
      <c r="AT2078" s="217" t="s">
        <v>147</v>
      </c>
      <c r="AU2078" s="217" t="s">
        <v>83</v>
      </c>
      <c r="AV2078" s="13" t="s">
        <v>85</v>
      </c>
      <c r="AW2078" s="13" t="s">
        <v>31</v>
      </c>
      <c r="AX2078" s="13" t="s">
        <v>75</v>
      </c>
      <c r="AY2078" s="217" t="s">
        <v>137</v>
      </c>
    </row>
    <row r="2079" spans="1:65" s="14" customFormat="1">
      <c r="B2079" s="218"/>
      <c r="C2079" s="219"/>
      <c r="D2079" s="192" t="s">
        <v>147</v>
      </c>
      <c r="E2079" s="220" t="s">
        <v>1</v>
      </c>
      <c r="F2079" s="221" t="s">
        <v>152</v>
      </c>
      <c r="G2079" s="219"/>
      <c r="H2079" s="222">
        <v>543.5</v>
      </c>
      <c r="I2079" s="223"/>
      <c r="J2079" s="219"/>
      <c r="K2079" s="219"/>
      <c r="L2079" s="224"/>
      <c r="M2079" s="225"/>
      <c r="N2079" s="226"/>
      <c r="O2079" s="226"/>
      <c r="P2079" s="226"/>
      <c r="Q2079" s="226"/>
      <c r="R2079" s="226"/>
      <c r="S2079" s="226"/>
      <c r="T2079" s="227"/>
      <c r="AT2079" s="228" t="s">
        <v>147</v>
      </c>
      <c r="AU2079" s="228" t="s">
        <v>83</v>
      </c>
      <c r="AV2079" s="14" t="s">
        <v>144</v>
      </c>
      <c r="AW2079" s="14" t="s">
        <v>31</v>
      </c>
      <c r="AX2079" s="14" t="s">
        <v>83</v>
      </c>
      <c r="AY2079" s="228" t="s">
        <v>137</v>
      </c>
    </row>
    <row r="2080" spans="1:65" s="2" customFormat="1" ht="16.5" customHeight="1">
      <c r="A2080" s="34"/>
      <c r="B2080" s="35"/>
      <c r="C2080" s="229" t="s">
        <v>3018</v>
      </c>
      <c r="D2080" s="229" t="s">
        <v>678</v>
      </c>
      <c r="E2080" s="230" t="s">
        <v>3019</v>
      </c>
      <c r="F2080" s="231" t="s">
        <v>3020</v>
      </c>
      <c r="G2080" s="232" t="s">
        <v>141</v>
      </c>
      <c r="H2080" s="233">
        <v>220</v>
      </c>
      <c r="I2080" s="234"/>
      <c r="J2080" s="235">
        <f>ROUND(I2080*H2080,2)</f>
        <v>0</v>
      </c>
      <c r="K2080" s="231" t="s">
        <v>142</v>
      </c>
      <c r="L2080" s="39"/>
      <c r="M2080" s="236" t="s">
        <v>1</v>
      </c>
      <c r="N2080" s="237" t="s">
        <v>40</v>
      </c>
      <c r="O2080" s="71"/>
      <c r="P2080" s="188">
        <f>O2080*H2080</f>
        <v>0</v>
      </c>
      <c r="Q2080" s="188">
        <v>0</v>
      </c>
      <c r="R2080" s="188">
        <f>Q2080*H2080</f>
        <v>0</v>
      </c>
      <c r="S2080" s="188">
        <v>0</v>
      </c>
      <c r="T2080" s="189">
        <f>S2080*H2080</f>
        <v>0</v>
      </c>
      <c r="U2080" s="34"/>
      <c r="V2080" s="34"/>
      <c r="W2080" s="34"/>
      <c r="X2080" s="34"/>
      <c r="Y2080" s="34"/>
      <c r="Z2080" s="34"/>
      <c r="AA2080" s="34"/>
      <c r="AB2080" s="34"/>
      <c r="AC2080" s="34"/>
      <c r="AD2080" s="34"/>
      <c r="AE2080" s="34"/>
      <c r="AR2080" s="190" t="s">
        <v>144</v>
      </c>
      <c r="AT2080" s="190" t="s">
        <v>678</v>
      </c>
      <c r="AU2080" s="190" t="s">
        <v>83</v>
      </c>
      <c r="AY2080" s="17" t="s">
        <v>137</v>
      </c>
      <c r="BE2080" s="191">
        <f>IF(N2080="základní",J2080,0)</f>
        <v>0</v>
      </c>
      <c r="BF2080" s="191">
        <f>IF(N2080="snížená",J2080,0)</f>
        <v>0</v>
      </c>
      <c r="BG2080" s="191">
        <f>IF(N2080="zákl. přenesená",J2080,0)</f>
        <v>0</v>
      </c>
      <c r="BH2080" s="191">
        <f>IF(N2080="sníž. přenesená",J2080,0)</f>
        <v>0</v>
      </c>
      <c r="BI2080" s="191">
        <f>IF(N2080="nulová",J2080,0)</f>
        <v>0</v>
      </c>
      <c r="BJ2080" s="17" t="s">
        <v>83</v>
      </c>
      <c r="BK2080" s="191">
        <f>ROUND(I2080*H2080,2)</f>
        <v>0</v>
      </c>
      <c r="BL2080" s="17" t="s">
        <v>144</v>
      </c>
      <c r="BM2080" s="190" t="s">
        <v>3021</v>
      </c>
    </row>
    <row r="2081" spans="1:65" s="2" customFormat="1" ht="39">
      <c r="A2081" s="34"/>
      <c r="B2081" s="35"/>
      <c r="C2081" s="36"/>
      <c r="D2081" s="192" t="s">
        <v>146</v>
      </c>
      <c r="E2081" s="36"/>
      <c r="F2081" s="193" t="s">
        <v>3022</v>
      </c>
      <c r="G2081" s="36"/>
      <c r="H2081" s="36"/>
      <c r="I2081" s="194"/>
      <c r="J2081" s="36"/>
      <c r="K2081" s="36"/>
      <c r="L2081" s="39"/>
      <c r="M2081" s="195"/>
      <c r="N2081" s="196"/>
      <c r="O2081" s="71"/>
      <c r="P2081" s="71"/>
      <c r="Q2081" s="71"/>
      <c r="R2081" s="71"/>
      <c r="S2081" s="71"/>
      <c r="T2081" s="72"/>
      <c r="U2081" s="34"/>
      <c r="V2081" s="34"/>
      <c r="W2081" s="34"/>
      <c r="X2081" s="34"/>
      <c r="Y2081" s="34"/>
      <c r="Z2081" s="34"/>
      <c r="AA2081" s="34"/>
      <c r="AB2081" s="34"/>
      <c r="AC2081" s="34"/>
      <c r="AD2081" s="34"/>
      <c r="AE2081" s="34"/>
      <c r="AT2081" s="17" t="s">
        <v>146</v>
      </c>
      <c r="AU2081" s="17" t="s">
        <v>83</v>
      </c>
    </row>
    <row r="2082" spans="1:65" s="12" customFormat="1">
      <c r="B2082" s="197"/>
      <c r="C2082" s="198"/>
      <c r="D2082" s="192" t="s">
        <v>147</v>
      </c>
      <c r="E2082" s="199" t="s">
        <v>1</v>
      </c>
      <c r="F2082" s="200" t="s">
        <v>3023</v>
      </c>
      <c r="G2082" s="198"/>
      <c r="H2082" s="199" t="s">
        <v>1</v>
      </c>
      <c r="I2082" s="201"/>
      <c r="J2082" s="198"/>
      <c r="K2082" s="198"/>
      <c r="L2082" s="202"/>
      <c r="M2082" s="203"/>
      <c r="N2082" s="204"/>
      <c r="O2082" s="204"/>
      <c r="P2082" s="204"/>
      <c r="Q2082" s="204"/>
      <c r="R2082" s="204"/>
      <c r="S2082" s="204"/>
      <c r="T2082" s="205"/>
      <c r="AT2082" s="206" t="s">
        <v>147</v>
      </c>
      <c r="AU2082" s="206" t="s">
        <v>83</v>
      </c>
      <c r="AV2082" s="12" t="s">
        <v>83</v>
      </c>
      <c r="AW2082" s="12" t="s">
        <v>31</v>
      </c>
      <c r="AX2082" s="12" t="s">
        <v>75</v>
      </c>
      <c r="AY2082" s="206" t="s">
        <v>137</v>
      </c>
    </row>
    <row r="2083" spans="1:65" s="13" customFormat="1">
      <c r="B2083" s="207"/>
      <c r="C2083" s="208"/>
      <c r="D2083" s="192" t="s">
        <v>147</v>
      </c>
      <c r="E2083" s="209" t="s">
        <v>1</v>
      </c>
      <c r="F2083" s="210" t="s">
        <v>502</v>
      </c>
      <c r="G2083" s="208"/>
      <c r="H2083" s="211">
        <v>66</v>
      </c>
      <c r="I2083" s="212"/>
      <c r="J2083" s="208"/>
      <c r="K2083" s="208"/>
      <c r="L2083" s="213"/>
      <c r="M2083" s="214"/>
      <c r="N2083" s="215"/>
      <c r="O2083" s="215"/>
      <c r="P2083" s="215"/>
      <c r="Q2083" s="215"/>
      <c r="R2083" s="215"/>
      <c r="S2083" s="215"/>
      <c r="T2083" s="216"/>
      <c r="AT2083" s="217" t="s">
        <v>147</v>
      </c>
      <c r="AU2083" s="217" t="s">
        <v>83</v>
      </c>
      <c r="AV2083" s="13" t="s">
        <v>85</v>
      </c>
      <c r="AW2083" s="13" t="s">
        <v>31</v>
      </c>
      <c r="AX2083" s="13" t="s">
        <v>75</v>
      </c>
      <c r="AY2083" s="217" t="s">
        <v>137</v>
      </c>
    </row>
    <row r="2084" spans="1:65" s="12" customFormat="1">
      <c r="B2084" s="197"/>
      <c r="C2084" s="198"/>
      <c r="D2084" s="192" t="s">
        <v>147</v>
      </c>
      <c r="E2084" s="199" t="s">
        <v>1</v>
      </c>
      <c r="F2084" s="200" t="s">
        <v>3024</v>
      </c>
      <c r="G2084" s="198"/>
      <c r="H2084" s="199" t="s">
        <v>1</v>
      </c>
      <c r="I2084" s="201"/>
      <c r="J2084" s="198"/>
      <c r="K2084" s="198"/>
      <c r="L2084" s="202"/>
      <c r="M2084" s="203"/>
      <c r="N2084" s="204"/>
      <c r="O2084" s="204"/>
      <c r="P2084" s="204"/>
      <c r="Q2084" s="204"/>
      <c r="R2084" s="204"/>
      <c r="S2084" s="204"/>
      <c r="T2084" s="205"/>
      <c r="AT2084" s="206" t="s">
        <v>147</v>
      </c>
      <c r="AU2084" s="206" t="s">
        <v>83</v>
      </c>
      <c r="AV2084" s="12" t="s">
        <v>83</v>
      </c>
      <c r="AW2084" s="12" t="s">
        <v>31</v>
      </c>
      <c r="AX2084" s="12" t="s">
        <v>75</v>
      </c>
      <c r="AY2084" s="206" t="s">
        <v>137</v>
      </c>
    </row>
    <row r="2085" spans="1:65" s="13" customFormat="1">
      <c r="B2085" s="207"/>
      <c r="C2085" s="208"/>
      <c r="D2085" s="192" t="s">
        <v>147</v>
      </c>
      <c r="E2085" s="209" t="s">
        <v>1</v>
      </c>
      <c r="F2085" s="210" t="s">
        <v>1035</v>
      </c>
      <c r="G2085" s="208"/>
      <c r="H2085" s="211">
        <v>154</v>
      </c>
      <c r="I2085" s="212"/>
      <c r="J2085" s="208"/>
      <c r="K2085" s="208"/>
      <c r="L2085" s="213"/>
      <c r="M2085" s="214"/>
      <c r="N2085" s="215"/>
      <c r="O2085" s="215"/>
      <c r="P2085" s="215"/>
      <c r="Q2085" s="215"/>
      <c r="R2085" s="215"/>
      <c r="S2085" s="215"/>
      <c r="T2085" s="216"/>
      <c r="AT2085" s="217" t="s">
        <v>147</v>
      </c>
      <c r="AU2085" s="217" t="s">
        <v>83</v>
      </c>
      <c r="AV2085" s="13" t="s">
        <v>85</v>
      </c>
      <c r="AW2085" s="13" t="s">
        <v>31</v>
      </c>
      <c r="AX2085" s="13" t="s">
        <v>75</v>
      </c>
      <c r="AY2085" s="217" t="s">
        <v>137</v>
      </c>
    </row>
    <row r="2086" spans="1:65" s="14" customFormat="1">
      <c r="B2086" s="218"/>
      <c r="C2086" s="219"/>
      <c r="D2086" s="192" t="s">
        <v>147</v>
      </c>
      <c r="E2086" s="220" t="s">
        <v>1</v>
      </c>
      <c r="F2086" s="221" t="s">
        <v>152</v>
      </c>
      <c r="G2086" s="219"/>
      <c r="H2086" s="222">
        <v>220</v>
      </c>
      <c r="I2086" s="223"/>
      <c r="J2086" s="219"/>
      <c r="K2086" s="219"/>
      <c r="L2086" s="224"/>
      <c r="M2086" s="225"/>
      <c r="N2086" s="226"/>
      <c r="O2086" s="226"/>
      <c r="P2086" s="226"/>
      <c r="Q2086" s="226"/>
      <c r="R2086" s="226"/>
      <c r="S2086" s="226"/>
      <c r="T2086" s="227"/>
      <c r="AT2086" s="228" t="s">
        <v>147</v>
      </c>
      <c r="AU2086" s="228" t="s">
        <v>83</v>
      </c>
      <c r="AV2086" s="14" t="s">
        <v>144</v>
      </c>
      <c r="AW2086" s="14" t="s">
        <v>31</v>
      </c>
      <c r="AX2086" s="14" t="s">
        <v>83</v>
      </c>
      <c r="AY2086" s="228" t="s">
        <v>137</v>
      </c>
    </row>
    <row r="2087" spans="1:65" s="2" customFormat="1" ht="16.5" customHeight="1">
      <c r="A2087" s="34"/>
      <c r="B2087" s="35"/>
      <c r="C2087" s="229" t="s">
        <v>3025</v>
      </c>
      <c r="D2087" s="229" t="s">
        <v>678</v>
      </c>
      <c r="E2087" s="230" t="s">
        <v>3026</v>
      </c>
      <c r="F2087" s="231" t="s">
        <v>3027</v>
      </c>
      <c r="G2087" s="232" t="s">
        <v>141</v>
      </c>
      <c r="H2087" s="233">
        <v>226</v>
      </c>
      <c r="I2087" s="234"/>
      <c r="J2087" s="235">
        <f>ROUND(I2087*H2087,2)</f>
        <v>0</v>
      </c>
      <c r="K2087" s="231" t="s">
        <v>142</v>
      </c>
      <c r="L2087" s="39"/>
      <c r="M2087" s="236" t="s">
        <v>1</v>
      </c>
      <c r="N2087" s="237" t="s">
        <v>40</v>
      </c>
      <c r="O2087" s="71"/>
      <c r="P2087" s="188">
        <f>O2087*H2087</f>
        <v>0</v>
      </c>
      <c r="Q2087" s="188">
        <v>0</v>
      </c>
      <c r="R2087" s="188">
        <f>Q2087*H2087</f>
        <v>0</v>
      </c>
      <c r="S2087" s="188">
        <v>0</v>
      </c>
      <c r="T2087" s="189">
        <f>S2087*H2087</f>
        <v>0</v>
      </c>
      <c r="U2087" s="34"/>
      <c r="V2087" s="34"/>
      <c r="W2087" s="34"/>
      <c r="X2087" s="34"/>
      <c r="Y2087" s="34"/>
      <c r="Z2087" s="34"/>
      <c r="AA2087" s="34"/>
      <c r="AB2087" s="34"/>
      <c r="AC2087" s="34"/>
      <c r="AD2087" s="34"/>
      <c r="AE2087" s="34"/>
      <c r="AR2087" s="190" t="s">
        <v>144</v>
      </c>
      <c r="AT2087" s="190" t="s">
        <v>678</v>
      </c>
      <c r="AU2087" s="190" t="s">
        <v>83</v>
      </c>
      <c r="AY2087" s="17" t="s">
        <v>137</v>
      </c>
      <c r="BE2087" s="191">
        <f>IF(N2087="základní",J2087,0)</f>
        <v>0</v>
      </c>
      <c r="BF2087" s="191">
        <f>IF(N2087="snížená",J2087,0)</f>
        <v>0</v>
      </c>
      <c r="BG2087" s="191">
        <f>IF(N2087="zákl. přenesená",J2087,0)</f>
        <v>0</v>
      </c>
      <c r="BH2087" s="191">
        <f>IF(N2087="sníž. přenesená",J2087,0)</f>
        <v>0</v>
      </c>
      <c r="BI2087" s="191">
        <f>IF(N2087="nulová",J2087,0)</f>
        <v>0</v>
      </c>
      <c r="BJ2087" s="17" t="s">
        <v>83</v>
      </c>
      <c r="BK2087" s="191">
        <f>ROUND(I2087*H2087,2)</f>
        <v>0</v>
      </c>
      <c r="BL2087" s="17" t="s">
        <v>144</v>
      </c>
      <c r="BM2087" s="190" t="s">
        <v>3028</v>
      </c>
    </row>
    <row r="2088" spans="1:65" s="2" customFormat="1" ht="39">
      <c r="A2088" s="34"/>
      <c r="B2088" s="35"/>
      <c r="C2088" s="36"/>
      <c r="D2088" s="192" t="s">
        <v>146</v>
      </c>
      <c r="E2088" s="36"/>
      <c r="F2088" s="193" t="s">
        <v>3029</v>
      </c>
      <c r="G2088" s="36"/>
      <c r="H2088" s="36"/>
      <c r="I2088" s="194"/>
      <c r="J2088" s="36"/>
      <c r="K2088" s="36"/>
      <c r="L2088" s="39"/>
      <c r="M2088" s="195"/>
      <c r="N2088" s="196"/>
      <c r="O2088" s="71"/>
      <c r="P2088" s="71"/>
      <c r="Q2088" s="71"/>
      <c r="R2088" s="71"/>
      <c r="S2088" s="71"/>
      <c r="T2088" s="72"/>
      <c r="U2088" s="34"/>
      <c r="V2088" s="34"/>
      <c r="W2088" s="34"/>
      <c r="X2088" s="34"/>
      <c r="Y2088" s="34"/>
      <c r="Z2088" s="34"/>
      <c r="AA2088" s="34"/>
      <c r="AB2088" s="34"/>
      <c r="AC2088" s="34"/>
      <c r="AD2088" s="34"/>
      <c r="AE2088" s="34"/>
      <c r="AT2088" s="17" t="s">
        <v>146</v>
      </c>
      <c r="AU2088" s="17" t="s">
        <v>83</v>
      </c>
    </row>
    <row r="2089" spans="1:65" s="12" customFormat="1">
      <c r="B2089" s="197"/>
      <c r="C2089" s="198"/>
      <c r="D2089" s="192" t="s">
        <v>147</v>
      </c>
      <c r="E2089" s="199" t="s">
        <v>1</v>
      </c>
      <c r="F2089" s="200" t="s">
        <v>3023</v>
      </c>
      <c r="G2089" s="198"/>
      <c r="H2089" s="199" t="s">
        <v>1</v>
      </c>
      <c r="I2089" s="201"/>
      <c r="J2089" s="198"/>
      <c r="K2089" s="198"/>
      <c r="L2089" s="202"/>
      <c r="M2089" s="203"/>
      <c r="N2089" s="204"/>
      <c r="O2089" s="204"/>
      <c r="P2089" s="204"/>
      <c r="Q2089" s="204"/>
      <c r="R2089" s="204"/>
      <c r="S2089" s="204"/>
      <c r="T2089" s="205"/>
      <c r="AT2089" s="206" t="s">
        <v>147</v>
      </c>
      <c r="AU2089" s="206" t="s">
        <v>83</v>
      </c>
      <c r="AV2089" s="12" t="s">
        <v>83</v>
      </c>
      <c r="AW2089" s="12" t="s">
        <v>31</v>
      </c>
      <c r="AX2089" s="12" t="s">
        <v>75</v>
      </c>
      <c r="AY2089" s="206" t="s">
        <v>137</v>
      </c>
    </row>
    <row r="2090" spans="1:65" s="13" customFormat="1">
      <c r="B2090" s="207"/>
      <c r="C2090" s="208"/>
      <c r="D2090" s="192" t="s">
        <v>147</v>
      </c>
      <c r="E2090" s="209" t="s">
        <v>1</v>
      </c>
      <c r="F2090" s="210" t="s">
        <v>526</v>
      </c>
      <c r="G2090" s="208"/>
      <c r="H2090" s="211">
        <v>72</v>
      </c>
      <c r="I2090" s="212"/>
      <c r="J2090" s="208"/>
      <c r="K2090" s="208"/>
      <c r="L2090" s="213"/>
      <c r="M2090" s="214"/>
      <c r="N2090" s="215"/>
      <c r="O2090" s="215"/>
      <c r="P2090" s="215"/>
      <c r="Q2090" s="215"/>
      <c r="R2090" s="215"/>
      <c r="S2090" s="215"/>
      <c r="T2090" s="216"/>
      <c r="AT2090" s="217" t="s">
        <v>147</v>
      </c>
      <c r="AU2090" s="217" t="s">
        <v>83</v>
      </c>
      <c r="AV2090" s="13" t="s">
        <v>85</v>
      </c>
      <c r="AW2090" s="13" t="s">
        <v>31</v>
      </c>
      <c r="AX2090" s="13" t="s">
        <v>75</v>
      </c>
      <c r="AY2090" s="217" t="s">
        <v>137</v>
      </c>
    </row>
    <row r="2091" spans="1:65" s="12" customFormat="1">
      <c r="B2091" s="197"/>
      <c r="C2091" s="198"/>
      <c r="D2091" s="192" t="s">
        <v>147</v>
      </c>
      <c r="E2091" s="199" t="s">
        <v>1</v>
      </c>
      <c r="F2091" s="200" t="s">
        <v>3024</v>
      </c>
      <c r="G2091" s="198"/>
      <c r="H2091" s="199" t="s">
        <v>1</v>
      </c>
      <c r="I2091" s="201"/>
      <c r="J2091" s="198"/>
      <c r="K2091" s="198"/>
      <c r="L2091" s="202"/>
      <c r="M2091" s="203"/>
      <c r="N2091" s="204"/>
      <c r="O2091" s="204"/>
      <c r="P2091" s="204"/>
      <c r="Q2091" s="204"/>
      <c r="R2091" s="204"/>
      <c r="S2091" s="204"/>
      <c r="T2091" s="205"/>
      <c r="AT2091" s="206" t="s">
        <v>147</v>
      </c>
      <c r="AU2091" s="206" t="s">
        <v>83</v>
      </c>
      <c r="AV2091" s="12" t="s">
        <v>83</v>
      </c>
      <c r="AW2091" s="12" t="s">
        <v>31</v>
      </c>
      <c r="AX2091" s="12" t="s">
        <v>75</v>
      </c>
      <c r="AY2091" s="206" t="s">
        <v>137</v>
      </c>
    </row>
    <row r="2092" spans="1:65" s="13" customFormat="1">
      <c r="B2092" s="207"/>
      <c r="C2092" s="208"/>
      <c r="D2092" s="192" t="s">
        <v>147</v>
      </c>
      <c r="E2092" s="209" t="s">
        <v>1</v>
      </c>
      <c r="F2092" s="210" t="s">
        <v>1035</v>
      </c>
      <c r="G2092" s="208"/>
      <c r="H2092" s="211">
        <v>154</v>
      </c>
      <c r="I2092" s="212"/>
      <c r="J2092" s="208"/>
      <c r="K2092" s="208"/>
      <c r="L2092" s="213"/>
      <c r="M2092" s="214"/>
      <c r="N2092" s="215"/>
      <c r="O2092" s="215"/>
      <c r="P2092" s="215"/>
      <c r="Q2092" s="215"/>
      <c r="R2092" s="215"/>
      <c r="S2092" s="215"/>
      <c r="T2092" s="216"/>
      <c r="AT2092" s="217" t="s">
        <v>147</v>
      </c>
      <c r="AU2092" s="217" t="s">
        <v>83</v>
      </c>
      <c r="AV2092" s="13" t="s">
        <v>85</v>
      </c>
      <c r="AW2092" s="13" t="s">
        <v>31</v>
      </c>
      <c r="AX2092" s="13" t="s">
        <v>75</v>
      </c>
      <c r="AY2092" s="217" t="s">
        <v>137</v>
      </c>
    </row>
    <row r="2093" spans="1:65" s="14" customFormat="1">
      <c r="B2093" s="218"/>
      <c r="C2093" s="219"/>
      <c r="D2093" s="192" t="s">
        <v>147</v>
      </c>
      <c r="E2093" s="220" t="s">
        <v>1</v>
      </c>
      <c r="F2093" s="221" t="s">
        <v>152</v>
      </c>
      <c r="G2093" s="219"/>
      <c r="H2093" s="222">
        <v>226</v>
      </c>
      <c r="I2093" s="223"/>
      <c r="J2093" s="219"/>
      <c r="K2093" s="219"/>
      <c r="L2093" s="224"/>
      <c r="M2093" s="225"/>
      <c r="N2093" s="226"/>
      <c r="O2093" s="226"/>
      <c r="P2093" s="226"/>
      <c r="Q2093" s="226"/>
      <c r="R2093" s="226"/>
      <c r="S2093" s="226"/>
      <c r="T2093" s="227"/>
      <c r="AT2093" s="228" t="s">
        <v>147</v>
      </c>
      <c r="AU2093" s="228" t="s">
        <v>83</v>
      </c>
      <c r="AV2093" s="14" t="s">
        <v>144</v>
      </c>
      <c r="AW2093" s="14" t="s">
        <v>31</v>
      </c>
      <c r="AX2093" s="14" t="s">
        <v>83</v>
      </c>
      <c r="AY2093" s="228" t="s">
        <v>137</v>
      </c>
    </row>
    <row r="2094" spans="1:65" s="2" customFormat="1" ht="24.2" customHeight="1">
      <c r="A2094" s="34"/>
      <c r="B2094" s="35"/>
      <c r="C2094" s="229" t="s">
        <v>3030</v>
      </c>
      <c r="D2094" s="229" t="s">
        <v>678</v>
      </c>
      <c r="E2094" s="230" t="s">
        <v>1744</v>
      </c>
      <c r="F2094" s="231" t="s">
        <v>1745</v>
      </c>
      <c r="G2094" s="232" t="s">
        <v>141</v>
      </c>
      <c r="H2094" s="233">
        <v>530</v>
      </c>
      <c r="I2094" s="234"/>
      <c r="J2094" s="235">
        <f>ROUND(I2094*H2094,2)</f>
        <v>0</v>
      </c>
      <c r="K2094" s="231" t="s">
        <v>142</v>
      </c>
      <c r="L2094" s="39"/>
      <c r="M2094" s="236" t="s">
        <v>1</v>
      </c>
      <c r="N2094" s="237" t="s">
        <v>40</v>
      </c>
      <c r="O2094" s="71"/>
      <c r="P2094" s="188">
        <f>O2094*H2094</f>
        <v>0</v>
      </c>
      <c r="Q2094" s="188">
        <v>0</v>
      </c>
      <c r="R2094" s="188">
        <f>Q2094*H2094</f>
        <v>0</v>
      </c>
      <c r="S2094" s="188">
        <v>0</v>
      </c>
      <c r="T2094" s="189">
        <f>S2094*H2094</f>
        <v>0</v>
      </c>
      <c r="U2094" s="34"/>
      <c r="V2094" s="34"/>
      <c r="W2094" s="34"/>
      <c r="X2094" s="34"/>
      <c r="Y2094" s="34"/>
      <c r="Z2094" s="34"/>
      <c r="AA2094" s="34"/>
      <c r="AB2094" s="34"/>
      <c r="AC2094" s="34"/>
      <c r="AD2094" s="34"/>
      <c r="AE2094" s="34"/>
      <c r="AR2094" s="190" t="s">
        <v>144</v>
      </c>
      <c r="AT2094" s="190" t="s">
        <v>678</v>
      </c>
      <c r="AU2094" s="190" t="s">
        <v>83</v>
      </c>
      <c r="AY2094" s="17" t="s">
        <v>137</v>
      </c>
      <c r="BE2094" s="191">
        <f>IF(N2094="základní",J2094,0)</f>
        <v>0</v>
      </c>
      <c r="BF2094" s="191">
        <f>IF(N2094="snížená",J2094,0)</f>
        <v>0</v>
      </c>
      <c r="BG2094" s="191">
        <f>IF(N2094="zákl. přenesená",J2094,0)</f>
        <v>0</v>
      </c>
      <c r="BH2094" s="191">
        <f>IF(N2094="sníž. přenesená",J2094,0)</f>
        <v>0</v>
      </c>
      <c r="BI2094" s="191">
        <f>IF(N2094="nulová",J2094,0)</f>
        <v>0</v>
      </c>
      <c r="BJ2094" s="17" t="s">
        <v>83</v>
      </c>
      <c r="BK2094" s="191">
        <f>ROUND(I2094*H2094,2)</f>
        <v>0</v>
      </c>
      <c r="BL2094" s="17" t="s">
        <v>144</v>
      </c>
      <c r="BM2094" s="190" t="s">
        <v>3031</v>
      </c>
    </row>
    <row r="2095" spans="1:65" s="2" customFormat="1" ht="39">
      <c r="A2095" s="34"/>
      <c r="B2095" s="35"/>
      <c r="C2095" s="36"/>
      <c r="D2095" s="192" t="s">
        <v>146</v>
      </c>
      <c r="E2095" s="36"/>
      <c r="F2095" s="193" t="s">
        <v>1747</v>
      </c>
      <c r="G2095" s="36"/>
      <c r="H2095" s="36"/>
      <c r="I2095" s="194"/>
      <c r="J2095" s="36"/>
      <c r="K2095" s="36"/>
      <c r="L2095" s="39"/>
      <c r="M2095" s="195"/>
      <c r="N2095" s="196"/>
      <c r="O2095" s="71"/>
      <c r="P2095" s="71"/>
      <c r="Q2095" s="71"/>
      <c r="R2095" s="71"/>
      <c r="S2095" s="71"/>
      <c r="T2095" s="72"/>
      <c r="U2095" s="34"/>
      <c r="V2095" s="34"/>
      <c r="W2095" s="34"/>
      <c r="X2095" s="34"/>
      <c r="Y2095" s="34"/>
      <c r="Z2095" s="34"/>
      <c r="AA2095" s="34"/>
      <c r="AB2095" s="34"/>
      <c r="AC2095" s="34"/>
      <c r="AD2095" s="34"/>
      <c r="AE2095" s="34"/>
      <c r="AT2095" s="17" t="s">
        <v>146</v>
      </c>
      <c r="AU2095" s="17" t="s">
        <v>83</v>
      </c>
    </row>
    <row r="2096" spans="1:65" s="12" customFormat="1">
      <c r="B2096" s="197"/>
      <c r="C2096" s="198"/>
      <c r="D2096" s="192" t="s">
        <v>147</v>
      </c>
      <c r="E2096" s="199" t="s">
        <v>1</v>
      </c>
      <c r="F2096" s="200" t="s">
        <v>1484</v>
      </c>
      <c r="G2096" s="198"/>
      <c r="H2096" s="199" t="s">
        <v>1</v>
      </c>
      <c r="I2096" s="201"/>
      <c r="J2096" s="198"/>
      <c r="K2096" s="198"/>
      <c r="L2096" s="202"/>
      <c r="M2096" s="203"/>
      <c r="N2096" s="204"/>
      <c r="O2096" s="204"/>
      <c r="P2096" s="204"/>
      <c r="Q2096" s="204"/>
      <c r="R2096" s="204"/>
      <c r="S2096" s="204"/>
      <c r="T2096" s="205"/>
      <c r="AT2096" s="206" t="s">
        <v>147</v>
      </c>
      <c r="AU2096" s="206" t="s">
        <v>83</v>
      </c>
      <c r="AV2096" s="12" t="s">
        <v>83</v>
      </c>
      <c r="AW2096" s="12" t="s">
        <v>31</v>
      </c>
      <c r="AX2096" s="12" t="s">
        <v>75</v>
      </c>
      <c r="AY2096" s="206" t="s">
        <v>137</v>
      </c>
    </row>
    <row r="2097" spans="1:65" s="13" customFormat="1">
      <c r="B2097" s="207"/>
      <c r="C2097" s="208"/>
      <c r="D2097" s="192" t="s">
        <v>147</v>
      </c>
      <c r="E2097" s="209" t="s">
        <v>1</v>
      </c>
      <c r="F2097" s="210" t="s">
        <v>2225</v>
      </c>
      <c r="G2097" s="208"/>
      <c r="H2097" s="211">
        <v>250</v>
      </c>
      <c r="I2097" s="212"/>
      <c r="J2097" s="208"/>
      <c r="K2097" s="208"/>
      <c r="L2097" s="213"/>
      <c r="M2097" s="214"/>
      <c r="N2097" s="215"/>
      <c r="O2097" s="215"/>
      <c r="P2097" s="215"/>
      <c r="Q2097" s="215"/>
      <c r="R2097" s="215"/>
      <c r="S2097" s="215"/>
      <c r="T2097" s="216"/>
      <c r="AT2097" s="217" t="s">
        <v>147</v>
      </c>
      <c r="AU2097" s="217" t="s">
        <v>83</v>
      </c>
      <c r="AV2097" s="13" t="s">
        <v>85</v>
      </c>
      <c r="AW2097" s="13" t="s">
        <v>31</v>
      </c>
      <c r="AX2097" s="13" t="s">
        <v>75</v>
      </c>
      <c r="AY2097" s="217" t="s">
        <v>137</v>
      </c>
    </row>
    <row r="2098" spans="1:65" s="12" customFormat="1">
      <c r="B2098" s="197"/>
      <c r="C2098" s="198"/>
      <c r="D2098" s="192" t="s">
        <v>147</v>
      </c>
      <c r="E2098" s="199" t="s">
        <v>1</v>
      </c>
      <c r="F2098" s="200" t="s">
        <v>1486</v>
      </c>
      <c r="G2098" s="198"/>
      <c r="H2098" s="199" t="s">
        <v>1</v>
      </c>
      <c r="I2098" s="201"/>
      <c r="J2098" s="198"/>
      <c r="K2098" s="198"/>
      <c r="L2098" s="202"/>
      <c r="M2098" s="203"/>
      <c r="N2098" s="204"/>
      <c r="O2098" s="204"/>
      <c r="P2098" s="204"/>
      <c r="Q2098" s="204"/>
      <c r="R2098" s="204"/>
      <c r="S2098" s="204"/>
      <c r="T2098" s="205"/>
      <c r="AT2098" s="206" t="s">
        <v>147</v>
      </c>
      <c r="AU2098" s="206" t="s">
        <v>83</v>
      </c>
      <c r="AV2098" s="12" t="s">
        <v>83</v>
      </c>
      <c r="AW2098" s="12" t="s">
        <v>31</v>
      </c>
      <c r="AX2098" s="12" t="s">
        <v>75</v>
      </c>
      <c r="AY2098" s="206" t="s">
        <v>137</v>
      </c>
    </row>
    <row r="2099" spans="1:65" s="13" customFormat="1">
      <c r="B2099" s="207"/>
      <c r="C2099" s="208"/>
      <c r="D2099" s="192" t="s">
        <v>147</v>
      </c>
      <c r="E2099" s="209" t="s">
        <v>1</v>
      </c>
      <c r="F2099" s="210" t="s">
        <v>3032</v>
      </c>
      <c r="G2099" s="208"/>
      <c r="H2099" s="211">
        <v>280</v>
      </c>
      <c r="I2099" s="212"/>
      <c r="J2099" s="208"/>
      <c r="K2099" s="208"/>
      <c r="L2099" s="213"/>
      <c r="M2099" s="214"/>
      <c r="N2099" s="215"/>
      <c r="O2099" s="215"/>
      <c r="P2099" s="215"/>
      <c r="Q2099" s="215"/>
      <c r="R2099" s="215"/>
      <c r="S2099" s="215"/>
      <c r="T2099" s="216"/>
      <c r="AT2099" s="217" t="s">
        <v>147</v>
      </c>
      <c r="AU2099" s="217" t="s">
        <v>83</v>
      </c>
      <c r="AV2099" s="13" t="s">
        <v>85</v>
      </c>
      <c r="AW2099" s="13" t="s">
        <v>31</v>
      </c>
      <c r="AX2099" s="13" t="s">
        <v>75</v>
      </c>
      <c r="AY2099" s="217" t="s">
        <v>137</v>
      </c>
    </row>
    <row r="2100" spans="1:65" s="14" customFormat="1">
      <c r="B2100" s="218"/>
      <c r="C2100" s="219"/>
      <c r="D2100" s="192" t="s">
        <v>147</v>
      </c>
      <c r="E2100" s="220" t="s">
        <v>1</v>
      </c>
      <c r="F2100" s="221" t="s">
        <v>152</v>
      </c>
      <c r="G2100" s="219"/>
      <c r="H2100" s="222">
        <v>530</v>
      </c>
      <c r="I2100" s="223"/>
      <c r="J2100" s="219"/>
      <c r="K2100" s="219"/>
      <c r="L2100" s="224"/>
      <c r="M2100" s="225"/>
      <c r="N2100" s="226"/>
      <c r="O2100" s="226"/>
      <c r="P2100" s="226"/>
      <c r="Q2100" s="226"/>
      <c r="R2100" s="226"/>
      <c r="S2100" s="226"/>
      <c r="T2100" s="227"/>
      <c r="AT2100" s="228" t="s">
        <v>147</v>
      </c>
      <c r="AU2100" s="228" t="s">
        <v>83</v>
      </c>
      <c r="AV2100" s="14" t="s">
        <v>144</v>
      </c>
      <c r="AW2100" s="14" t="s">
        <v>31</v>
      </c>
      <c r="AX2100" s="14" t="s">
        <v>83</v>
      </c>
      <c r="AY2100" s="228" t="s">
        <v>137</v>
      </c>
    </row>
    <row r="2101" spans="1:65" s="2" customFormat="1" ht="21.75" customHeight="1">
      <c r="A2101" s="34"/>
      <c r="B2101" s="35"/>
      <c r="C2101" s="229" t="s">
        <v>3033</v>
      </c>
      <c r="D2101" s="229" t="s">
        <v>678</v>
      </c>
      <c r="E2101" s="230" t="s">
        <v>1750</v>
      </c>
      <c r="F2101" s="231" t="s">
        <v>1751</v>
      </c>
      <c r="G2101" s="232" t="s">
        <v>141</v>
      </c>
      <c r="H2101" s="233">
        <v>530</v>
      </c>
      <c r="I2101" s="234"/>
      <c r="J2101" s="235">
        <f>ROUND(I2101*H2101,2)</f>
        <v>0</v>
      </c>
      <c r="K2101" s="231" t="s">
        <v>142</v>
      </c>
      <c r="L2101" s="39"/>
      <c r="M2101" s="236" t="s">
        <v>1</v>
      </c>
      <c r="N2101" s="237" t="s">
        <v>40</v>
      </c>
      <c r="O2101" s="71"/>
      <c r="P2101" s="188">
        <f>O2101*H2101</f>
        <v>0</v>
      </c>
      <c r="Q2101" s="188">
        <v>0</v>
      </c>
      <c r="R2101" s="188">
        <f>Q2101*H2101</f>
        <v>0</v>
      </c>
      <c r="S2101" s="188">
        <v>0</v>
      </c>
      <c r="T2101" s="189">
        <f>S2101*H2101</f>
        <v>0</v>
      </c>
      <c r="U2101" s="34"/>
      <c r="V2101" s="34"/>
      <c r="W2101" s="34"/>
      <c r="X2101" s="34"/>
      <c r="Y2101" s="34"/>
      <c r="Z2101" s="34"/>
      <c r="AA2101" s="34"/>
      <c r="AB2101" s="34"/>
      <c r="AC2101" s="34"/>
      <c r="AD2101" s="34"/>
      <c r="AE2101" s="34"/>
      <c r="AR2101" s="190" t="s">
        <v>144</v>
      </c>
      <c r="AT2101" s="190" t="s">
        <v>678</v>
      </c>
      <c r="AU2101" s="190" t="s">
        <v>83</v>
      </c>
      <c r="AY2101" s="17" t="s">
        <v>137</v>
      </c>
      <c r="BE2101" s="191">
        <f>IF(N2101="základní",J2101,0)</f>
        <v>0</v>
      </c>
      <c r="BF2101" s="191">
        <f>IF(N2101="snížená",J2101,0)</f>
        <v>0</v>
      </c>
      <c r="BG2101" s="191">
        <f>IF(N2101="zákl. přenesená",J2101,0)</f>
        <v>0</v>
      </c>
      <c r="BH2101" s="191">
        <f>IF(N2101="sníž. přenesená",J2101,0)</f>
        <v>0</v>
      </c>
      <c r="BI2101" s="191">
        <f>IF(N2101="nulová",J2101,0)</f>
        <v>0</v>
      </c>
      <c r="BJ2101" s="17" t="s">
        <v>83</v>
      </c>
      <c r="BK2101" s="191">
        <f>ROUND(I2101*H2101,2)</f>
        <v>0</v>
      </c>
      <c r="BL2101" s="17" t="s">
        <v>144</v>
      </c>
      <c r="BM2101" s="190" t="s">
        <v>3034</v>
      </c>
    </row>
    <row r="2102" spans="1:65" s="2" customFormat="1" ht="39">
      <c r="A2102" s="34"/>
      <c r="B2102" s="35"/>
      <c r="C2102" s="36"/>
      <c r="D2102" s="192" t="s">
        <v>146</v>
      </c>
      <c r="E2102" s="36"/>
      <c r="F2102" s="193" t="s">
        <v>1753</v>
      </c>
      <c r="G2102" s="36"/>
      <c r="H2102" s="36"/>
      <c r="I2102" s="194"/>
      <c r="J2102" s="36"/>
      <c r="K2102" s="36"/>
      <c r="L2102" s="39"/>
      <c r="M2102" s="195"/>
      <c r="N2102" s="196"/>
      <c r="O2102" s="71"/>
      <c r="P2102" s="71"/>
      <c r="Q2102" s="71"/>
      <c r="R2102" s="71"/>
      <c r="S2102" s="71"/>
      <c r="T2102" s="72"/>
      <c r="U2102" s="34"/>
      <c r="V2102" s="34"/>
      <c r="W2102" s="34"/>
      <c r="X2102" s="34"/>
      <c r="Y2102" s="34"/>
      <c r="Z2102" s="34"/>
      <c r="AA2102" s="34"/>
      <c r="AB2102" s="34"/>
      <c r="AC2102" s="34"/>
      <c r="AD2102" s="34"/>
      <c r="AE2102" s="34"/>
      <c r="AT2102" s="17" t="s">
        <v>146</v>
      </c>
      <c r="AU2102" s="17" t="s">
        <v>83</v>
      </c>
    </row>
    <row r="2103" spans="1:65" s="12" customFormat="1">
      <c r="B2103" s="197"/>
      <c r="C2103" s="198"/>
      <c r="D2103" s="192" t="s">
        <v>147</v>
      </c>
      <c r="E2103" s="199" t="s">
        <v>1</v>
      </c>
      <c r="F2103" s="200" t="s">
        <v>1484</v>
      </c>
      <c r="G2103" s="198"/>
      <c r="H2103" s="199" t="s">
        <v>1</v>
      </c>
      <c r="I2103" s="201"/>
      <c r="J2103" s="198"/>
      <c r="K2103" s="198"/>
      <c r="L2103" s="202"/>
      <c r="M2103" s="203"/>
      <c r="N2103" s="204"/>
      <c r="O2103" s="204"/>
      <c r="P2103" s="204"/>
      <c r="Q2103" s="204"/>
      <c r="R2103" s="204"/>
      <c r="S2103" s="204"/>
      <c r="T2103" s="205"/>
      <c r="AT2103" s="206" t="s">
        <v>147</v>
      </c>
      <c r="AU2103" s="206" t="s">
        <v>83</v>
      </c>
      <c r="AV2103" s="12" t="s">
        <v>83</v>
      </c>
      <c r="AW2103" s="12" t="s">
        <v>31</v>
      </c>
      <c r="AX2103" s="12" t="s">
        <v>75</v>
      </c>
      <c r="AY2103" s="206" t="s">
        <v>137</v>
      </c>
    </row>
    <row r="2104" spans="1:65" s="13" customFormat="1">
      <c r="B2104" s="207"/>
      <c r="C2104" s="208"/>
      <c r="D2104" s="192" t="s">
        <v>147</v>
      </c>
      <c r="E2104" s="209" t="s">
        <v>1</v>
      </c>
      <c r="F2104" s="210" t="s">
        <v>2225</v>
      </c>
      <c r="G2104" s="208"/>
      <c r="H2104" s="211">
        <v>250</v>
      </c>
      <c r="I2104" s="212"/>
      <c r="J2104" s="208"/>
      <c r="K2104" s="208"/>
      <c r="L2104" s="213"/>
      <c r="M2104" s="214"/>
      <c r="N2104" s="215"/>
      <c r="O2104" s="215"/>
      <c r="P2104" s="215"/>
      <c r="Q2104" s="215"/>
      <c r="R2104" s="215"/>
      <c r="S2104" s="215"/>
      <c r="T2104" s="216"/>
      <c r="AT2104" s="217" t="s">
        <v>147</v>
      </c>
      <c r="AU2104" s="217" t="s">
        <v>83</v>
      </c>
      <c r="AV2104" s="13" t="s">
        <v>85</v>
      </c>
      <c r="AW2104" s="13" t="s">
        <v>31</v>
      </c>
      <c r="AX2104" s="13" t="s">
        <v>75</v>
      </c>
      <c r="AY2104" s="217" t="s">
        <v>137</v>
      </c>
    </row>
    <row r="2105" spans="1:65" s="12" customFormat="1">
      <c r="B2105" s="197"/>
      <c r="C2105" s="198"/>
      <c r="D2105" s="192" t="s">
        <v>147</v>
      </c>
      <c r="E2105" s="199" t="s">
        <v>1</v>
      </c>
      <c r="F2105" s="200" t="s">
        <v>1486</v>
      </c>
      <c r="G2105" s="198"/>
      <c r="H2105" s="199" t="s">
        <v>1</v>
      </c>
      <c r="I2105" s="201"/>
      <c r="J2105" s="198"/>
      <c r="K2105" s="198"/>
      <c r="L2105" s="202"/>
      <c r="M2105" s="203"/>
      <c r="N2105" s="204"/>
      <c r="O2105" s="204"/>
      <c r="P2105" s="204"/>
      <c r="Q2105" s="204"/>
      <c r="R2105" s="204"/>
      <c r="S2105" s="204"/>
      <c r="T2105" s="205"/>
      <c r="AT2105" s="206" t="s">
        <v>147</v>
      </c>
      <c r="AU2105" s="206" t="s">
        <v>83</v>
      </c>
      <c r="AV2105" s="12" t="s">
        <v>83</v>
      </c>
      <c r="AW2105" s="12" t="s">
        <v>31</v>
      </c>
      <c r="AX2105" s="12" t="s">
        <v>75</v>
      </c>
      <c r="AY2105" s="206" t="s">
        <v>137</v>
      </c>
    </row>
    <row r="2106" spans="1:65" s="13" customFormat="1">
      <c r="B2106" s="207"/>
      <c r="C2106" s="208"/>
      <c r="D2106" s="192" t="s">
        <v>147</v>
      </c>
      <c r="E2106" s="209" t="s">
        <v>1</v>
      </c>
      <c r="F2106" s="210" t="s">
        <v>3032</v>
      </c>
      <c r="G2106" s="208"/>
      <c r="H2106" s="211">
        <v>280</v>
      </c>
      <c r="I2106" s="212"/>
      <c r="J2106" s="208"/>
      <c r="K2106" s="208"/>
      <c r="L2106" s="213"/>
      <c r="M2106" s="214"/>
      <c r="N2106" s="215"/>
      <c r="O2106" s="215"/>
      <c r="P2106" s="215"/>
      <c r="Q2106" s="215"/>
      <c r="R2106" s="215"/>
      <c r="S2106" s="215"/>
      <c r="T2106" s="216"/>
      <c r="AT2106" s="217" t="s">
        <v>147</v>
      </c>
      <c r="AU2106" s="217" t="s">
        <v>83</v>
      </c>
      <c r="AV2106" s="13" t="s">
        <v>85</v>
      </c>
      <c r="AW2106" s="13" t="s">
        <v>31</v>
      </c>
      <c r="AX2106" s="13" t="s">
        <v>75</v>
      </c>
      <c r="AY2106" s="217" t="s">
        <v>137</v>
      </c>
    </row>
    <row r="2107" spans="1:65" s="14" customFormat="1">
      <c r="B2107" s="218"/>
      <c r="C2107" s="219"/>
      <c r="D2107" s="192" t="s">
        <v>147</v>
      </c>
      <c r="E2107" s="220" t="s">
        <v>1</v>
      </c>
      <c r="F2107" s="221" t="s">
        <v>152</v>
      </c>
      <c r="G2107" s="219"/>
      <c r="H2107" s="222">
        <v>530</v>
      </c>
      <c r="I2107" s="223"/>
      <c r="J2107" s="219"/>
      <c r="K2107" s="219"/>
      <c r="L2107" s="224"/>
      <c r="M2107" s="225"/>
      <c r="N2107" s="226"/>
      <c r="O2107" s="226"/>
      <c r="P2107" s="226"/>
      <c r="Q2107" s="226"/>
      <c r="R2107" s="226"/>
      <c r="S2107" s="226"/>
      <c r="T2107" s="227"/>
      <c r="AT2107" s="228" t="s">
        <v>147</v>
      </c>
      <c r="AU2107" s="228" t="s">
        <v>83</v>
      </c>
      <c r="AV2107" s="14" t="s">
        <v>144</v>
      </c>
      <c r="AW2107" s="14" t="s">
        <v>31</v>
      </c>
      <c r="AX2107" s="14" t="s">
        <v>83</v>
      </c>
      <c r="AY2107" s="228" t="s">
        <v>137</v>
      </c>
    </row>
    <row r="2108" spans="1:65" s="2" customFormat="1" ht="24.2" customHeight="1">
      <c r="A2108" s="34"/>
      <c r="B2108" s="35"/>
      <c r="C2108" s="229" t="s">
        <v>3035</v>
      </c>
      <c r="D2108" s="229" t="s">
        <v>678</v>
      </c>
      <c r="E2108" s="230" t="s">
        <v>1066</v>
      </c>
      <c r="F2108" s="231" t="s">
        <v>1067</v>
      </c>
      <c r="G2108" s="232" t="s">
        <v>608</v>
      </c>
      <c r="H2108" s="233">
        <v>141.886</v>
      </c>
      <c r="I2108" s="234"/>
      <c r="J2108" s="235">
        <f>ROUND(I2108*H2108,2)</f>
        <v>0</v>
      </c>
      <c r="K2108" s="231" t="s">
        <v>142</v>
      </c>
      <c r="L2108" s="39"/>
      <c r="M2108" s="236" t="s">
        <v>1</v>
      </c>
      <c r="N2108" s="237" t="s">
        <v>40</v>
      </c>
      <c r="O2108" s="71"/>
      <c r="P2108" s="188">
        <f>O2108*H2108</f>
        <v>0</v>
      </c>
      <c r="Q2108" s="188">
        <v>0</v>
      </c>
      <c r="R2108" s="188">
        <f>Q2108*H2108</f>
        <v>0</v>
      </c>
      <c r="S2108" s="188">
        <v>0</v>
      </c>
      <c r="T2108" s="189">
        <f>S2108*H2108</f>
        <v>0</v>
      </c>
      <c r="U2108" s="34"/>
      <c r="V2108" s="34"/>
      <c r="W2108" s="34"/>
      <c r="X2108" s="34"/>
      <c r="Y2108" s="34"/>
      <c r="Z2108" s="34"/>
      <c r="AA2108" s="34"/>
      <c r="AB2108" s="34"/>
      <c r="AC2108" s="34"/>
      <c r="AD2108" s="34"/>
      <c r="AE2108" s="34"/>
      <c r="AR2108" s="190" t="s">
        <v>144</v>
      </c>
      <c r="AT2108" s="190" t="s">
        <v>678</v>
      </c>
      <c r="AU2108" s="190" t="s">
        <v>83</v>
      </c>
      <c r="AY2108" s="17" t="s">
        <v>137</v>
      </c>
      <c r="BE2108" s="191">
        <f>IF(N2108="základní",J2108,0)</f>
        <v>0</v>
      </c>
      <c r="BF2108" s="191">
        <f>IF(N2108="snížená",J2108,0)</f>
        <v>0</v>
      </c>
      <c r="BG2108" s="191">
        <f>IF(N2108="zákl. přenesená",J2108,0)</f>
        <v>0</v>
      </c>
      <c r="BH2108" s="191">
        <f>IF(N2108="sníž. přenesená",J2108,0)</f>
        <v>0</v>
      </c>
      <c r="BI2108" s="191">
        <f>IF(N2108="nulová",J2108,0)</f>
        <v>0</v>
      </c>
      <c r="BJ2108" s="17" t="s">
        <v>83</v>
      </c>
      <c r="BK2108" s="191">
        <f>ROUND(I2108*H2108,2)</f>
        <v>0</v>
      </c>
      <c r="BL2108" s="17" t="s">
        <v>144</v>
      </c>
      <c r="BM2108" s="190" t="s">
        <v>3036</v>
      </c>
    </row>
    <row r="2109" spans="1:65" s="2" customFormat="1" ht="48.75">
      <c r="A2109" s="34"/>
      <c r="B2109" s="35"/>
      <c r="C2109" s="36"/>
      <c r="D2109" s="192" t="s">
        <v>146</v>
      </c>
      <c r="E2109" s="36"/>
      <c r="F2109" s="193" t="s">
        <v>1069</v>
      </c>
      <c r="G2109" s="36"/>
      <c r="H2109" s="36"/>
      <c r="I2109" s="194"/>
      <c r="J2109" s="36"/>
      <c r="K2109" s="36"/>
      <c r="L2109" s="39"/>
      <c r="M2109" s="195"/>
      <c r="N2109" s="196"/>
      <c r="O2109" s="71"/>
      <c r="P2109" s="71"/>
      <c r="Q2109" s="71"/>
      <c r="R2109" s="71"/>
      <c r="S2109" s="71"/>
      <c r="T2109" s="72"/>
      <c r="U2109" s="34"/>
      <c r="V2109" s="34"/>
      <c r="W2109" s="34"/>
      <c r="X2109" s="34"/>
      <c r="Y2109" s="34"/>
      <c r="Z2109" s="34"/>
      <c r="AA2109" s="34"/>
      <c r="AB2109" s="34"/>
      <c r="AC2109" s="34"/>
      <c r="AD2109" s="34"/>
      <c r="AE2109" s="34"/>
      <c r="AT2109" s="17" t="s">
        <v>146</v>
      </c>
      <c r="AU2109" s="17" t="s">
        <v>83</v>
      </c>
    </row>
    <row r="2110" spans="1:65" s="12" customFormat="1">
      <c r="B2110" s="197"/>
      <c r="C2110" s="198"/>
      <c r="D2110" s="192" t="s">
        <v>147</v>
      </c>
      <c r="E2110" s="199" t="s">
        <v>1</v>
      </c>
      <c r="F2110" s="200" t="s">
        <v>2428</v>
      </c>
      <c r="G2110" s="198"/>
      <c r="H2110" s="199" t="s">
        <v>1</v>
      </c>
      <c r="I2110" s="201"/>
      <c r="J2110" s="198"/>
      <c r="K2110" s="198"/>
      <c r="L2110" s="202"/>
      <c r="M2110" s="203"/>
      <c r="N2110" s="204"/>
      <c r="O2110" s="204"/>
      <c r="P2110" s="204"/>
      <c r="Q2110" s="204"/>
      <c r="R2110" s="204"/>
      <c r="S2110" s="204"/>
      <c r="T2110" s="205"/>
      <c r="AT2110" s="206" t="s">
        <v>147</v>
      </c>
      <c r="AU2110" s="206" t="s">
        <v>83</v>
      </c>
      <c r="AV2110" s="12" t="s">
        <v>83</v>
      </c>
      <c r="AW2110" s="12" t="s">
        <v>31</v>
      </c>
      <c r="AX2110" s="12" t="s">
        <v>75</v>
      </c>
      <c r="AY2110" s="206" t="s">
        <v>137</v>
      </c>
    </row>
    <row r="2111" spans="1:65" s="13" customFormat="1">
      <c r="B2111" s="207"/>
      <c r="C2111" s="208"/>
      <c r="D2111" s="192" t="s">
        <v>147</v>
      </c>
      <c r="E2111" s="209" t="s">
        <v>1</v>
      </c>
      <c r="F2111" s="210" t="s">
        <v>1071</v>
      </c>
      <c r="G2111" s="208"/>
      <c r="H2111" s="211">
        <v>18.899999999999999</v>
      </c>
      <c r="I2111" s="212"/>
      <c r="J2111" s="208"/>
      <c r="K2111" s="208"/>
      <c r="L2111" s="213"/>
      <c r="M2111" s="214"/>
      <c r="N2111" s="215"/>
      <c r="O2111" s="215"/>
      <c r="P2111" s="215"/>
      <c r="Q2111" s="215"/>
      <c r="R2111" s="215"/>
      <c r="S2111" s="215"/>
      <c r="T2111" s="216"/>
      <c r="AT2111" s="217" t="s">
        <v>147</v>
      </c>
      <c r="AU2111" s="217" t="s">
        <v>83</v>
      </c>
      <c r="AV2111" s="13" t="s">
        <v>85</v>
      </c>
      <c r="AW2111" s="13" t="s">
        <v>31</v>
      </c>
      <c r="AX2111" s="13" t="s">
        <v>75</v>
      </c>
      <c r="AY2111" s="217" t="s">
        <v>137</v>
      </c>
    </row>
    <row r="2112" spans="1:65" s="12" customFormat="1">
      <c r="B2112" s="197"/>
      <c r="C2112" s="198"/>
      <c r="D2112" s="192" t="s">
        <v>147</v>
      </c>
      <c r="E2112" s="199" t="s">
        <v>1</v>
      </c>
      <c r="F2112" s="200" t="s">
        <v>2429</v>
      </c>
      <c r="G2112" s="198"/>
      <c r="H2112" s="199" t="s">
        <v>1</v>
      </c>
      <c r="I2112" s="201"/>
      <c r="J2112" s="198"/>
      <c r="K2112" s="198"/>
      <c r="L2112" s="202"/>
      <c r="M2112" s="203"/>
      <c r="N2112" s="204"/>
      <c r="O2112" s="204"/>
      <c r="P2112" s="204"/>
      <c r="Q2112" s="204"/>
      <c r="R2112" s="204"/>
      <c r="S2112" s="204"/>
      <c r="T2112" s="205"/>
      <c r="AT2112" s="206" t="s">
        <v>147</v>
      </c>
      <c r="AU2112" s="206" t="s">
        <v>83</v>
      </c>
      <c r="AV2112" s="12" t="s">
        <v>83</v>
      </c>
      <c r="AW2112" s="12" t="s">
        <v>31</v>
      </c>
      <c r="AX2112" s="12" t="s">
        <v>75</v>
      </c>
      <c r="AY2112" s="206" t="s">
        <v>137</v>
      </c>
    </row>
    <row r="2113" spans="1:65" s="13" customFormat="1">
      <c r="B2113" s="207"/>
      <c r="C2113" s="208"/>
      <c r="D2113" s="192" t="s">
        <v>147</v>
      </c>
      <c r="E2113" s="209" t="s">
        <v>1</v>
      </c>
      <c r="F2113" s="210" t="s">
        <v>3037</v>
      </c>
      <c r="G2113" s="208"/>
      <c r="H2113" s="211">
        <v>28.3</v>
      </c>
      <c r="I2113" s="212"/>
      <c r="J2113" s="208"/>
      <c r="K2113" s="208"/>
      <c r="L2113" s="213"/>
      <c r="M2113" s="214"/>
      <c r="N2113" s="215"/>
      <c r="O2113" s="215"/>
      <c r="P2113" s="215"/>
      <c r="Q2113" s="215"/>
      <c r="R2113" s="215"/>
      <c r="S2113" s="215"/>
      <c r="T2113" s="216"/>
      <c r="AT2113" s="217" t="s">
        <v>147</v>
      </c>
      <c r="AU2113" s="217" t="s">
        <v>83</v>
      </c>
      <c r="AV2113" s="13" t="s">
        <v>85</v>
      </c>
      <c r="AW2113" s="13" t="s">
        <v>31</v>
      </c>
      <c r="AX2113" s="13" t="s">
        <v>75</v>
      </c>
      <c r="AY2113" s="217" t="s">
        <v>137</v>
      </c>
    </row>
    <row r="2114" spans="1:65" s="12" customFormat="1">
      <c r="B2114" s="197"/>
      <c r="C2114" s="198"/>
      <c r="D2114" s="192" t="s">
        <v>147</v>
      </c>
      <c r="E2114" s="199" t="s">
        <v>1</v>
      </c>
      <c r="F2114" s="200" t="s">
        <v>2645</v>
      </c>
      <c r="G2114" s="198"/>
      <c r="H2114" s="199" t="s">
        <v>1</v>
      </c>
      <c r="I2114" s="201"/>
      <c r="J2114" s="198"/>
      <c r="K2114" s="198"/>
      <c r="L2114" s="202"/>
      <c r="M2114" s="203"/>
      <c r="N2114" s="204"/>
      <c r="O2114" s="204"/>
      <c r="P2114" s="204"/>
      <c r="Q2114" s="204"/>
      <c r="R2114" s="204"/>
      <c r="S2114" s="204"/>
      <c r="T2114" s="205"/>
      <c r="AT2114" s="206" t="s">
        <v>147</v>
      </c>
      <c r="AU2114" s="206" t="s">
        <v>83</v>
      </c>
      <c r="AV2114" s="12" t="s">
        <v>83</v>
      </c>
      <c r="AW2114" s="12" t="s">
        <v>31</v>
      </c>
      <c r="AX2114" s="12" t="s">
        <v>75</v>
      </c>
      <c r="AY2114" s="206" t="s">
        <v>137</v>
      </c>
    </row>
    <row r="2115" spans="1:65" s="13" customFormat="1">
      <c r="B2115" s="207"/>
      <c r="C2115" s="208"/>
      <c r="D2115" s="192" t="s">
        <v>147</v>
      </c>
      <c r="E2115" s="209" t="s">
        <v>1</v>
      </c>
      <c r="F2115" s="210" t="s">
        <v>3038</v>
      </c>
      <c r="G2115" s="208"/>
      <c r="H2115" s="211">
        <v>42.45</v>
      </c>
      <c r="I2115" s="212"/>
      <c r="J2115" s="208"/>
      <c r="K2115" s="208"/>
      <c r="L2115" s="213"/>
      <c r="M2115" s="214"/>
      <c r="N2115" s="215"/>
      <c r="O2115" s="215"/>
      <c r="P2115" s="215"/>
      <c r="Q2115" s="215"/>
      <c r="R2115" s="215"/>
      <c r="S2115" s="215"/>
      <c r="T2115" s="216"/>
      <c r="AT2115" s="217" t="s">
        <v>147</v>
      </c>
      <c r="AU2115" s="217" t="s">
        <v>83</v>
      </c>
      <c r="AV2115" s="13" t="s">
        <v>85</v>
      </c>
      <c r="AW2115" s="13" t="s">
        <v>31</v>
      </c>
      <c r="AX2115" s="13" t="s">
        <v>75</v>
      </c>
      <c r="AY2115" s="217" t="s">
        <v>137</v>
      </c>
    </row>
    <row r="2116" spans="1:65" s="12" customFormat="1">
      <c r="B2116" s="197"/>
      <c r="C2116" s="198"/>
      <c r="D2116" s="192" t="s">
        <v>147</v>
      </c>
      <c r="E2116" s="199" t="s">
        <v>1</v>
      </c>
      <c r="F2116" s="200" t="s">
        <v>2543</v>
      </c>
      <c r="G2116" s="198"/>
      <c r="H2116" s="199" t="s">
        <v>1</v>
      </c>
      <c r="I2116" s="201"/>
      <c r="J2116" s="198"/>
      <c r="K2116" s="198"/>
      <c r="L2116" s="202"/>
      <c r="M2116" s="203"/>
      <c r="N2116" s="204"/>
      <c r="O2116" s="204"/>
      <c r="P2116" s="204"/>
      <c r="Q2116" s="204"/>
      <c r="R2116" s="204"/>
      <c r="S2116" s="204"/>
      <c r="T2116" s="205"/>
      <c r="AT2116" s="206" t="s">
        <v>147</v>
      </c>
      <c r="AU2116" s="206" t="s">
        <v>83</v>
      </c>
      <c r="AV2116" s="12" t="s">
        <v>83</v>
      </c>
      <c r="AW2116" s="12" t="s">
        <v>31</v>
      </c>
      <c r="AX2116" s="12" t="s">
        <v>75</v>
      </c>
      <c r="AY2116" s="206" t="s">
        <v>137</v>
      </c>
    </row>
    <row r="2117" spans="1:65" s="13" customFormat="1">
      <c r="B2117" s="207"/>
      <c r="C2117" s="208"/>
      <c r="D2117" s="192" t="s">
        <v>147</v>
      </c>
      <c r="E2117" s="209" t="s">
        <v>1</v>
      </c>
      <c r="F2117" s="210" t="s">
        <v>3039</v>
      </c>
      <c r="G2117" s="208"/>
      <c r="H2117" s="211">
        <v>52.235999999999997</v>
      </c>
      <c r="I2117" s="212"/>
      <c r="J2117" s="208"/>
      <c r="K2117" s="208"/>
      <c r="L2117" s="213"/>
      <c r="M2117" s="214"/>
      <c r="N2117" s="215"/>
      <c r="O2117" s="215"/>
      <c r="P2117" s="215"/>
      <c r="Q2117" s="215"/>
      <c r="R2117" s="215"/>
      <c r="S2117" s="215"/>
      <c r="T2117" s="216"/>
      <c r="AT2117" s="217" t="s">
        <v>147</v>
      </c>
      <c r="AU2117" s="217" t="s">
        <v>83</v>
      </c>
      <c r="AV2117" s="13" t="s">
        <v>85</v>
      </c>
      <c r="AW2117" s="13" t="s">
        <v>31</v>
      </c>
      <c r="AX2117" s="13" t="s">
        <v>75</v>
      </c>
      <c r="AY2117" s="217" t="s">
        <v>137</v>
      </c>
    </row>
    <row r="2118" spans="1:65" s="14" customFormat="1">
      <c r="B2118" s="218"/>
      <c r="C2118" s="219"/>
      <c r="D2118" s="192" t="s">
        <v>147</v>
      </c>
      <c r="E2118" s="220" t="s">
        <v>1</v>
      </c>
      <c r="F2118" s="221" t="s">
        <v>152</v>
      </c>
      <c r="G2118" s="219"/>
      <c r="H2118" s="222">
        <v>141.886</v>
      </c>
      <c r="I2118" s="223"/>
      <c r="J2118" s="219"/>
      <c r="K2118" s="219"/>
      <c r="L2118" s="224"/>
      <c r="M2118" s="225"/>
      <c r="N2118" s="226"/>
      <c r="O2118" s="226"/>
      <c r="P2118" s="226"/>
      <c r="Q2118" s="226"/>
      <c r="R2118" s="226"/>
      <c r="S2118" s="226"/>
      <c r="T2118" s="227"/>
      <c r="AT2118" s="228" t="s">
        <v>147</v>
      </c>
      <c r="AU2118" s="228" t="s">
        <v>83</v>
      </c>
      <c r="AV2118" s="14" t="s">
        <v>144</v>
      </c>
      <c r="AW2118" s="14" t="s">
        <v>31</v>
      </c>
      <c r="AX2118" s="14" t="s">
        <v>83</v>
      </c>
      <c r="AY2118" s="228" t="s">
        <v>137</v>
      </c>
    </row>
    <row r="2119" spans="1:65" s="2" customFormat="1" ht="21.75" customHeight="1">
      <c r="A2119" s="34"/>
      <c r="B2119" s="35"/>
      <c r="C2119" s="229" t="s">
        <v>3040</v>
      </c>
      <c r="D2119" s="229" t="s">
        <v>678</v>
      </c>
      <c r="E2119" s="230" t="s">
        <v>1073</v>
      </c>
      <c r="F2119" s="231" t="s">
        <v>1074</v>
      </c>
      <c r="G2119" s="232" t="s">
        <v>608</v>
      </c>
      <c r="H2119" s="233">
        <v>141.886</v>
      </c>
      <c r="I2119" s="234"/>
      <c r="J2119" s="235">
        <f>ROUND(I2119*H2119,2)</f>
        <v>0</v>
      </c>
      <c r="K2119" s="231" t="s">
        <v>142</v>
      </c>
      <c r="L2119" s="39"/>
      <c r="M2119" s="236" t="s">
        <v>1</v>
      </c>
      <c r="N2119" s="237" t="s">
        <v>40</v>
      </c>
      <c r="O2119" s="71"/>
      <c r="P2119" s="188">
        <f>O2119*H2119</f>
        <v>0</v>
      </c>
      <c r="Q2119" s="188">
        <v>0</v>
      </c>
      <c r="R2119" s="188">
        <f>Q2119*H2119</f>
        <v>0</v>
      </c>
      <c r="S2119" s="188">
        <v>0</v>
      </c>
      <c r="T2119" s="189">
        <f>S2119*H2119</f>
        <v>0</v>
      </c>
      <c r="U2119" s="34"/>
      <c r="V2119" s="34"/>
      <c r="W2119" s="34"/>
      <c r="X2119" s="34"/>
      <c r="Y2119" s="34"/>
      <c r="Z2119" s="34"/>
      <c r="AA2119" s="34"/>
      <c r="AB2119" s="34"/>
      <c r="AC2119" s="34"/>
      <c r="AD2119" s="34"/>
      <c r="AE2119" s="34"/>
      <c r="AR2119" s="190" t="s">
        <v>144</v>
      </c>
      <c r="AT2119" s="190" t="s">
        <v>678</v>
      </c>
      <c r="AU2119" s="190" t="s">
        <v>83</v>
      </c>
      <c r="AY2119" s="17" t="s">
        <v>137</v>
      </c>
      <c r="BE2119" s="191">
        <f>IF(N2119="základní",J2119,0)</f>
        <v>0</v>
      </c>
      <c r="BF2119" s="191">
        <f>IF(N2119="snížená",J2119,0)</f>
        <v>0</v>
      </c>
      <c r="BG2119" s="191">
        <f>IF(N2119="zákl. přenesená",J2119,0)</f>
        <v>0</v>
      </c>
      <c r="BH2119" s="191">
        <f>IF(N2119="sníž. přenesená",J2119,0)</f>
        <v>0</v>
      </c>
      <c r="BI2119" s="191">
        <f>IF(N2119="nulová",J2119,0)</f>
        <v>0</v>
      </c>
      <c r="BJ2119" s="17" t="s">
        <v>83</v>
      </c>
      <c r="BK2119" s="191">
        <f>ROUND(I2119*H2119,2)</f>
        <v>0</v>
      </c>
      <c r="BL2119" s="17" t="s">
        <v>144</v>
      </c>
      <c r="BM2119" s="190" t="s">
        <v>3041</v>
      </c>
    </row>
    <row r="2120" spans="1:65" s="2" customFormat="1" ht="48.75">
      <c r="A2120" s="34"/>
      <c r="B2120" s="35"/>
      <c r="C2120" s="36"/>
      <c r="D2120" s="192" t="s">
        <v>146</v>
      </c>
      <c r="E2120" s="36"/>
      <c r="F2120" s="193" t="s">
        <v>1076</v>
      </c>
      <c r="G2120" s="36"/>
      <c r="H2120" s="36"/>
      <c r="I2120" s="194"/>
      <c r="J2120" s="36"/>
      <c r="K2120" s="36"/>
      <c r="L2120" s="39"/>
      <c r="M2120" s="195"/>
      <c r="N2120" s="196"/>
      <c r="O2120" s="71"/>
      <c r="P2120" s="71"/>
      <c r="Q2120" s="71"/>
      <c r="R2120" s="71"/>
      <c r="S2120" s="71"/>
      <c r="T2120" s="72"/>
      <c r="U2120" s="34"/>
      <c r="V2120" s="34"/>
      <c r="W2120" s="34"/>
      <c r="X2120" s="34"/>
      <c r="Y2120" s="34"/>
      <c r="Z2120" s="34"/>
      <c r="AA2120" s="34"/>
      <c r="AB2120" s="34"/>
      <c r="AC2120" s="34"/>
      <c r="AD2120" s="34"/>
      <c r="AE2120" s="34"/>
      <c r="AT2120" s="17" t="s">
        <v>146</v>
      </c>
      <c r="AU2120" s="17" t="s">
        <v>83</v>
      </c>
    </row>
    <row r="2121" spans="1:65" s="12" customFormat="1">
      <c r="B2121" s="197"/>
      <c r="C2121" s="198"/>
      <c r="D2121" s="192" t="s">
        <v>147</v>
      </c>
      <c r="E2121" s="199" t="s">
        <v>1</v>
      </c>
      <c r="F2121" s="200" t="s">
        <v>2428</v>
      </c>
      <c r="G2121" s="198"/>
      <c r="H2121" s="199" t="s">
        <v>1</v>
      </c>
      <c r="I2121" s="201"/>
      <c r="J2121" s="198"/>
      <c r="K2121" s="198"/>
      <c r="L2121" s="202"/>
      <c r="M2121" s="203"/>
      <c r="N2121" s="204"/>
      <c r="O2121" s="204"/>
      <c r="P2121" s="204"/>
      <c r="Q2121" s="204"/>
      <c r="R2121" s="204"/>
      <c r="S2121" s="204"/>
      <c r="T2121" s="205"/>
      <c r="AT2121" s="206" t="s">
        <v>147</v>
      </c>
      <c r="AU2121" s="206" t="s">
        <v>83</v>
      </c>
      <c r="AV2121" s="12" t="s">
        <v>83</v>
      </c>
      <c r="AW2121" s="12" t="s">
        <v>31</v>
      </c>
      <c r="AX2121" s="12" t="s">
        <v>75</v>
      </c>
      <c r="AY2121" s="206" t="s">
        <v>137</v>
      </c>
    </row>
    <row r="2122" spans="1:65" s="13" customFormat="1">
      <c r="B2122" s="207"/>
      <c r="C2122" s="208"/>
      <c r="D2122" s="192" t="s">
        <v>147</v>
      </c>
      <c r="E2122" s="209" t="s">
        <v>1</v>
      </c>
      <c r="F2122" s="210" t="s">
        <v>1071</v>
      </c>
      <c r="G2122" s="208"/>
      <c r="H2122" s="211">
        <v>18.899999999999999</v>
      </c>
      <c r="I2122" s="212"/>
      <c r="J2122" s="208"/>
      <c r="K2122" s="208"/>
      <c r="L2122" s="213"/>
      <c r="M2122" s="214"/>
      <c r="N2122" s="215"/>
      <c r="O2122" s="215"/>
      <c r="P2122" s="215"/>
      <c r="Q2122" s="215"/>
      <c r="R2122" s="215"/>
      <c r="S2122" s="215"/>
      <c r="T2122" s="216"/>
      <c r="AT2122" s="217" t="s">
        <v>147</v>
      </c>
      <c r="AU2122" s="217" t="s">
        <v>83</v>
      </c>
      <c r="AV2122" s="13" t="s">
        <v>85</v>
      </c>
      <c r="AW2122" s="13" t="s">
        <v>31</v>
      </c>
      <c r="AX2122" s="13" t="s">
        <v>75</v>
      </c>
      <c r="AY2122" s="217" t="s">
        <v>137</v>
      </c>
    </row>
    <row r="2123" spans="1:65" s="12" customFormat="1">
      <c r="B2123" s="197"/>
      <c r="C2123" s="198"/>
      <c r="D2123" s="192" t="s">
        <v>147</v>
      </c>
      <c r="E2123" s="199" t="s">
        <v>1</v>
      </c>
      <c r="F2123" s="200" t="s">
        <v>2429</v>
      </c>
      <c r="G2123" s="198"/>
      <c r="H2123" s="199" t="s">
        <v>1</v>
      </c>
      <c r="I2123" s="201"/>
      <c r="J2123" s="198"/>
      <c r="K2123" s="198"/>
      <c r="L2123" s="202"/>
      <c r="M2123" s="203"/>
      <c r="N2123" s="204"/>
      <c r="O2123" s="204"/>
      <c r="P2123" s="204"/>
      <c r="Q2123" s="204"/>
      <c r="R2123" s="204"/>
      <c r="S2123" s="204"/>
      <c r="T2123" s="205"/>
      <c r="AT2123" s="206" t="s">
        <v>147</v>
      </c>
      <c r="AU2123" s="206" t="s">
        <v>83</v>
      </c>
      <c r="AV2123" s="12" t="s">
        <v>83</v>
      </c>
      <c r="AW2123" s="12" t="s">
        <v>31</v>
      </c>
      <c r="AX2123" s="12" t="s">
        <v>75</v>
      </c>
      <c r="AY2123" s="206" t="s">
        <v>137</v>
      </c>
    </row>
    <row r="2124" spans="1:65" s="13" customFormat="1">
      <c r="B2124" s="207"/>
      <c r="C2124" s="208"/>
      <c r="D2124" s="192" t="s">
        <v>147</v>
      </c>
      <c r="E2124" s="209" t="s">
        <v>1</v>
      </c>
      <c r="F2124" s="210" t="s">
        <v>3037</v>
      </c>
      <c r="G2124" s="208"/>
      <c r="H2124" s="211">
        <v>28.3</v>
      </c>
      <c r="I2124" s="212"/>
      <c r="J2124" s="208"/>
      <c r="K2124" s="208"/>
      <c r="L2124" s="213"/>
      <c r="M2124" s="214"/>
      <c r="N2124" s="215"/>
      <c r="O2124" s="215"/>
      <c r="P2124" s="215"/>
      <c r="Q2124" s="215"/>
      <c r="R2124" s="215"/>
      <c r="S2124" s="215"/>
      <c r="T2124" s="216"/>
      <c r="AT2124" s="217" t="s">
        <v>147</v>
      </c>
      <c r="AU2124" s="217" t="s">
        <v>83</v>
      </c>
      <c r="AV2124" s="13" t="s">
        <v>85</v>
      </c>
      <c r="AW2124" s="13" t="s">
        <v>31</v>
      </c>
      <c r="AX2124" s="13" t="s">
        <v>75</v>
      </c>
      <c r="AY2124" s="217" t="s">
        <v>137</v>
      </c>
    </row>
    <row r="2125" spans="1:65" s="12" customFormat="1">
      <c r="B2125" s="197"/>
      <c r="C2125" s="198"/>
      <c r="D2125" s="192" t="s">
        <v>147</v>
      </c>
      <c r="E2125" s="199" t="s">
        <v>1</v>
      </c>
      <c r="F2125" s="200" t="s">
        <v>2645</v>
      </c>
      <c r="G2125" s="198"/>
      <c r="H2125" s="199" t="s">
        <v>1</v>
      </c>
      <c r="I2125" s="201"/>
      <c r="J2125" s="198"/>
      <c r="K2125" s="198"/>
      <c r="L2125" s="202"/>
      <c r="M2125" s="203"/>
      <c r="N2125" s="204"/>
      <c r="O2125" s="204"/>
      <c r="P2125" s="204"/>
      <c r="Q2125" s="204"/>
      <c r="R2125" s="204"/>
      <c r="S2125" s="204"/>
      <c r="T2125" s="205"/>
      <c r="AT2125" s="206" t="s">
        <v>147</v>
      </c>
      <c r="AU2125" s="206" t="s">
        <v>83</v>
      </c>
      <c r="AV2125" s="12" t="s">
        <v>83</v>
      </c>
      <c r="AW2125" s="12" t="s">
        <v>31</v>
      </c>
      <c r="AX2125" s="12" t="s">
        <v>75</v>
      </c>
      <c r="AY2125" s="206" t="s">
        <v>137</v>
      </c>
    </row>
    <row r="2126" spans="1:65" s="13" customFormat="1">
      <c r="B2126" s="207"/>
      <c r="C2126" s="208"/>
      <c r="D2126" s="192" t="s">
        <v>147</v>
      </c>
      <c r="E2126" s="209" t="s">
        <v>1</v>
      </c>
      <c r="F2126" s="210" t="s">
        <v>3038</v>
      </c>
      <c r="G2126" s="208"/>
      <c r="H2126" s="211">
        <v>42.45</v>
      </c>
      <c r="I2126" s="212"/>
      <c r="J2126" s="208"/>
      <c r="K2126" s="208"/>
      <c r="L2126" s="213"/>
      <c r="M2126" s="214"/>
      <c r="N2126" s="215"/>
      <c r="O2126" s="215"/>
      <c r="P2126" s="215"/>
      <c r="Q2126" s="215"/>
      <c r="R2126" s="215"/>
      <c r="S2126" s="215"/>
      <c r="T2126" s="216"/>
      <c r="AT2126" s="217" t="s">
        <v>147</v>
      </c>
      <c r="AU2126" s="217" t="s">
        <v>83</v>
      </c>
      <c r="AV2126" s="13" t="s">
        <v>85</v>
      </c>
      <c r="AW2126" s="13" t="s">
        <v>31</v>
      </c>
      <c r="AX2126" s="13" t="s">
        <v>75</v>
      </c>
      <c r="AY2126" s="217" t="s">
        <v>137</v>
      </c>
    </row>
    <row r="2127" spans="1:65" s="12" customFormat="1">
      <c r="B2127" s="197"/>
      <c r="C2127" s="198"/>
      <c r="D2127" s="192" t="s">
        <v>147</v>
      </c>
      <c r="E2127" s="199" t="s">
        <v>1</v>
      </c>
      <c r="F2127" s="200" t="s">
        <v>2543</v>
      </c>
      <c r="G2127" s="198"/>
      <c r="H2127" s="199" t="s">
        <v>1</v>
      </c>
      <c r="I2127" s="201"/>
      <c r="J2127" s="198"/>
      <c r="K2127" s="198"/>
      <c r="L2127" s="202"/>
      <c r="M2127" s="203"/>
      <c r="N2127" s="204"/>
      <c r="O2127" s="204"/>
      <c r="P2127" s="204"/>
      <c r="Q2127" s="204"/>
      <c r="R2127" s="204"/>
      <c r="S2127" s="204"/>
      <c r="T2127" s="205"/>
      <c r="AT2127" s="206" t="s">
        <v>147</v>
      </c>
      <c r="AU2127" s="206" t="s">
        <v>83</v>
      </c>
      <c r="AV2127" s="12" t="s">
        <v>83</v>
      </c>
      <c r="AW2127" s="12" t="s">
        <v>31</v>
      </c>
      <c r="AX2127" s="12" t="s">
        <v>75</v>
      </c>
      <c r="AY2127" s="206" t="s">
        <v>137</v>
      </c>
    </row>
    <row r="2128" spans="1:65" s="13" customFormat="1">
      <c r="B2128" s="207"/>
      <c r="C2128" s="208"/>
      <c r="D2128" s="192" t="s">
        <v>147</v>
      </c>
      <c r="E2128" s="209" t="s">
        <v>1</v>
      </c>
      <c r="F2128" s="210" t="s">
        <v>3039</v>
      </c>
      <c r="G2128" s="208"/>
      <c r="H2128" s="211">
        <v>52.235999999999997</v>
      </c>
      <c r="I2128" s="212"/>
      <c r="J2128" s="208"/>
      <c r="K2128" s="208"/>
      <c r="L2128" s="213"/>
      <c r="M2128" s="214"/>
      <c r="N2128" s="215"/>
      <c r="O2128" s="215"/>
      <c r="P2128" s="215"/>
      <c r="Q2128" s="215"/>
      <c r="R2128" s="215"/>
      <c r="S2128" s="215"/>
      <c r="T2128" s="216"/>
      <c r="AT2128" s="217" t="s">
        <v>147</v>
      </c>
      <c r="AU2128" s="217" t="s">
        <v>83</v>
      </c>
      <c r="AV2128" s="13" t="s">
        <v>85</v>
      </c>
      <c r="AW2128" s="13" t="s">
        <v>31</v>
      </c>
      <c r="AX2128" s="13" t="s">
        <v>75</v>
      </c>
      <c r="AY2128" s="217" t="s">
        <v>137</v>
      </c>
    </row>
    <row r="2129" spans="1:65" s="14" customFormat="1">
      <c r="B2129" s="218"/>
      <c r="C2129" s="219"/>
      <c r="D2129" s="192" t="s">
        <v>147</v>
      </c>
      <c r="E2129" s="220" t="s">
        <v>1</v>
      </c>
      <c r="F2129" s="221" t="s">
        <v>152</v>
      </c>
      <c r="G2129" s="219"/>
      <c r="H2129" s="222">
        <v>141.886</v>
      </c>
      <c r="I2129" s="223"/>
      <c r="J2129" s="219"/>
      <c r="K2129" s="219"/>
      <c r="L2129" s="224"/>
      <c r="M2129" s="225"/>
      <c r="N2129" s="226"/>
      <c r="O2129" s="226"/>
      <c r="P2129" s="226"/>
      <c r="Q2129" s="226"/>
      <c r="R2129" s="226"/>
      <c r="S2129" s="226"/>
      <c r="T2129" s="227"/>
      <c r="AT2129" s="228" t="s">
        <v>147</v>
      </c>
      <c r="AU2129" s="228" t="s">
        <v>83</v>
      </c>
      <c r="AV2129" s="14" t="s">
        <v>144</v>
      </c>
      <c r="AW2129" s="14" t="s">
        <v>31</v>
      </c>
      <c r="AX2129" s="14" t="s">
        <v>83</v>
      </c>
      <c r="AY2129" s="228" t="s">
        <v>137</v>
      </c>
    </row>
    <row r="2130" spans="1:65" s="2" customFormat="1" ht="24.2" customHeight="1">
      <c r="A2130" s="34"/>
      <c r="B2130" s="35"/>
      <c r="C2130" s="229" t="s">
        <v>3042</v>
      </c>
      <c r="D2130" s="229" t="s">
        <v>678</v>
      </c>
      <c r="E2130" s="230" t="s">
        <v>1782</v>
      </c>
      <c r="F2130" s="231" t="s">
        <v>1119</v>
      </c>
      <c r="G2130" s="232" t="s">
        <v>387</v>
      </c>
      <c r="H2130" s="233">
        <v>1006.5</v>
      </c>
      <c r="I2130" s="234"/>
      <c r="J2130" s="235">
        <f>ROUND(I2130*H2130,2)</f>
        <v>0</v>
      </c>
      <c r="K2130" s="231" t="s">
        <v>1</v>
      </c>
      <c r="L2130" s="39"/>
      <c r="M2130" s="236" t="s">
        <v>1</v>
      </c>
      <c r="N2130" s="237" t="s">
        <v>40</v>
      </c>
      <c r="O2130" s="71"/>
      <c r="P2130" s="188">
        <f>O2130*H2130</f>
        <v>0</v>
      </c>
      <c r="Q2130" s="188">
        <v>1E-4</v>
      </c>
      <c r="R2130" s="188">
        <f>Q2130*H2130</f>
        <v>0.10065</v>
      </c>
      <c r="S2130" s="188">
        <v>0</v>
      </c>
      <c r="T2130" s="189">
        <f>S2130*H2130</f>
        <v>0</v>
      </c>
      <c r="U2130" s="34"/>
      <c r="V2130" s="34"/>
      <c r="W2130" s="34"/>
      <c r="X2130" s="34"/>
      <c r="Y2130" s="34"/>
      <c r="Z2130" s="34"/>
      <c r="AA2130" s="34"/>
      <c r="AB2130" s="34"/>
      <c r="AC2130" s="34"/>
      <c r="AD2130" s="34"/>
      <c r="AE2130" s="34"/>
      <c r="AR2130" s="190" t="s">
        <v>144</v>
      </c>
      <c r="AT2130" s="190" t="s">
        <v>678</v>
      </c>
      <c r="AU2130" s="190" t="s">
        <v>83</v>
      </c>
      <c r="AY2130" s="17" t="s">
        <v>137</v>
      </c>
      <c r="BE2130" s="191">
        <f>IF(N2130="základní",J2130,0)</f>
        <v>0</v>
      </c>
      <c r="BF2130" s="191">
        <f>IF(N2130="snížená",J2130,0)</f>
        <v>0</v>
      </c>
      <c r="BG2130" s="191">
        <f>IF(N2130="zákl. přenesená",J2130,0)</f>
        <v>0</v>
      </c>
      <c r="BH2130" s="191">
        <f>IF(N2130="sníž. přenesená",J2130,0)</f>
        <v>0</v>
      </c>
      <c r="BI2130" s="191">
        <f>IF(N2130="nulová",J2130,0)</f>
        <v>0</v>
      </c>
      <c r="BJ2130" s="17" t="s">
        <v>83</v>
      </c>
      <c r="BK2130" s="191">
        <f>ROUND(I2130*H2130,2)</f>
        <v>0</v>
      </c>
      <c r="BL2130" s="17" t="s">
        <v>144</v>
      </c>
      <c r="BM2130" s="190" t="s">
        <v>3043</v>
      </c>
    </row>
    <row r="2131" spans="1:65" s="2" customFormat="1" ht="29.25">
      <c r="A2131" s="34"/>
      <c r="B2131" s="35"/>
      <c r="C2131" s="36"/>
      <c r="D2131" s="192" t="s">
        <v>146</v>
      </c>
      <c r="E2131" s="36"/>
      <c r="F2131" s="193" t="s">
        <v>1784</v>
      </c>
      <c r="G2131" s="36"/>
      <c r="H2131" s="36"/>
      <c r="I2131" s="194"/>
      <c r="J2131" s="36"/>
      <c r="K2131" s="36"/>
      <c r="L2131" s="39"/>
      <c r="M2131" s="195"/>
      <c r="N2131" s="196"/>
      <c r="O2131" s="71"/>
      <c r="P2131" s="71"/>
      <c r="Q2131" s="71"/>
      <c r="R2131" s="71"/>
      <c r="S2131" s="71"/>
      <c r="T2131" s="72"/>
      <c r="U2131" s="34"/>
      <c r="V2131" s="34"/>
      <c r="W2131" s="34"/>
      <c r="X2131" s="34"/>
      <c r="Y2131" s="34"/>
      <c r="Z2131" s="34"/>
      <c r="AA2131" s="34"/>
      <c r="AB2131" s="34"/>
      <c r="AC2131" s="34"/>
      <c r="AD2131" s="34"/>
      <c r="AE2131" s="34"/>
      <c r="AT2131" s="17" t="s">
        <v>146</v>
      </c>
      <c r="AU2131" s="17" t="s">
        <v>83</v>
      </c>
    </row>
    <row r="2132" spans="1:65" s="12" customFormat="1">
      <c r="B2132" s="197"/>
      <c r="C2132" s="198"/>
      <c r="D2132" s="192" t="s">
        <v>147</v>
      </c>
      <c r="E2132" s="199" t="s">
        <v>1</v>
      </c>
      <c r="F2132" s="200" t="s">
        <v>1575</v>
      </c>
      <c r="G2132" s="198"/>
      <c r="H2132" s="199" t="s">
        <v>1</v>
      </c>
      <c r="I2132" s="201"/>
      <c r="J2132" s="198"/>
      <c r="K2132" s="198"/>
      <c r="L2132" s="202"/>
      <c r="M2132" s="203"/>
      <c r="N2132" s="204"/>
      <c r="O2132" s="204"/>
      <c r="P2132" s="204"/>
      <c r="Q2132" s="204"/>
      <c r="R2132" s="204"/>
      <c r="S2132" s="204"/>
      <c r="T2132" s="205"/>
      <c r="AT2132" s="206" t="s">
        <v>147</v>
      </c>
      <c r="AU2132" s="206" t="s">
        <v>83</v>
      </c>
      <c r="AV2132" s="12" t="s">
        <v>83</v>
      </c>
      <c r="AW2132" s="12" t="s">
        <v>31</v>
      </c>
      <c r="AX2132" s="12" t="s">
        <v>75</v>
      </c>
      <c r="AY2132" s="206" t="s">
        <v>137</v>
      </c>
    </row>
    <row r="2133" spans="1:65" s="13" customFormat="1">
      <c r="B2133" s="207"/>
      <c r="C2133" s="208"/>
      <c r="D2133" s="192" t="s">
        <v>147</v>
      </c>
      <c r="E2133" s="209" t="s">
        <v>1</v>
      </c>
      <c r="F2133" s="210" t="s">
        <v>2774</v>
      </c>
      <c r="G2133" s="208"/>
      <c r="H2133" s="211">
        <v>42</v>
      </c>
      <c r="I2133" s="212"/>
      <c r="J2133" s="208"/>
      <c r="K2133" s="208"/>
      <c r="L2133" s="213"/>
      <c r="M2133" s="214"/>
      <c r="N2133" s="215"/>
      <c r="O2133" s="215"/>
      <c r="P2133" s="215"/>
      <c r="Q2133" s="215"/>
      <c r="R2133" s="215"/>
      <c r="S2133" s="215"/>
      <c r="T2133" s="216"/>
      <c r="AT2133" s="217" t="s">
        <v>147</v>
      </c>
      <c r="AU2133" s="217" t="s">
        <v>83</v>
      </c>
      <c r="AV2133" s="13" t="s">
        <v>85</v>
      </c>
      <c r="AW2133" s="13" t="s">
        <v>31</v>
      </c>
      <c r="AX2133" s="13" t="s">
        <v>75</v>
      </c>
      <c r="AY2133" s="217" t="s">
        <v>137</v>
      </c>
    </row>
    <row r="2134" spans="1:65" s="13" customFormat="1">
      <c r="B2134" s="207"/>
      <c r="C2134" s="208"/>
      <c r="D2134" s="192" t="s">
        <v>147</v>
      </c>
      <c r="E2134" s="209" t="s">
        <v>1</v>
      </c>
      <c r="F2134" s="210" t="s">
        <v>2775</v>
      </c>
      <c r="G2134" s="208"/>
      <c r="H2134" s="211">
        <v>4.5</v>
      </c>
      <c r="I2134" s="212"/>
      <c r="J2134" s="208"/>
      <c r="K2134" s="208"/>
      <c r="L2134" s="213"/>
      <c r="M2134" s="214"/>
      <c r="N2134" s="215"/>
      <c r="O2134" s="215"/>
      <c r="P2134" s="215"/>
      <c r="Q2134" s="215"/>
      <c r="R2134" s="215"/>
      <c r="S2134" s="215"/>
      <c r="T2134" s="216"/>
      <c r="AT2134" s="217" t="s">
        <v>147</v>
      </c>
      <c r="AU2134" s="217" t="s">
        <v>83</v>
      </c>
      <c r="AV2134" s="13" t="s">
        <v>85</v>
      </c>
      <c r="AW2134" s="13" t="s">
        <v>31</v>
      </c>
      <c r="AX2134" s="13" t="s">
        <v>75</v>
      </c>
      <c r="AY2134" s="217" t="s">
        <v>137</v>
      </c>
    </row>
    <row r="2135" spans="1:65" s="12" customFormat="1">
      <c r="B2135" s="197"/>
      <c r="C2135" s="198"/>
      <c r="D2135" s="192" t="s">
        <v>147</v>
      </c>
      <c r="E2135" s="199" t="s">
        <v>1</v>
      </c>
      <c r="F2135" s="200" t="s">
        <v>3044</v>
      </c>
      <c r="G2135" s="198"/>
      <c r="H2135" s="199" t="s">
        <v>1</v>
      </c>
      <c r="I2135" s="201"/>
      <c r="J2135" s="198"/>
      <c r="K2135" s="198"/>
      <c r="L2135" s="202"/>
      <c r="M2135" s="203"/>
      <c r="N2135" s="204"/>
      <c r="O2135" s="204"/>
      <c r="P2135" s="204"/>
      <c r="Q2135" s="204"/>
      <c r="R2135" s="204"/>
      <c r="S2135" s="204"/>
      <c r="T2135" s="205"/>
      <c r="AT2135" s="206" t="s">
        <v>147</v>
      </c>
      <c r="AU2135" s="206" t="s">
        <v>83</v>
      </c>
      <c r="AV2135" s="12" t="s">
        <v>83</v>
      </c>
      <c r="AW2135" s="12" t="s">
        <v>31</v>
      </c>
      <c r="AX2135" s="12" t="s">
        <v>75</v>
      </c>
      <c r="AY2135" s="206" t="s">
        <v>137</v>
      </c>
    </row>
    <row r="2136" spans="1:65" s="13" customFormat="1">
      <c r="B2136" s="207"/>
      <c r="C2136" s="208"/>
      <c r="D2136" s="192" t="s">
        <v>147</v>
      </c>
      <c r="E2136" s="209" t="s">
        <v>1</v>
      </c>
      <c r="F2136" s="210" t="s">
        <v>2779</v>
      </c>
      <c r="G2136" s="208"/>
      <c r="H2136" s="211">
        <v>960</v>
      </c>
      <c r="I2136" s="212"/>
      <c r="J2136" s="208"/>
      <c r="K2136" s="208"/>
      <c r="L2136" s="213"/>
      <c r="M2136" s="214"/>
      <c r="N2136" s="215"/>
      <c r="O2136" s="215"/>
      <c r="P2136" s="215"/>
      <c r="Q2136" s="215"/>
      <c r="R2136" s="215"/>
      <c r="S2136" s="215"/>
      <c r="T2136" s="216"/>
      <c r="AT2136" s="217" t="s">
        <v>147</v>
      </c>
      <c r="AU2136" s="217" t="s">
        <v>83</v>
      </c>
      <c r="AV2136" s="13" t="s">
        <v>85</v>
      </c>
      <c r="AW2136" s="13" t="s">
        <v>31</v>
      </c>
      <c r="AX2136" s="13" t="s">
        <v>75</v>
      </c>
      <c r="AY2136" s="217" t="s">
        <v>137</v>
      </c>
    </row>
    <row r="2137" spans="1:65" s="14" customFormat="1">
      <c r="B2137" s="218"/>
      <c r="C2137" s="219"/>
      <c r="D2137" s="192" t="s">
        <v>147</v>
      </c>
      <c r="E2137" s="220" t="s">
        <v>1</v>
      </c>
      <c r="F2137" s="221" t="s">
        <v>152</v>
      </c>
      <c r="G2137" s="219"/>
      <c r="H2137" s="222">
        <v>1006.5</v>
      </c>
      <c r="I2137" s="223"/>
      <c r="J2137" s="219"/>
      <c r="K2137" s="219"/>
      <c r="L2137" s="224"/>
      <c r="M2137" s="225"/>
      <c r="N2137" s="226"/>
      <c r="O2137" s="226"/>
      <c r="P2137" s="226"/>
      <c r="Q2137" s="226"/>
      <c r="R2137" s="226"/>
      <c r="S2137" s="226"/>
      <c r="T2137" s="227"/>
      <c r="AT2137" s="228" t="s">
        <v>147</v>
      </c>
      <c r="AU2137" s="228" t="s">
        <v>83</v>
      </c>
      <c r="AV2137" s="14" t="s">
        <v>144</v>
      </c>
      <c r="AW2137" s="14" t="s">
        <v>31</v>
      </c>
      <c r="AX2137" s="14" t="s">
        <v>83</v>
      </c>
      <c r="AY2137" s="228" t="s">
        <v>137</v>
      </c>
    </row>
    <row r="2138" spans="1:65" s="2" customFormat="1" ht="16.5" customHeight="1">
      <c r="A2138" s="34"/>
      <c r="B2138" s="35"/>
      <c r="C2138" s="229" t="s">
        <v>3045</v>
      </c>
      <c r="D2138" s="229" t="s">
        <v>678</v>
      </c>
      <c r="E2138" s="230" t="s">
        <v>1123</v>
      </c>
      <c r="F2138" s="231" t="s">
        <v>1124</v>
      </c>
      <c r="G2138" s="232" t="s">
        <v>156</v>
      </c>
      <c r="H2138" s="233">
        <v>10312</v>
      </c>
      <c r="I2138" s="234"/>
      <c r="J2138" s="235">
        <f>ROUND(I2138*H2138,2)</f>
        <v>0</v>
      </c>
      <c r="K2138" s="231" t="s">
        <v>142</v>
      </c>
      <c r="L2138" s="39"/>
      <c r="M2138" s="236" t="s">
        <v>1</v>
      </c>
      <c r="N2138" s="237" t="s">
        <v>40</v>
      </c>
      <c r="O2138" s="71"/>
      <c r="P2138" s="188">
        <f>O2138*H2138</f>
        <v>0</v>
      </c>
      <c r="Q2138" s="188">
        <v>0</v>
      </c>
      <c r="R2138" s="188">
        <f>Q2138*H2138</f>
        <v>0</v>
      </c>
      <c r="S2138" s="188">
        <v>0</v>
      </c>
      <c r="T2138" s="189">
        <f>S2138*H2138</f>
        <v>0</v>
      </c>
      <c r="U2138" s="34"/>
      <c r="V2138" s="34"/>
      <c r="W2138" s="34"/>
      <c r="X2138" s="34"/>
      <c r="Y2138" s="34"/>
      <c r="Z2138" s="34"/>
      <c r="AA2138" s="34"/>
      <c r="AB2138" s="34"/>
      <c r="AC2138" s="34"/>
      <c r="AD2138" s="34"/>
      <c r="AE2138" s="34"/>
      <c r="AR2138" s="190" t="s">
        <v>144</v>
      </c>
      <c r="AT2138" s="190" t="s">
        <v>678</v>
      </c>
      <c r="AU2138" s="190" t="s">
        <v>83</v>
      </c>
      <c r="AY2138" s="17" t="s">
        <v>137</v>
      </c>
      <c r="BE2138" s="191">
        <f>IF(N2138="základní",J2138,0)</f>
        <v>0</v>
      </c>
      <c r="BF2138" s="191">
        <f>IF(N2138="snížená",J2138,0)</f>
        <v>0</v>
      </c>
      <c r="BG2138" s="191">
        <f>IF(N2138="zákl. přenesená",J2138,0)</f>
        <v>0</v>
      </c>
      <c r="BH2138" s="191">
        <f>IF(N2138="sníž. přenesená",J2138,0)</f>
        <v>0</v>
      </c>
      <c r="BI2138" s="191">
        <f>IF(N2138="nulová",J2138,0)</f>
        <v>0</v>
      </c>
      <c r="BJ2138" s="17" t="s">
        <v>83</v>
      </c>
      <c r="BK2138" s="191">
        <f>ROUND(I2138*H2138,2)</f>
        <v>0</v>
      </c>
      <c r="BL2138" s="17" t="s">
        <v>144</v>
      </c>
      <c r="BM2138" s="190" t="s">
        <v>3046</v>
      </c>
    </row>
    <row r="2139" spans="1:65" s="2" customFormat="1" ht="29.25">
      <c r="A2139" s="34"/>
      <c r="B2139" s="35"/>
      <c r="C2139" s="36"/>
      <c r="D2139" s="192" t="s">
        <v>146</v>
      </c>
      <c r="E2139" s="36"/>
      <c r="F2139" s="193" t="s">
        <v>1126</v>
      </c>
      <c r="G2139" s="36"/>
      <c r="H2139" s="36"/>
      <c r="I2139" s="194"/>
      <c r="J2139" s="36"/>
      <c r="K2139" s="36"/>
      <c r="L2139" s="39"/>
      <c r="M2139" s="195"/>
      <c r="N2139" s="196"/>
      <c r="O2139" s="71"/>
      <c r="P2139" s="71"/>
      <c r="Q2139" s="71"/>
      <c r="R2139" s="71"/>
      <c r="S2139" s="71"/>
      <c r="T2139" s="72"/>
      <c r="U2139" s="34"/>
      <c r="V2139" s="34"/>
      <c r="W2139" s="34"/>
      <c r="X2139" s="34"/>
      <c r="Y2139" s="34"/>
      <c r="Z2139" s="34"/>
      <c r="AA2139" s="34"/>
      <c r="AB2139" s="34"/>
      <c r="AC2139" s="34"/>
      <c r="AD2139" s="34"/>
      <c r="AE2139" s="34"/>
      <c r="AT2139" s="17" t="s">
        <v>146</v>
      </c>
      <c r="AU2139" s="17" t="s">
        <v>83</v>
      </c>
    </row>
    <row r="2140" spans="1:65" s="13" customFormat="1">
      <c r="B2140" s="207"/>
      <c r="C2140" s="208"/>
      <c r="D2140" s="192" t="s">
        <v>147</v>
      </c>
      <c r="E2140" s="209" t="s">
        <v>1</v>
      </c>
      <c r="F2140" s="210" t="s">
        <v>3047</v>
      </c>
      <c r="G2140" s="208"/>
      <c r="H2140" s="211">
        <v>10312</v>
      </c>
      <c r="I2140" s="212"/>
      <c r="J2140" s="208"/>
      <c r="K2140" s="208"/>
      <c r="L2140" s="213"/>
      <c r="M2140" s="214"/>
      <c r="N2140" s="215"/>
      <c r="O2140" s="215"/>
      <c r="P2140" s="215"/>
      <c r="Q2140" s="215"/>
      <c r="R2140" s="215"/>
      <c r="S2140" s="215"/>
      <c r="T2140" s="216"/>
      <c r="AT2140" s="217" t="s">
        <v>147</v>
      </c>
      <c r="AU2140" s="217" t="s">
        <v>83</v>
      </c>
      <c r="AV2140" s="13" t="s">
        <v>85</v>
      </c>
      <c r="AW2140" s="13" t="s">
        <v>31</v>
      </c>
      <c r="AX2140" s="13" t="s">
        <v>75</v>
      </c>
      <c r="AY2140" s="217" t="s">
        <v>137</v>
      </c>
    </row>
    <row r="2141" spans="1:65" s="14" customFormat="1">
      <c r="B2141" s="218"/>
      <c r="C2141" s="219"/>
      <c r="D2141" s="192" t="s">
        <v>147</v>
      </c>
      <c r="E2141" s="220" t="s">
        <v>1</v>
      </c>
      <c r="F2141" s="221" t="s">
        <v>152</v>
      </c>
      <c r="G2141" s="219"/>
      <c r="H2141" s="222">
        <v>10312</v>
      </c>
      <c r="I2141" s="223"/>
      <c r="J2141" s="219"/>
      <c r="K2141" s="219"/>
      <c r="L2141" s="224"/>
      <c r="M2141" s="225"/>
      <c r="N2141" s="226"/>
      <c r="O2141" s="226"/>
      <c r="P2141" s="226"/>
      <c r="Q2141" s="226"/>
      <c r="R2141" s="226"/>
      <c r="S2141" s="226"/>
      <c r="T2141" s="227"/>
      <c r="AT2141" s="228" t="s">
        <v>147</v>
      </c>
      <c r="AU2141" s="228" t="s">
        <v>83</v>
      </c>
      <c r="AV2141" s="14" t="s">
        <v>144</v>
      </c>
      <c r="AW2141" s="14" t="s">
        <v>31</v>
      </c>
      <c r="AX2141" s="14" t="s">
        <v>83</v>
      </c>
      <c r="AY2141" s="228" t="s">
        <v>137</v>
      </c>
    </row>
    <row r="2142" spans="1:65" s="2" customFormat="1" ht="16.5" customHeight="1">
      <c r="A2142" s="34"/>
      <c r="B2142" s="35"/>
      <c r="C2142" s="229" t="s">
        <v>3048</v>
      </c>
      <c r="D2142" s="229" t="s">
        <v>678</v>
      </c>
      <c r="E2142" s="230" t="s">
        <v>3049</v>
      </c>
      <c r="F2142" s="231" t="s">
        <v>3050</v>
      </c>
      <c r="G2142" s="232" t="s">
        <v>156</v>
      </c>
      <c r="H2142" s="233">
        <v>640</v>
      </c>
      <c r="I2142" s="234"/>
      <c r="J2142" s="235">
        <f>ROUND(I2142*H2142,2)</f>
        <v>0</v>
      </c>
      <c r="K2142" s="231" t="s">
        <v>142</v>
      </c>
      <c r="L2142" s="39"/>
      <c r="M2142" s="236" t="s">
        <v>1</v>
      </c>
      <c r="N2142" s="237" t="s">
        <v>40</v>
      </c>
      <c r="O2142" s="71"/>
      <c r="P2142" s="188">
        <f>O2142*H2142</f>
        <v>0</v>
      </c>
      <c r="Q2142" s="188">
        <v>0</v>
      </c>
      <c r="R2142" s="188">
        <f>Q2142*H2142</f>
        <v>0</v>
      </c>
      <c r="S2142" s="188">
        <v>0</v>
      </c>
      <c r="T2142" s="189">
        <f>S2142*H2142</f>
        <v>0</v>
      </c>
      <c r="U2142" s="34"/>
      <c r="V2142" s="34"/>
      <c r="W2142" s="34"/>
      <c r="X2142" s="34"/>
      <c r="Y2142" s="34"/>
      <c r="Z2142" s="34"/>
      <c r="AA2142" s="34"/>
      <c r="AB2142" s="34"/>
      <c r="AC2142" s="34"/>
      <c r="AD2142" s="34"/>
      <c r="AE2142" s="34"/>
      <c r="AR2142" s="190" t="s">
        <v>144</v>
      </c>
      <c r="AT2142" s="190" t="s">
        <v>678</v>
      </c>
      <c r="AU2142" s="190" t="s">
        <v>83</v>
      </c>
      <c r="AY2142" s="17" t="s">
        <v>137</v>
      </c>
      <c r="BE2142" s="191">
        <f>IF(N2142="základní",J2142,0)</f>
        <v>0</v>
      </c>
      <c r="BF2142" s="191">
        <f>IF(N2142="snížená",J2142,0)</f>
        <v>0</v>
      </c>
      <c r="BG2142" s="191">
        <f>IF(N2142="zákl. přenesená",J2142,0)</f>
        <v>0</v>
      </c>
      <c r="BH2142" s="191">
        <f>IF(N2142="sníž. přenesená",J2142,0)</f>
        <v>0</v>
      </c>
      <c r="BI2142" s="191">
        <f>IF(N2142="nulová",J2142,0)</f>
        <v>0</v>
      </c>
      <c r="BJ2142" s="17" t="s">
        <v>83</v>
      </c>
      <c r="BK2142" s="191">
        <f>ROUND(I2142*H2142,2)</f>
        <v>0</v>
      </c>
      <c r="BL2142" s="17" t="s">
        <v>144</v>
      </c>
      <c r="BM2142" s="190" t="s">
        <v>3051</v>
      </c>
    </row>
    <row r="2143" spans="1:65" s="2" customFormat="1" ht="39">
      <c r="A2143" s="34"/>
      <c r="B2143" s="35"/>
      <c r="C2143" s="36"/>
      <c r="D2143" s="192" t="s">
        <v>146</v>
      </c>
      <c r="E2143" s="36"/>
      <c r="F2143" s="193" t="s">
        <v>3052</v>
      </c>
      <c r="G2143" s="36"/>
      <c r="H2143" s="36"/>
      <c r="I2143" s="194"/>
      <c r="J2143" s="36"/>
      <c r="K2143" s="36"/>
      <c r="L2143" s="39"/>
      <c r="M2143" s="195"/>
      <c r="N2143" s="196"/>
      <c r="O2143" s="71"/>
      <c r="P2143" s="71"/>
      <c r="Q2143" s="71"/>
      <c r="R2143" s="71"/>
      <c r="S2143" s="71"/>
      <c r="T2143" s="72"/>
      <c r="U2143" s="34"/>
      <c r="V2143" s="34"/>
      <c r="W2143" s="34"/>
      <c r="X2143" s="34"/>
      <c r="Y2143" s="34"/>
      <c r="Z2143" s="34"/>
      <c r="AA2143" s="34"/>
      <c r="AB2143" s="34"/>
      <c r="AC2143" s="34"/>
      <c r="AD2143" s="34"/>
      <c r="AE2143" s="34"/>
      <c r="AT2143" s="17" t="s">
        <v>146</v>
      </c>
      <c r="AU2143" s="17" t="s">
        <v>83</v>
      </c>
    </row>
    <row r="2144" spans="1:65" s="13" customFormat="1">
      <c r="B2144" s="207"/>
      <c r="C2144" s="208"/>
      <c r="D2144" s="192" t="s">
        <v>147</v>
      </c>
      <c r="E2144" s="209" t="s">
        <v>1</v>
      </c>
      <c r="F2144" s="210" t="s">
        <v>3053</v>
      </c>
      <c r="G2144" s="208"/>
      <c r="H2144" s="211">
        <v>640</v>
      </c>
      <c r="I2144" s="212"/>
      <c r="J2144" s="208"/>
      <c r="K2144" s="208"/>
      <c r="L2144" s="213"/>
      <c r="M2144" s="214"/>
      <c r="N2144" s="215"/>
      <c r="O2144" s="215"/>
      <c r="P2144" s="215"/>
      <c r="Q2144" s="215"/>
      <c r="R2144" s="215"/>
      <c r="S2144" s="215"/>
      <c r="T2144" s="216"/>
      <c r="AT2144" s="217" t="s">
        <v>147</v>
      </c>
      <c r="AU2144" s="217" t="s">
        <v>83</v>
      </c>
      <c r="AV2144" s="13" t="s">
        <v>85</v>
      </c>
      <c r="AW2144" s="13" t="s">
        <v>31</v>
      </c>
      <c r="AX2144" s="13" t="s">
        <v>75</v>
      </c>
      <c r="AY2144" s="217" t="s">
        <v>137</v>
      </c>
    </row>
    <row r="2145" spans="1:65" s="14" customFormat="1">
      <c r="B2145" s="218"/>
      <c r="C2145" s="219"/>
      <c r="D2145" s="192" t="s">
        <v>147</v>
      </c>
      <c r="E2145" s="220" t="s">
        <v>1</v>
      </c>
      <c r="F2145" s="221" t="s">
        <v>152</v>
      </c>
      <c r="G2145" s="219"/>
      <c r="H2145" s="222">
        <v>640</v>
      </c>
      <c r="I2145" s="223"/>
      <c r="J2145" s="219"/>
      <c r="K2145" s="219"/>
      <c r="L2145" s="224"/>
      <c r="M2145" s="225"/>
      <c r="N2145" s="226"/>
      <c r="O2145" s="226"/>
      <c r="P2145" s="226"/>
      <c r="Q2145" s="226"/>
      <c r="R2145" s="226"/>
      <c r="S2145" s="226"/>
      <c r="T2145" s="227"/>
      <c r="AT2145" s="228" t="s">
        <v>147</v>
      </c>
      <c r="AU2145" s="228" t="s">
        <v>83</v>
      </c>
      <c r="AV2145" s="14" t="s">
        <v>144</v>
      </c>
      <c r="AW2145" s="14" t="s">
        <v>31</v>
      </c>
      <c r="AX2145" s="14" t="s">
        <v>83</v>
      </c>
      <c r="AY2145" s="228" t="s">
        <v>137</v>
      </c>
    </row>
    <row r="2146" spans="1:65" s="11" customFormat="1" ht="25.9" customHeight="1">
      <c r="B2146" s="164"/>
      <c r="C2146" s="165"/>
      <c r="D2146" s="166" t="s">
        <v>74</v>
      </c>
      <c r="E2146" s="167" t="s">
        <v>1128</v>
      </c>
      <c r="F2146" s="167" t="s">
        <v>1129</v>
      </c>
      <c r="G2146" s="165"/>
      <c r="H2146" s="165"/>
      <c r="I2146" s="168"/>
      <c r="J2146" s="169">
        <f>BK2146</f>
        <v>0</v>
      </c>
      <c r="K2146" s="165"/>
      <c r="L2146" s="170"/>
      <c r="M2146" s="171"/>
      <c r="N2146" s="172"/>
      <c r="O2146" s="172"/>
      <c r="P2146" s="173">
        <f>SUM(P2147:P2214)</f>
        <v>0</v>
      </c>
      <c r="Q2146" s="172"/>
      <c r="R2146" s="173">
        <f>SUM(R2147:R2214)</f>
        <v>0</v>
      </c>
      <c r="S2146" s="172"/>
      <c r="T2146" s="174">
        <f>SUM(T2147:T2214)</f>
        <v>0</v>
      </c>
      <c r="AR2146" s="175" t="s">
        <v>144</v>
      </c>
      <c r="AT2146" s="176" t="s">
        <v>74</v>
      </c>
      <c r="AU2146" s="176" t="s">
        <v>75</v>
      </c>
      <c r="AY2146" s="175" t="s">
        <v>137</v>
      </c>
      <c r="BK2146" s="177">
        <f>SUM(BK2147:BK2214)</f>
        <v>0</v>
      </c>
    </row>
    <row r="2147" spans="1:65" s="2" customFormat="1" ht="24.2" customHeight="1">
      <c r="A2147" s="34"/>
      <c r="B2147" s="35"/>
      <c r="C2147" s="229" t="s">
        <v>3054</v>
      </c>
      <c r="D2147" s="229" t="s">
        <v>678</v>
      </c>
      <c r="E2147" s="230" t="s">
        <v>1142</v>
      </c>
      <c r="F2147" s="231" t="s">
        <v>1143</v>
      </c>
      <c r="G2147" s="232" t="s">
        <v>156</v>
      </c>
      <c r="H2147" s="233">
        <v>45</v>
      </c>
      <c r="I2147" s="234"/>
      <c r="J2147" s="235">
        <f>ROUND(I2147*H2147,2)</f>
        <v>0</v>
      </c>
      <c r="K2147" s="231" t="s">
        <v>142</v>
      </c>
      <c r="L2147" s="39"/>
      <c r="M2147" s="236" t="s">
        <v>1</v>
      </c>
      <c r="N2147" s="237" t="s">
        <v>40</v>
      </c>
      <c r="O2147" s="71"/>
      <c r="P2147" s="188">
        <f>O2147*H2147</f>
        <v>0</v>
      </c>
      <c r="Q2147" s="188">
        <v>0</v>
      </c>
      <c r="R2147" s="188">
        <f>Q2147*H2147</f>
        <v>0</v>
      </c>
      <c r="S2147" s="188">
        <v>0</v>
      </c>
      <c r="T2147" s="189">
        <f>S2147*H2147</f>
        <v>0</v>
      </c>
      <c r="U2147" s="34"/>
      <c r="V2147" s="34"/>
      <c r="W2147" s="34"/>
      <c r="X2147" s="34"/>
      <c r="Y2147" s="34"/>
      <c r="Z2147" s="34"/>
      <c r="AA2147" s="34"/>
      <c r="AB2147" s="34"/>
      <c r="AC2147" s="34"/>
      <c r="AD2147" s="34"/>
      <c r="AE2147" s="34"/>
      <c r="AR2147" s="190" t="s">
        <v>1144</v>
      </c>
      <c r="AT2147" s="190" t="s">
        <v>678</v>
      </c>
      <c r="AU2147" s="190" t="s">
        <v>83</v>
      </c>
      <c r="AY2147" s="17" t="s">
        <v>137</v>
      </c>
      <c r="BE2147" s="191">
        <f>IF(N2147="základní",J2147,0)</f>
        <v>0</v>
      </c>
      <c r="BF2147" s="191">
        <f>IF(N2147="snížená",J2147,0)</f>
        <v>0</v>
      </c>
      <c r="BG2147" s="191">
        <f>IF(N2147="zákl. přenesená",J2147,0)</f>
        <v>0</v>
      </c>
      <c r="BH2147" s="191">
        <f>IF(N2147="sníž. přenesená",J2147,0)</f>
        <v>0</v>
      </c>
      <c r="BI2147" s="191">
        <f>IF(N2147="nulová",J2147,0)</f>
        <v>0</v>
      </c>
      <c r="BJ2147" s="17" t="s">
        <v>83</v>
      </c>
      <c r="BK2147" s="191">
        <f>ROUND(I2147*H2147,2)</f>
        <v>0</v>
      </c>
      <c r="BL2147" s="17" t="s">
        <v>1144</v>
      </c>
      <c r="BM2147" s="190" t="s">
        <v>3055</v>
      </c>
    </row>
    <row r="2148" spans="1:65" s="2" customFormat="1" ht="19.5">
      <c r="A2148" s="34"/>
      <c r="B2148" s="35"/>
      <c r="C2148" s="36"/>
      <c r="D2148" s="192" t="s">
        <v>146</v>
      </c>
      <c r="E2148" s="36"/>
      <c r="F2148" s="193" t="s">
        <v>1143</v>
      </c>
      <c r="G2148" s="36"/>
      <c r="H2148" s="36"/>
      <c r="I2148" s="194"/>
      <c r="J2148" s="36"/>
      <c r="K2148" s="36"/>
      <c r="L2148" s="39"/>
      <c r="M2148" s="195"/>
      <c r="N2148" s="196"/>
      <c r="O2148" s="71"/>
      <c r="P2148" s="71"/>
      <c r="Q2148" s="71"/>
      <c r="R2148" s="71"/>
      <c r="S2148" s="71"/>
      <c r="T2148" s="72"/>
      <c r="U2148" s="34"/>
      <c r="V2148" s="34"/>
      <c r="W2148" s="34"/>
      <c r="X2148" s="34"/>
      <c r="Y2148" s="34"/>
      <c r="Z2148" s="34"/>
      <c r="AA2148" s="34"/>
      <c r="AB2148" s="34"/>
      <c r="AC2148" s="34"/>
      <c r="AD2148" s="34"/>
      <c r="AE2148" s="34"/>
      <c r="AT2148" s="17" t="s">
        <v>146</v>
      </c>
      <c r="AU2148" s="17" t="s">
        <v>83</v>
      </c>
    </row>
    <row r="2149" spans="1:65" s="13" customFormat="1">
      <c r="B2149" s="207"/>
      <c r="C2149" s="208"/>
      <c r="D2149" s="192" t="s">
        <v>147</v>
      </c>
      <c r="E2149" s="209" t="s">
        <v>1</v>
      </c>
      <c r="F2149" s="210" t="s">
        <v>397</v>
      </c>
      <c r="G2149" s="208"/>
      <c r="H2149" s="211">
        <v>45</v>
      </c>
      <c r="I2149" s="212"/>
      <c r="J2149" s="208"/>
      <c r="K2149" s="208"/>
      <c r="L2149" s="213"/>
      <c r="M2149" s="214"/>
      <c r="N2149" s="215"/>
      <c r="O2149" s="215"/>
      <c r="P2149" s="215"/>
      <c r="Q2149" s="215"/>
      <c r="R2149" s="215"/>
      <c r="S2149" s="215"/>
      <c r="T2149" s="216"/>
      <c r="AT2149" s="217" t="s">
        <v>147</v>
      </c>
      <c r="AU2149" s="217" t="s">
        <v>83</v>
      </c>
      <c r="AV2149" s="13" t="s">
        <v>85</v>
      </c>
      <c r="AW2149" s="13" t="s">
        <v>31</v>
      </c>
      <c r="AX2149" s="13" t="s">
        <v>75</v>
      </c>
      <c r="AY2149" s="217" t="s">
        <v>137</v>
      </c>
    </row>
    <row r="2150" spans="1:65" s="14" customFormat="1">
      <c r="B2150" s="218"/>
      <c r="C2150" s="219"/>
      <c r="D2150" s="192" t="s">
        <v>147</v>
      </c>
      <c r="E2150" s="220" t="s">
        <v>1</v>
      </c>
      <c r="F2150" s="221" t="s">
        <v>152</v>
      </c>
      <c r="G2150" s="219"/>
      <c r="H2150" s="222">
        <v>45</v>
      </c>
      <c r="I2150" s="223"/>
      <c r="J2150" s="219"/>
      <c r="K2150" s="219"/>
      <c r="L2150" s="224"/>
      <c r="M2150" s="225"/>
      <c r="N2150" s="226"/>
      <c r="O2150" s="226"/>
      <c r="P2150" s="226"/>
      <c r="Q2150" s="226"/>
      <c r="R2150" s="226"/>
      <c r="S2150" s="226"/>
      <c r="T2150" s="227"/>
      <c r="AT2150" s="228" t="s">
        <v>147</v>
      </c>
      <c r="AU2150" s="228" t="s">
        <v>83</v>
      </c>
      <c r="AV2150" s="14" t="s">
        <v>144</v>
      </c>
      <c r="AW2150" s="14" t="s">
        <v>31</v>
      </c>
      <c r="AX2150" s="14" t="s">
        <v>83</v>
      </c>
      <c r="AY2150" s="228" t="s">
        <v>137</v>
      </c>
    </row>
    <row r="2151" spans="1:65" s="2" customFormat="1" ht="37.9" customHeight="1">
      <c r="A2151" s="34"/>
      <c r="B2151" s="35"/>
      <c r="C2151" s="229" t="s">
        <v>3056</v>
      </c>
      <c r="D2151" s="229" t="s">
        <v>678</v>
      </c>
      <c r="E2151" s="230" t="s">
        <v>1147</v>
      </c>
      <c r="F2151" s="231" t="s">
        <v>1148</v>
      </c>
      <c r="G2151" s="232" t="s">
        <v>156</v>
      </c>
      <c r="H2151" s="233">
        <v>45</v>
      </c>
      <c r="I2151" s="234"/>
      <c r="J2151" s="235">
        <f>ROUND(I2151*H2151,2)</f>
        <v>0</v>
      </c>
      <c r="K2151" s="231" t="s">
        <v>142</v>
      </c>
      <c r="L2151" s="39"/>
      <c r="M2151" s="236" t="s">
        <v>1</v>
      </c>
      <c r="N2151" s="237" t="s">
        <v>40</v>
      </c>
      <c r="O2151" s="71"/>
      <c r="P2151" s="188">
        <f>O2151*H2151</f>
        <v>0</v>
      </c>
      <c r="Q2151" s="188">
        <v>0</v>
      </c>
      <c r="R2151" s="188">
        <f>Q2151*H2151</f>
        <v>0</v>
      </c>
      <c r="S2151" s="188">
        <v>0</v>
      </c>
      <c r="T2151" s="189">
        <f>S2151*H2151</f>
        <v>0</v>
      </c>
      <c r="U2151" s="34"/>
      <c r="V2151" s="34"/>
      <c r="W2151" s="34"/>
      <c r="X2151" s="34"/>
      <c r="Y2151" s="34"/>
      <c r="Z2151" s="34"/>
      <c r="AA2151" s="34"/>
      <c r="AB2151" s="34"/>
      <c r="AC2151" s="34"/>
      <c r="AD2151" s="34"/>
      <c r="AE2151" s="34"/>
      <c r="AR2151" s="190" t="s">
        <v>1144</v>
      </c>
      <c r="AT2151" s="190" t="s">
        <v>678</v>
      </c>
      <c r="AU2151" s="190" t="s">
        <v>83</v>
      </c>
      <c r="AY2151" s="17" t="s">
        <v>137</v>
      </c>
      <c r="BE2151" s="191">
        <f>IF(N2151="základní",J2151,0)</f>
        <v>0</v>
      </c>
      <c r="BF2151" s="191">
        <f>IF(N2151="snížená",J2151,0)</f>
        <v>0</v>
      </c>
      <c r="BG2151" s="191">
        <f>IF(N2151="zákl. přenesená",J2151,0)</f>
        <v>0</v>
      </c>
      <c r="BH2151" s="191">
        <f>IF(N2151="sníž. přenesená",J2151,0)</f>
        <v>0</v>
      </c>
      <c r="BI2151" s="191">
        <f>IF(N2151="nulová",J2151,0)</f>
        <v>0</v>
      </c>
      <c r="BJ2151" s="17" t="s">
        <v>83</v>
      </c>
      <c r="BK2151" s="191">
        <f>ROUND(I2151*H2151,2)</f>
        <v>0</v>
      </c>
      <c r="BL2151" s="17" t="s">
        <v>1144</v>
      </c>
      <c r="BM2151" s="190" t="s">
        <v>3057</v>
      </c>
    </row>
    <row r="2152" spans="1:65" s="2" customFormat="1" ht="39">
      <c r="A2152" s="34"/>
      <c r="B2152" s="35"/>
      <c r="C2152" s="36"/>
      <c r="D2152" s="192" t="s">
        <v>146</v>
      </c>
      <c r="E2152" s="36"/>
      <c r="F2152" s="193" t="s">
        <v>1150</v>
      </c>
      <c r="G2152" s="36"/>
      <c r="H2152" s="36"/>
      <c r="I2152" s="194"/>
      <c r="J2152" s="36"/>
      <c r="K2152" s="36"/>
      <c r="L2152" s="39"/>
      <c r="M2152" s="195"/>
      <c r="N2152" s="196"/>
      <c r="O2152" s="71"/>
      <c r="P2152" s="71"/>
      <c r="Q2152" s="71"/>
      <c r="R2152" s="71"/>
      <c r="S2152" s="71"/>
      <c r="T2152" s="72"/>
      <c r="U2152" s="34"/>
      <c r="V2152" s="34"/>
      <c r="W2152" s="34"/>
      <c r="X2152" s="34"/>
      <c r="Y2152" s="34"/>
      <c r="Z2152" s="34"/>
      <c r="AA2152" s="34"/>
      <c r="AB2152" s="34"/>
      <c r="AC2152" s="34"/>
      <c r="AD2152" s="34"/>
      <c r="AE2152" s="34"/>
      <c r="AT2152" s="17" t="s">
        <v>146</v>
      </c>
      <c r="AU2152" s="17" t="s">
        <v>83</v>
      </c>
    </row>
    <row r="2153" spans="1:65" s="13" customFormat="1">
      <c r="B2153" s="207"/>
      <c r="C2153" s="208"/>
      <c r="D2153" s="192" t="s">
        <v>147</v>
      </c>
      <c r="E2153" s="209" t="s">
        <v>1</v>
      </c>
      <c r="F2153" s="210" t="s">
        <v>397</v>
      </c>
      <c r="G2153" s="208"/>
      <c r="H2153" s="211">
        <v>45</v>
      </c>
      <c r="I2153" s="212"/>
      <c r="J2153" s="208"/>
      <c r="K2153" s="208"/>
      <c r="L2153" s="213"/>
      <c r="M2153" s="214"/>
      <c r="N2153" s="215"/>
      <c r="O2153" s="215"/>
      <c r="P2153" s="215"/>
      <c r="Q2153" s="215"/>
      <c r="R2153" s="215"/>
      <c r="S2153" s="215"/>
      <c r="T2153" s="216"/>
      <c r="AT2153" s="217" t="s">
        <v>147</v>
      </c>
      <c r="AU2153" s="217" t="s">
        <v>83</v>
      </c>
      <c r="AV2153" s="13" t="s">
        <v>85</v>
      </c>
      <c r="AW2153" s="13" t="s">
        <v>31</v>
      </c>
      <c r="AX2153" s="13" t="s">
        <v>75</v>
      </c>
      <c r="AY2153" s="217" t="s">
        <v>137</v>
      </c>
    </row>
    <row r="2154" spans="1:65" s="14" customFormat="1">
      <c r="B2154" s="218"/>
      <c r="C2154" s="219"/>
      <c r="D2154" s="192" t="s">
        <v>147</v>
      </c>
      <c r="E2154" s="220" t="s">
        <v>1</v>
      </c>
      <c r="F2154" s="221" t="s">
        <v>152</v>
      </c>
      <c r="G2154" s="219"/>
      <c r="H2154" s="222">
        <v>45</v>
      </c>
      <c r="I2154" s="223"/>
      <c r="J2154" s="219"/>
      <c r="K2154" s="219"/>
      <c r="L2154" s="224"/>
      <c r="M2154" s="225"/>
      <c r="N2154" s="226"/>
      <c r="O2154" s="226"/>
      <c r="P2154" s="226"/>
      <c r="Q2154" s="226"/>
      <c r="R2154" s="226"/>
      <c r="S2154" s="226"/>
      <c r="T2154" s="227"/>
      <c r="AT2154" s="228" t="s">
        <v>147</v>
      </c>
      <c r="AU2154" s="228" t="s">
        <v>83</v>
      </c>
      <c r="AV2154" s="14" t="s">
        <v>144</v>
      </c>
      <c r="AW2154" s="14" t="s">
        <v>31</v>
      </c>
      <c r="AX2154" s="14" t="s">
        <v>83</v>
      </c>
      <c r="AY2154" s="228" t="s">
        <v>137</v>
      </c>
    </row>
    <row r="2155" spans="1:65" s="2" customFormat="1" ht="16.5" customHeight="1">
      <c r="A2155" s="34"/>
      <c r="B2155" s="35"/>
      <c r="C2155" s="229" t="s">
        <v>3058</v>
      </c>
      <c r="D2155" s="229" t="s">
        <v>678</v>
      </c>
      <c r="E2155" s="230" t="s">
        <v>1152</v>
      </c>
      <c r="F2155" s="231" t="s">
        <v>1153</v>
      </c>
      <c r="G2155" s="232" t="s">
        <v>156</v>
      </c>
      <c r="H2155" s="233">
        <v>15</v>
      </c>
      <c r="I2155" s="234"/>
      <c r="J2155" s="235">
        <f>ROUND(I2155*H2155,2)</f>
        <v>0</v>
      </c>
      <c r="K2155" s="231" t="s">
        <v>142</v>
      </c>
      <c r="L2155" s="39"/>
      <c r="M2155" s="236" t="s">
        <v>1</v>
      </c>
      <c r="N2155" s="237" t="s">
        <v>40</v>
      </c>
      <c r="O2155" s="71"/>
      <c r="P2155" s="188">
        <f>O2155*H2155</f>
        <v>0</v>
      </c>
      <c r="Q2155" s="188">
        <v>0</v>
      </c>
      <c r="R2155" s="188">
        <f>Q2155*H2155</f>
        <v>0</v>
      </c>
      <c r="S2155" s="188">
        <v>0</v>
      </c>
      <c r="T2155" s="189">
        <f>S2155*H2155</f>
        <v>0</v>
      </c>
      <c r="U2155" s="34"/>
      <c r="V2155" s="34"/>
      <c r="W2155" s="34"/>
      <c r="X2155" s="34"/>
      <c r="Y2155" s="34"/>
      <c r="Z2155" s="34"/>
      <c r="AA2155" s="34"/>
      <c r="AB2155" s="34"/>
      <c r="AC2155" s="34"/>
      <c r="AD2155" s="34"/>
      <c r="AE2155" s="34"/>
      <c r="AR2155" s="190" t="s">
        <v>1144</v>
      </c>
      <c r="AT2155" s="190" t="s">
        <v>678</v>
      </c>
      <c r="AU2155" s="190" t="s">
        <v>83</v>
      </c>
      <c r="AY2155" s="17" t="s">
        <v>137</v>
      </c>
      <c r="BE2155" s="191">
        <f>IF(N2155="základní",J2155,0)</f>
        <v>0</v>
      </c>
      <c r="BF2155" s="191">
        <f>IF(N2155="snížená",J2155,0)</f>
        <v>0</v>
      </c>
      <c r="BG2155" s="191">
        <f>IF(N2155="zákl. přenesená",J2155,0)</f>
        <v>0</v>
      </c>
      <c r="BH2155" s="191">
        <f>IF(N2155="sníž. přenesená",J2155,0)</f>
        <v>0</v>
      </c>
      <c r="BI2155" s="191">
        <f>IF(N2155="nulová",J2155,0)</f>
        <v>0</v>
      </c>
      <c r="BJ2155" s="17" t="s">
        <v>83</v>
      </c>
      <c r="BK2155" s="191">
        <f>ROUND(I2155*H2155,2)</f>
        <v>0</v>
      </c>
      <c r="BL2155" s="17" t="s">
        <v>1144</v>
      </c>
      <c r="BM2155" s="190" t="s">
        <v>3059</v>
      </c>
    </row>
    <row r="2156" spans="1:65" s="2" customFormat="1" ht="19.5">
      <c r="A2156" s="34"/>
      <c r="B2156" s="35"/>
      <c r="C2156" s="36"/>
      <c r="D2156" s="192" t="s">
        <v>146</v>
      </c>
      <c r="E2156" s="36"/>
      <c r="F2156" s="193" t="s">
        <v>1155</v>
      </c>
      <c r="G2156" s="36"/>
      <c r="H2156" s="36"/>
      <c r="I2156" s="194"/>
      <c r="J2156" s="36"/>
      <c r="K2156" s="36"/>
      <c r="L2156" s="39"/>
      <c r="M2156" s="195"/>
      <c r="N2156" s="196"/>
      <c r="O2156" s="71"/>
      <c r="P2156" s="71"/>
      <c r="Q2156" s="71"/>
      <c r="R2156" s="71"/>
      <c r="S2156" s="71"/>
      <c r="T2156" s="72"/>
      <c r="U2156" s="34"/>
      <c r="V2156" s="34"/>
      <c r="W2156" s="34"/>
      <c r="X2156" s="34"/>
      <c r="Y2156" s="34"/>
      <c r="Z2156" s="34"/>
      <c r="AA2156" s="34"/>
      <c r="AB2156" s="34"/>
      <c r="AC2156" s="34"/>
      <c r="AD2156" s="34"/>
      <c r="AE2156" s="34"/>
      <c r="AT2156" s="17" t="s">
        <v>146</v>
      </c>
      <c r="AU2156" s="17" t="s">
        <v>83</v>
      </c>
    </row>
    <row r="2157" spans="1:65" s="12" customFormat="1">
      <c r="B2157" s="197"/>
      <c r="C2157" s="198"/>
      <c r="D2157" s="192" t="s">
        <v>147</v>
      </c>
      <c r="E2157" s="199" t="s">
        <v>1</v>
      </c>
      <c r="F2157" s="200" t="s">
        <v>3060</v>
      </c>
      <c r="G2157" s="198"/>
      <c r="H2157" s="199" t="s">
        <v>1</v>
      </c>
      <c r="I2157" s="201"/>
      <c r="J2157" s="198"/>
      <c r="K2157" s="198"/>
      <c r="L2157" s="202"/>
      <c r="M2157" s="203"/>
      <c r="N2157" s="204"/>
      <c r="O2157" s="204"/>
      <c r="P2157" s="204"/>
      <c r="Q2157" s="204"/>
      <c r="R2157" s="204"/>
      <c r="S2157" s="204"/>
      <c r="T2157" s="205"/>
      <c r="AT2157" s="206" t="s">
        <v>147</v>
      </c>
      <c r="AU2157" s="206" t="s">
        <v>83</v>
      </c>
      <c r="AV2157" s="12" t="s">
        <v>83</v>
      </c>
      <c r="AW2157" s="12" t="s">
        <v>31</v>
      </c>
      <c r="AX2157" s="12" t="s">
        <v>75</v>
      </c>
      <c r="AY2157" s="206" t="s">
        <v>137</v>
      </c>
    </row>
    <row r="2158" spans="1:65" s="13" customFormat="1">
      <c r="B2158" s="207"/>
      <c r="C2158" s="208"/>
      <c r="D2158" s="192" t="s">
        <v>147</v>
      </c>
      <c r="E2158" s="209" t="s">
        <v>1</v>
      </c>
      <c r="F2158" s="210" t="s">
        <v>83</v>
      </c>
      <c r="G2158" s="208"/>
      <c r="H2158" s="211">
        <v>1</v>
      </c>
      <c r="I2158" s="212"/>
      <c r="J2158" s="208"/>
      <c r="K2158" s="208"/>
      <c r="L2158" s="213"/>
      <c r="M2158" s="214"/>
      <c r="N2158" s="215"/>
      <c r="O2158" s="215"/>
      <c r="P2158" s="215"/>
      <c r="Q2158" s="215"/>
      <c r="R2158" s="215"/>
      <c r="S2158" s="215"/>
      <c r="T2158" s="216"/>
      <c r="AT2158" s="217" t="s">
        <v>147</v>
      </c>
      <c r="AU2158" s="217" t="s">
        <v>83</v>
      </c>
      <c r="AV2158" s="13" t="s">
        <v>85</v>
      </c>
      <c r="AW2158" s="13" t="s">
        <v>31</v>
      </c>
      <c r="AX2158" s="13" t="s">
        <v>75</v>
      </c>
      <c r="AY2158" s="217" t="s">
        <v>137</v>
      </c>
    </row>
    <row r="2159" spans="1:65" s="12" customFormat="1">
      <c r="B2159" s="197"/>
      <c r="C2159" s="198"/>
      <c r="D2159" s="192" t="s">
        <v>147</v>
      </c>
      <c r="E2159" s="199" t="s">
        <v>1</v>
      </c>
      <c r="F2159" s="200" t="s">
        <v>2411</v>
      </c>
      <c r="G2159" s="198"/>
      <c r="H2159" s="199" t="s">
        <v>1</v>
      </c>
      <c r="I2159" s="201"/>
      <c r="J2159" s="198"/>
      <c r="K2159" s="198"/>
      <c r="L2159" s="202"/>
      <c r="M2159" s="203"/>
      <c r="N2159" s="204"/>
      <c r="O2159" s="204"/>
      <c r="P2159" s="204"/>
      <c r="Q2159" s="204"/>
      <c r="R2159" s="204"/>
      <c r="S2159" s="204"/>
      <c r="T2159" s="205"/>
      <c r="AT2159" s="206" t="s">
        <v>147</v>
      </c>
      <c r="AU2159" s="206" t="s">
        <v>83</v>
      </c>
      <c r="AV2159" s="12" t="s">
        <v>83</v>
      </c>
      <c r="AW2159" s="12" t="s">
        <v>31</v>
      </c>
      <c r="AX2159" s="12" t="s">
        <v>75</v>
      </c>
      <c r="AY2159" s="206" t="s">
        <v>137</v>
      </c>
    </row>
    <row r="2160" spans="1:65" s="13" customFormat="1">
      <c r="B2160" s="207"/>
      <c r="C2160" s="208"/>
      <c r="D2160" s="192" t="s">
        <v>147</v>
      </c>
      <c r="E2160" s="209" t="s">
        <v>1</v>
      </c>
      <c r="F2160" s="210" t="s">
        <v>1498</v>
      </c>
      <c r="G2160" s="208"/>
      <c r="H2160" s="211">
        <v>2</v>
      </c>
      <c r="I2160" s="212"/>
      <c r="J2160" s="208"/>
      <c r="K2160" s="208"/>
      <c r="L2160" s="213"/>
      <c r="M2160" s="214"/>
      <c r="N2160" s="215"/>
      <c r="O2160" s="215"/>
      <c r="P2160" s="215"/>
      <c r="Q2160" s="215"/>
      <c r="R2160" s="215"/>
      <c r="S2160" s="215"/>
      <c r="T2160" s="216"/>
      <c r="AT2160" s="217" t="s">
        <v>147</v>
      </c>
      <c r="AU2160" s="217" t="s">
        <v>83</v>
      </c>
      <c r="AV2160" s="13" t="s">
        <v>85</v>
      </c>
      <c r="AW2160" s="13" t="s">
        <v>31</v>
      </c>
      <c r="AX2160" s="13" t="s">
        <v>75</v>
      </c>
      <c r="AY2160" s="217" t="s">
        <v>137</v>
      </c>
    </row>
    <row r="2161" spans="1:65" s="12" customFormat="1">
      <c r="B2161" s="197"/>
      <c r="C2161" s="198"/>
      <c r="D2161" s="192" t="s">
        <v>147</v>
      </c>
      <c r="E2161" s="199" t="s">
        <v>1</v>
      </c>
      <c r="F2161" s="200" t="s">
        <v>3061</v>
      </c>
      <c r="G2161" s="198"/>
      <c r="H2161" s="199" t="s">
        <v>1</v>
      </c>
      <c r="I2161" s="201"/>
      <c r="J2161" s="198"/>
      <c r="K2161" s="198"/>
      <c r="L2161" s="202"/>
      <c r="M2161" s="203"/>
      <c r="N2161" s="204"/>
      <c r="O2161" s="204"/>
      <c r="P2161" s="204"/>
      <c r="Q2161" s="204"/>
      <c r="R2161" s="204"/>
      <c r="S2161" s="204"/>
      <c r="T2161" s="205"/>
      <c r="AT2161" s="206" t="s">
        <v>147</v>
      </c>
      <c r="AU2161" s="206" t="s">
        <v>83</v>
      </c>
      <c r="AV2161" s="12" t="s">
        <v>83</v>
      </c>
      <c r="AW2161" s="12" t="s">
        <v>31</v>
      </c>
      <c r="AX2161" s="12" t="s">
        <v>75</v>
      </c>
      <c r="AY2161" s="206" t="s">
        <v>137</v>
      </c>
    </row>
    <row r="2162" spans="1:65" s="13" customFormat="1">
      <c r="B2162" s="207"/>
      <c r="C2162" s="208"/>
      <c r="D2162" s="192" t="s">
        <v>147</v>
      </c>
      <c r="E2162" s="209" t="s">
        <v>1</v>
      </c>
      <c r="F2162" s="210" t="s">
        <v>83</v>
      </c>
      <c r="G2162" s="208"/>
      <c r="H2162" s="211">
        <v>1</v>
      </c>
      <c r="I2162" s="212"/>
      <c r="J2162" s="208"/>
      <c r="K2162" s="208"/>
      <c r="L2162" s="213"/>
      <c r="M2162" s="214"/>
      <c r="N2162" s="215"/>
      <c r="O2162" s="215"/>
      <c r="P2162" s="215"/>
      <c r="Q2162" s="215"/>
      <c r="R2162" s="215"/>
      <c r="S2162" s="215"/>
      <c r="T2162" s="216"/>
      <c r="AT2162" s="217" t="s">
        <v>147</v>
      </c>
      <c r="AU2162" s="217" t="s">
        <v>83</v>
      </c>
      <c r="AV2162" s="13" t="s">
        <v>85</v>
      </c>
      <c r="AW2162" s="13" t="s">
        <v>31</v>
      </c>
      <c r="AX2162" s="13" t="s">
        <v>75</v>
      </c>
      <c r="AY2162" s="217" t="s">
        <v>137</v>
      </c>
    </row>
    <row r="2163" spans="1:65" s="12" customFormat="1">
      <c r="B2163" s="197"/>
      <c r="C2163" s="198"/>
      <c r="D2163" s="192" t="s">
        <v>147</v>
      </c>
      <c r="E2163" s="199" t="s">
        <v>1</v>
      </c>
      <c r="F2163" s="200" t="s">
        <v>2988</v>
      </c>
      <c r="G2163" s="198"/>
      <c r="H2163" s="199" t="s">
        <v>1</v>
      </c>
      <c r="I2163" s="201"/>
      <c r="J2163" s="198"/>
      <c r="K2163" s="198"/>
      <c r="L2163" s="202"/>
      <c r="M2163" s="203"/>
      <c r="N2163" s="204"/>
      <c r="O2163" s="204"/>
      <c r="P2163" s="204"/>
      <c r="Q2163" s="204"/>
      <c r="R2163" s="204"/>
      <c r="S2163" s="204"/>
      <c r="T2163" s="205"/>
      <c r="AT2163" s="206" t="s">
        <v>147</v>
      </c>
      <c r="AU2163" s="206" t="s">
        <v>83</v>
      </c>
      <c r="AV2163" s="12" t="s">
        <v>83</v>
      </c>
      <c r="AW2163" s="12" t="s">
        <v>31</v>
      </c>
      <c r="AX2163" s="12" t="s">
        <v>75</v>
      </c>
      <c r="AY2163" s="206" t="s">
        <v>137</v>
      </c>
    </row>
    <row r="2164" spans="1:65" s="13" customFormat="1">
      <c r="B2164" s="207"/>
      <c r="C2164" s="208"/>
      <c r="D2164" s="192" t="s">
        <v>147</v>
      </c>
      <c r="E2164" s="209" t="s">
        <v>1</v>
      </c>
      <c r="F2164" s="210" t="s">
        <v>83</v>
      </c>
      <c r="G2164" s="208"/>
      <c r="H2164" s="211">
        <v>1</v>
      </c>
      <c r="I2164" s="212"/>
      <c r="J2164" s="208"/>
      <c r="K2164" s="208"/>
      <c r="L2164" s="213"/>
      <c r="M2164" s="214"/>
      <c r="N2164" s="215"/>
      <c r="O2164" s="215"/>
      <c r="P2164" s="215"/>
      <c r="Q2164" s="215"/>
      <c r="R2164" s="215"/>
      <c r="S2164" s="215"/>
      <c r="T2164" s="216"/>
      <c r="AT2164" s="217" t="s">
        <v>147</v>
      </c>
      <c r="AU2164" s="217" t="s">
        <v>83</v>
      </c>
      <c r="AV2164" s="13" t="s">
        <v>85</v>
      </c>
      <c r="AW2164" s="13" t="s">
        <v>31</v>
      </c>
      <c r="AX2164" s="13" t="s">
        <v>75</v>
      </c>
      <c r="AY2164" s="217" t="s">
        <v>137</v>
      </c>
    </row>
    <row r="2165" spans="1:65" s="12" customFormat="1">
      <c r="B2165" s="197"/>
      <c r="C2165" s="198"/>
      <c r="D2165" s="192" t="s">
        <v>147</v>
      </c>
      <c r="E2165" s="199" t="s">
        <v>1</v>
      </c>
      <c r="F2165" s="200" t="s">
        <v>2888</v>
      </c>
      <c r="G2165" s="198"/>
      <c r="H2165" s="199" t="s">
        <v>1</v>
      </c>
      <c r="I2165" s="201"/>
      <c r="J2165" s="198"/>
      <c r="K2165" s="198"/>
      <c r="L2165" s="202"/>
      <c r="M2165" s="203"/>
      <c r="N2165" s="204"/>
      <c r="O2165" s="204"/>
      <c r="P2165" s="204"/>
      <c r="Q2165" s="204"/>
      <c r="R2165" s="204"/>
      <c r="S2165" s="204"/>
      <c r="T2165" s="205"/>
      <c r="AT2165" s="206" t="s">
        <v>147</v>
      </c>
      <c r="AU2165" s="206" t="s">
        <v>83</v>
      </c>
      <c r="AV2165" s="12" t="s">
        <v>83</v>
      </c>
      <c r="AW2165" s="12" t="s">
        <v>31</v>
      </c>
      <c r="AX2165" s="12" t="s">
        <v>75</v>
      </c>
      <c r="AY2165" s="206" t="s">
        <v>137</v>
      </c>
    </row>
    <row r="2166" spans="1:65" s="13" customFormat="1">
      <c r="B2166" s="207"/>
      <c r="C2166" s="208"/>
      <c r="D2166" s="192" t="s">
        <v>147</v>
      </c>
      <c r="E2166" s="209" t="s">
        <v>1</v>
      </c>
      <c r="F2166" s="210" t="s">
        <v>1498</v>
      </c>
      <c r="G2166" s="208"/>
      <c r="H2166" s="211">
        <v>2</v>
      </c>
      <c r="I2166" s="212"/>
      <c r="J2166" s="208"/>
      <c r="K2166" s="208"/>
      <c r="L2166" s="213"/>
      <c r="M2166" s="214"/>
      <c r="N2166" s="215"/>
      <c r="O2166" s="215"/>
      <c r="P2166" s="215"/>
      <c r="Q2166" s="215"/>
      <c r="R2166" s="215"/>
      <c r="S2166" s="215"/>
      <c r="T2166" s="216"/>
      <c r="AT2166" s="217" t="s">
        <v>147</v>
      </c>
      <c r="AU2166" s="217" t="s">
        <v>83</v>
      </c>
      <c r="AV2166" s="13" t="s">
        <v>85</v>
      </c>
      <c r="AW2166" s="13" t="s">
        <v>31</v>
      </c>
      <c r="AX2166" s="13" t="s">
        <v>75</v>
      </c>
      <c r="AY2166" s="217" t="s">
        <v>137</v>
      </c>
    </row>
    <row r="2167" spans="1:65" s="12" customFormat="1">
      <c r="B2167" s="197"/>
      <c r="C2167" s="198"/>
      <c r="D2167" s="192" t="s">
        <v>147</v>
      </c>
      <c r="E2167" s="199" t="s">
        <v>1</v>
      </c>
      <c r="F2167" s="200" t="s">
        <v>2860</v>
      </c>
      <c r="G2167" s="198"/>
      <c r="H2167" s="199" t="s">
        <v>1</v>
      </c>
      <c r="I2167" s="201"/>
      <c r="J2167" s="198"/>
      <c r="K2167" s="198"/>
      <c r="L2167" s="202"/>
      <c r="M2167" s="203"/>
      <c r="N2167" s="204"/>
      <c r="O2167" s="204"/>
      <c r="P2167" s="204"/>
      <c r="Q2167" s="204"/>
      <c r="R2167" s="204"/>
      <c r="S2167" s="204"/>
      <c r="T2167" s="205"/>
      <c r="AT2167" s="206" t="s">
        <v>147</v>
      </c>
      <c r="AU2167" s="206" t="s">
        <v>83</v>
      </c>
      <c r="AV2167" s="12" t="s">
        <v>83</v>
      </c>
      <c r="AW2167" s="12" t="s">
        <v>31</v>
      </c>
      <c r="AX2167" s="12" t="s">
        <v>75</v>
      </c>
      <c r="AY2167" s="206" t="s">
        <v>137</v>
      </c>
    </row>
    <row r="2168" spans="1:65" s="13" customFormat="1">
      <c r="B2168" s="207"/>
      <c r="C2168" s="208"/>
      <c r="D2168" s="192" t="s">
        <v>147</v>
      </c>
      <c r="E2168" s="209" t="s">
        <v>1</v>
      </c>
      <c r="F2168" s="210" t="s">
        <v>83</v>
      </c>
      <c r="G2168" s="208"/>
      <c r="H2168" s="211">
        <v>1</v>
      </c>
      <c r="I2168" s="212"/>
      <c r="J2168" s="208"/>
      <c r="K2168" s="208"/>
      <c r="L2168" s="213"/>
      <c r="M2168" s="214"/>
      <c r="N2168" s="215"/>
      <c r="O2168" s="215"/>
      <c r="P2168" s="215"/>
      <c r="Q2168" s="215"/>
      <c r="R2168" s="215"/>
      <c r="S2168" s="215"/>
      <c r="T2168" s="216"/>
      <c r="AT2168" s="217" t="s">
        <v>147</v>
      </c>
      <c r="AU2168" s="217" t="s">
        <v>83</v>
      </c>
      <c r="AV2168" s="13" t="s">
        <v>85</v>
      </c>
      <c r="AW2168" s="13" t="s">
        <v>31</v>
      </c>
      <c r="AX2168" s="13" t="s">
        <v>75</v>
      </c>
      <c r="AY2168" s="217" t="s">
        <v>137</v>
      </c>
    </row>
    <row r="2169" spans="1:65" s="12" customFormat="1">
      <c r="B2169" s="197"/>
      <c r="C2169" s="198"/>
      <c r="D2169" s="192" t="s">
        <v>147</v>
      </c>
      <c r="E2169" s="199" t="s">
        <v>1</v>
      </c>
      <c r="F2169" s="200" t="s">
        <v>3062</v>
      </c>
      <c r="G2169" s="198"/>
      <c r="H2169" s="199" t="s">
        <v>1</v>
      </c>
      <c r="I2169" s="201"/>
      <c r="J2169" s="198"/>
      <c r="K2169" s="198"/>
      <c r="L2169" s="202"/>
      <c r="M2169" s="203"/>
      <c r="N2169" s="204"/>
      <c r="O2169" s="204"/>
      <c r="P2169" s="204"/>
      <c r="Q2169" s="204"/>
      <c r="R2169" s="204"/>
      <c r="S2169" s="204"/>
      <c r="T2169" s="205"/>
      <c r="AT2169" s="206" t="s">
        <v>147</v>
      </c>
      <c r="AU2169" s="206" t="s">
        <v>83</v>
      </c>
      <c r="AV2169" s="12" t="s">
        <v>83</v>
      </c>
      <c r="AW2169" s="12" t="s">
        <v>31</v>
      </c>
      <c r="AX2169" s="12" t="s">
        <v>75</v>
      </c>
      <c r="AY2169" s="206" t="s">
        <v>137</v>
      </c>
    </row>
    <row r="2170" spans="1:65" s="13" customFormat="1">
      <c r="B2170" s="207"/>
      <c r="C2170" s="208"/>
      <c r="D2170" s="192" t="s">
        <v>147</v>
      </c>
      <c r="E2170" s="209" t="s">
        <v>1</v>
      </c>
      <c r="F2170" s="210" t="s">
        <v>1498</v>
      </c>
      <c r="G2170" s="208"/>
      <c r="H2170" s="211">
        <v>2</v>
      </c>
      <c r="I2170" s="212"/>
      <c r="J2170" s="208"/>
      <c r="K2170" s="208"/>
      <c r="L2170" s="213"/>
      <c r="M2170" s="214"/>
      <c r="N2170" s="215"/>
      <c r="O2170" s="215"/>
      <c r="P2170" s="215"/>
      <c r="Q2170" s="215"/>
      <c r="R2170" s="215"/>
      <c r="S2170" s="215"/>
      <c r="T2170" s="216"/>
      <c r="AT2170" s="217" t="s">
        <v>147</v>
      </c>
      <c r="AU2170" s="217" t="s">
        <v>83</v>
      </c>
      <c r="AV2170" s="13" t="s">
        <v>85</v>
      </c>
      <c r="AW2170" s="13" t="s">
        <v>31</v>
      </c>
      <c r="AX2170" s="13" t="s">
        <v>75</v>
      </c>
      <c r="AY2170" s="217" t="s">
        <v>137</v>
      </c>
    </row>
    <row r="2171" spans="1:65" s="12" customFormat="1">
      <c r="B2171" s="197"/>
      <c r="C2171" s="198"/>
      <c r="D2171" s="192" t="s">
        <v>147</v>
      </c>
      <c r="E2171" s="199" t="s">
        <v>1</v>
      </c>
      <c r="F2171" s="200" t="s">
        <v>1304</v>
      </c>
      <c r="G2171" s="198"/>
      <c r="H2171" s="199" t="s">
        <v>1</v>
      </c>
      <c r="I2171" s="201"/>
      <c r="J2171" s="198"/>
      <c r="K2171" s="198"/>
      <c r="L2171" s="202"/>
      <c r="M2171" s="203"/>
      <c r="N2171" s="204"/>
      <c r="O2171" s="204"/>
      <c r="P2171" s="204"/>
      <c r="Q2171" s="204"/>
      <c r="R2171" s="204"/>
      <c r="S2171" s="204"/>
      <c r="T2171" s="205"/>
      <c r="AT2171" s="206" t="s">
        <v>147</v>
      </c>
      <c r="AU2171" s="206" t="s">
        <v>83</v>
      </c>
      <c r="AV2171" s="12" t="s">
        <v>83</v>
      </c>
      <c r="AW2171" s="12" t="s">
        <v>31</v>
      </c>
      <c r="AX2171" s="12" t="s">
        <v>75</v>
      </c>
      <c r="AY2171" s="206" t="s">
        <v>137</v>
      </c>
    </row>
    <row r="2172" spans="1:65" s="13" customFormat="1">
      <c r="B2172" s="207"/>
      <c r="C2172" s="208"/>
      <c r="D2172" s="192" t="s">
        <v>147</v>
      </c>
      <c r="E2172" s="209" t="s">
        <v>1</v>
      </c>
      <c r="F2172" s="210" t="s">
        <v>1498</v>
      </c>
      <c r="G2172" s="208"/>
      <c r="H2172" s="211">
        <v>2</v>
      </c>
      <c r="I2172" s="212"/>
      <c r="J2172" s="208"/>
      <c r="K2172" s="208"/>
      <c r="L2172" s="213"/>
      <c r="M2172" s="214"/>
      <c r="N2172" s="215"/>
      <c r="O2172" s="215"/>
      <c r="P2172" s="215"/>
      <c r="Q2172" s="215"/>
      <c r="R2172" s="215"/>
      <c r="S2172" s="215"/>
      <c r="T2172" s="216"/>
      <c r="AT2172" s="217" t="s">
        <v>147</v>
      </c>
      <c r="AU2172" s="217" t="s">
        <v>83</v>
      </c>
      <c r="AV2172" s="13" t="s">
        <v>85</v>
      </c>
      <c r="AW2172" s="13" t="s">
        <v>31</v>
      </c>
      <c r="AX2172" s="13" t="s">
        <v>75</v>
      </c>
      <c r="AY2172" s="217" t="s">
        <v>137</v>
      </c>
    </row>
    <row r="2173" spans="1:65" s="12" customFormat="1">
      <c r="B2173" s="197"/>
      <c r="C2173" s="198"/>
      <c r="D2173" s="192" t="s">
        <v>147</v>
      </c>
      <c r="E2173" s="199" t="s">
        <v>1</v>
      </c>
      <c r="F2173" s="200" t="s">
        <v>3063</v>
      </c>
      <c r="G2173" s="198"/>
      <c r="H2173" s="199" t="s">
        <v>1</v>
      </c>
      <c r="I2173" s="201"/>
      <c r="J2173" s="198"/>
      <c r="K2173" s="198"/>
      <c r="L2173" s="202"/>
      <c r="M2173" s="203"/>
      <c r="N2173" s="204"/>
      <c r="O2173" s="204"/>
      <c r="P2173" s="204"/>
      <c r="Q2173" s="204"/>
      <c r="R2173" s="204"/>
      <c r="S2173" s="204"/>
      <c r="T2173" s="205"/>
      <c r="AT2173" s="206" t="s">
        <v>147</v>
      </c>
      <c r="AU2173" s="206" t="s">
        <v>83</v>
      </c>
      <c r="AV2173" s="12" t="s">
        <v>83</v>
      </c>
      <c r="AW2173" s="12" t="s">
        <v>31</v>
      </c>
      <c r="AX2173" s="12" t="s">
        <v>75</v>
      </c>
      <c r="AY2173" s="206" t="s">
        <v>137</v>
      </c>
    </row>
    <row r="2174" spans="1:65" s="13" customFormat="1">
      <c r="B2174" s="207"/>
      <c r="C2174" s="208"/>
      <c r="D2174" s="192" t="s">
        <v>147</v>
      </c>
      <c r="E2174" s="209" t="s">
        <v>1</v>
      </c>
      <c r="F2174" s="210" t="s">
        <v>2920</v>
      </c>
      <c r="G2174" s="208"/>
      <c r="H2174" s="211">
        <v>3</v>
      </c>
      <c r="I2174" s="212"/>
      <c r="J2174" s="208"/>
      <c r="K2174" s="208"/>
      <c r="L2174" s="213"/>
      <c r="M2174" s="214"/>
      <c r="N2174" s="215"/>
      <c r="O2174" s="215"/>
      <c r="P2174" s="215"/>
      <c r="Q2174" s="215"/>
      <c r="R2174" s="215"/>
      <c r="S2174" s="215"/>
      <c r="T2174" s="216"/>
      <c r="AT2174" s="217" t="s">
        <v>147</v>
      </c>
      <c r="AU2174" s="217" t="s">
        <v>83</v>
      </c>
      <c r="AV2174" s="13" t="s">
        <v>85</v>
      </c>
      <c r="AW2174" s="13" t="s">
        <v>31</v>
      </c>
      <c r="AX2174" s="13" t="s">
        <v>75</v>
      </c>
      <c r="AY2174" s="217" t="s">
        <v>137</v>
      </c>
    </row>
    <row r="2175" spans="1:65" s="14" customFormat="1">
      <c r="B2175" s="218"/>
      <c r="C2175" s="219"/>
      <c r="D2175" s="192" t="s">
        <v>147</v>
      </c>
      <c r="E2175" s="220" t="s">
        <v>1</v>
      </c>
      <c r="F2175" s="221" t="s">
        <v>152</v>
      </c>
      <c r="G2175" s="219"/>
      <c r="H2175" s="222">
        <v>15</v>
      </c>
      <c r="I2175" s="223"/>
      <c r="J2175" s="219"/>
      <c r="K2175" s="219"/>
      <c r="L2175" s="224"/>
      <c r="M2175" s="225"/>
      <c r="N2175" s="226"/>
      <c r="O2175" s="226"/>
      <c r="P2175" s="226"/>
      <c r="Q2175" s="226"/>
      <c r="R2175" s="226"/>
      <c r="S2175" s="226"/>
      <c r="T2175" s="227"/>
      <c r="AT2175" s="228" t="s">
        <v>147</v>
      </c>
      <c r="AU2175" s="228" t="s">
        <v>83</v>
      </c>
      <c r="AV2175" s="14" t="s">
        <v>144</v>
      </c>
      <c r="AW2175" s="14" t="s">
        <v>31</v>
      </c>
      <c r="AX2175" s="14" t="s">
        <v>83</v>
      </c>
      <c r="AY2175" s="228" t="s">
        <v>137</v>
      </c>
    </row>
    <row r="2176" spans="1:65" s="2" customFormat="1" ht="21.75" customHeight="1">
      <c r="A2176" s="34"/>
      <c r="B2176" s="35"/>
      <c r="C2176" s="229" t="s">
        <v>3064</v>
      </c>
      <c r="D2176" s="229" t="s">
        <v>678</v>
      </c>
      <c r="E2176" s="230" t="s">
        <v>1165</v>
      </c>
      <c r="F2176" s="231" t="s">
        <v>1166</v>
      </c>
      <c r="G2176" s="232" t="s">
        <v>156</v>
      </c>
      <c r="H2176" s="233">
        <v>15</v>
      </c>
      <c r="I2176" s="234"/>
      <c r="J2176" s="235">
        <f>ROUND(I2176*H2176,2)</f>
        <v>0</v>
      </c>
      <c r="K2176" s="231" t="s">
        <v>142</v>
      </c>
      <c r="L2176" s="39"/>
      <c r="M2176" s="236" t="s">
        <v>1</v>
      </c>
      <c r="N2176" s="237" t="s">
        <v>40</v>
      </c>
      <c r="O2176" s="71"/>
      <c r="P2176" s="188">
        <f>O2176*H2176</f>
        <v>0</v>
      </c>
      <c r="Q2176" s="188">
        <v>0</v>
      </c>
      <c r="R2176" s="188">
        <f>Q2176*H2176</f>
        <v>0</v>
      </c>
      <c r="S2176" s="188">
        <v>0</v>
      </c>
      <c r="T2176" s="189">
        <f>S2176*H2176</f>
        <v>0</v>
      </c>
      <c r="U2176" s="34"/>
      <c r="V2176" s="34"/>
      <c r="W2176" s="34"/>
      <c r="X2176" s="34"/>
      <c r="Y2176" s="34"/>
      <c r="Z2176" s="34"/>
      <c r="AA2176" s="34"/>
      <c r="AB2176" s="34"/>
      <c r="AC2176" s="34"/>
      <c r="AD2176" s="34"/>
      <c r="AE2176" s="34"/>
      <c r="AR2176" s="190" t="s">
        <v>1144</v>
      </c>
      <c r="AT2176" s="190" t="s">
        <v>678</v>
      </c>
      <c r="AU2176" s="190" t="s">
        <v>83</v>
      </c>
      <c r="AY2176" s="17" t="s">
        <v>137</v>
      </c>
      <c r="BE2176" s="191">
        <f>IF(N2176="základní",J2176,0)</f>
        <v>0</v>
      </c>
      <c r="BF2176" s="191">
        <f>IF(N2176="snížená",J2176,0)</f>
        <v>0</v>
      </c>
      <c r="BG2176" s="191">
        <f>IF(N2176="zákl. přenesená",J2176,0)</f>
        <v>0</v>
      </c>
      <c r="BH2176" s="191">
        <f>IF(N2176="sníž. přenesená",J2176,0)</f>
        <v>0</v>
      </c>
      <c r="BI2176" s="191">
        <f>IF(N2176="nulová",J2176,0)</f>
        <v>0</v>
      </c>
      <c r="BJ2176" s="17" t="s">
        <v>83</v>
      </c>
      <c r="BK2176" s="191">
        <f>ROUND(I2176*H2176,2)</f>
        <v>0</v>
      </c>
      <c r="BL2176" s="17" t="s">
        <v>1144</v>
      </c>
      <c r="BM2176" s="190" t="s">
        <v>3065</v>
      </c>
    </row>
    <row r="2177" spans="1:51" s="2" customFormat="1">
      <c r="A2177" s="34"/>
      <c r="B2177" s="35"/>
      <c r="C2177" s="36"/>
      <c r="D2177" s="192" t="s">
        <v>146</v>
      </c>
      <c r="E2177" s="36"/>
      <c r="F2177" s="193" t="s">
        <v>1166</v>
      </c>
      <c r="G2177" s="36"/>
      <c r="H2177" s="36"/>
      <c r="I2177" s="194"/>
      <c r="J2177" s="36"/>
      <c r="K2177" s="36"/>
      <c r="L2177" s="39"/>
      <c r="M2177" s="195"/>
      <c r="N2177" s="196"/>
      <c r="O2177" s="71"/>
      <c r="P2177" s="71"/>
      <c r="Q2177" s="71"/>
      <c r="R2177" s="71"/>
      <c r="S2177" s="71"/>
      <c r="T2177" s="72"/>
      <c r="U2177" s="34"/>
      <c r="V2177" s="34"/>
      <c r="W2177" s="34"/>
      <c r="X2177" s="34"/>
      <c r="Y2177" s="34"/>
      <c r="Z2177" s="34"/>
      <c r="AA2177" s="34"/>
      <c r="AB2177" s="34"/>
      <c r="AC2177" s="34"/>
      <c r="AD2177" s="34"/>
      <c r="AE2177" s="34"/>
      <c r="AT2177" s="17" t="s">
        <v>146</v>
      </c>
      <c r="AU2177" s="17" t="s">
        <v>83</v>
      </c>
    </row>
    <row r="2178" spans="1:51" s="12" customFormat="1">
      <c r="B2178" s="197"/>
      <c r="C2178" s="198"/>
      <c r="D2178" s="192" t="s">
        <v>147</v>
      </c>
      <c r="E2178" s="199" t="s">
        <v>1</v>
      </c>
      <c r="F2178" s="200" t="s">
        <v>3060</v>
      </c>
      <c r="G2178" s="198"/>
      <c r="H2178" s="199" t="s">
        <v>1</v>
      </c>
      <c r="I2178" s="201"/>
      <c r="J2178" s="198"/>
      <c r="K2178" s="198"/>
      <c r="L2178" s="202"/>
      <c r="M2178" s="203"/>
      <c r="N2178" s="204"/>
      <c r="O2178" s="204"/>
      <c r="P2178" s="204"/>
      <c r="Q2178" s="204"/>
      <c r="R2178" s="204"/>
      <c r="S2178" s="204"/>
      <c r="T2178" s="205"/>
      <c r="AT2178" s="206" t="s">
        <v>147</v>
      </c>
      <c r="AU2178" s="206" t="s">
        <v>83</v>
      </c>
      <c r="AV2178" s="12" t="s">
        <v>83</v>
      </c>
      <c r="AW2178" s="12" t="s">
        <v>31</v>
      </c>
      <c r="AX2178" s="12" t="s">
        <v>75</v>
      </c>
      <c r="AY2178" s="206" t="s">
        <v>137</v>
      </c>
    </row>
    <row r="2179" spans="1:51" s="13" customFormat="1">
      <c r="B2179" s="207"/>
      <c r="C2179" s="208"/>
      <c r="D2179" s="192" t="s">
        <v>147</v>
      </c>
      <c r="E2179" s="209" t="s">
        <v>1</v>
      </c>
      <c r="F2179" s="210" t="s">
        <v>83</v>
      </c>
      <c r="G2179" s="208"/>
      <c r="H2179" s="211">
        <v>1</v>
      </c>
      <c r="I2179" s="212"/>
      <c r="J2179" s="208"/>
      <c r="K2179" s="208"/>
      <c r="L2179" s="213"/>
      <c r="M2179" s="214"/>
      <c r="N2179" s="215"/>
      <c r="O2179" s="215"/>
      <c r="P2179" s="215"/>
      <c r="Q2179" s="215"/>
      <c r="R2179" s="215"/>
      <c r="S2179" s="215"/>
      <c r="T2179" s="216"/>
      <c r="AT2179" s="217" t="s">
        <v>147</v>
      </c>
      <c r="AU2179" s="217" t="s">
        <v>83</v>
      </c>
      <c r="AV2179" s="13" t="s">
        <v>85</v>
      </c>
      <c r="AW2179" s="13" t="s">
        <v>31</v>
      </c>
      <c r="AX2179" s="13" t="s">
        <v>75</v>
      </c>
      <c r="AY2179" s="217" t="s">
        <v>137</v>
      </c>
    </row>
    <row r="2180" spans="1:51" s="12" customFormat="1">
      <c r="B2180" s="197"/>
      <c r="C2180" s="198"/>
      <c r="D2180" s="192" t="s">
        <v>147</v>
      </c>
      <c r="E2180" s="199" t="s">
        <v>1</v>
      </c>
      <c r="F2180" s="200" t="s">
        <v>2411</v>
      </c>
      <c r="G2180" s="198"/>
      <c r="H2180" s="199" t="s">
        <v>1</v>
      </c>
      <c r="I2180" s="201"/>
      <c r="J2180" s="198"/>
      <c r="K2180" s="198"/>
      <c r="L2180" s="202"/>
      <c r="M2180" s="203"/>
      <c r="N2180" s="204"/>
      <c r="O2180" s="204"/>
      <c r="P2180" s="204"/>
      <c r="Q2180" s="204"/>
      <c r="R2180" s="204"/>
      <c r="S2180" s="204"/>
      <c r="T2180" s="205"/>
      <c r="AT2180" s="206" t="s">
        <v>147</v>
      </c>
      <c r="AU2180" s="206" t="s">
        <v>83</v>
      </c>
      <c r="AV2180" s="12" t="s">
        <v>83</v>
      </c>
      <c r="AW2180" s="12" t="s">
        <v>31</v>
      </c>
      <c r="AX2180" s="12" t="s">
        <v>75</v>
      </c>
      <c r="AY2180" s="206" t="s">
        <v>137</v>
      </c>
    </row>
    <row r="2181" spans="1:51" s="13" customFormat="1">
      <c r="B2181" s="207"/>
      <c r="C2181" s="208"/>
      <c r="D2181" s="192" t="s">
        <v>147</v>
      </c>
      <c r="E2181" s="209" t="s">
        <v>1</v>
      </c>
      <c r="F2181" s="210" t="s">
        <v>1498</v>
      </c>
      <c r="G2181" s="208"/>
      <c r="H2181" s="211">
        <v>2</v>
      </c>
      <c r="I2181" s="212"/>
      <c r="J2181" s="208"/>
      <c r="K2181" s="208"/>
      <c r="L2181" s="213"/>
      <c r="M2181" s="214"/>
      <c r="N2181" s="215"/>
      <c r="O2181" s="215"/>
      <c r="P2181" s="215"/>
      <c r="Q2181" s="215"/>
      <c r="R2181" s="215"/>
      <c r="S2181" s="215"/>
      <c r="T2181" s="216"/>
      <c r="AT2181" s="217" t="s">
        <v>147</v>
      </c>
      <c r="AU2181" s="217" t="s">
        <v>83</v>
      </c>
      <c r="AV2181" s="13" t="s">
        <v>85</v>
      </c>
      <c r="AW2181" s="13" t="s">
        <v>31</v>
      </c>
      <c r="AX2181" s="13" t="s">
        <v>75</v>
      </c>
      <c r="AY2181" s="217" t="s">
        <v>137</v>
      </c>
    </row>
    <row r="2182" spans="1:51" s="12" customFormat="1">
      <c r="B2182" s="197"/>
      <c r="C2182" s="198"/>
      <c r="D2182" s="192" t="s">
        <v>147</v>
      </c>
      <c r="E2182" s="199" t="s">
        <v>1</v>
      </c>
      <c r="F2182" s="200" t="s">
        <v>3061</v>
      </c>
      <c r="G2182" s="198"/>
      <c r="H2182" s="199" t="s">
        <v>1</v>
      </c>
      <c r="I2182" s="201"/>
      <c r="J2182" s="198"/>
      <c r="K2182" s="198"/>
      <c r="L2182" s="202"/>
      <c r="M2182" s="203"/>
      <c r="N2182" s="204"/>
      <c r="O2182" s="204"/>
      <c r="P2182" s="204"/>
      <c r="Q2182" s="204"/>
      <c r="R2182" s="204"/>
      <c r="S2182" s="204"/>
      <c r="T2182" s="205"/>
      <c r="AT2182" s="206" t="s">
        <v>147</v>
      </c>
      <c r="AU2182" s="206" t="s">
        <v>83</v>
      </c>
      <c r="AV2182" s="12" t="s">
        <v>83</v>
      </c>
      <c r="AW2182" s="12" t="s">
        <v>31</v>
      </c>
      <c r="AX2182" s="12" t="s">
        <v>75</v>
      </c>
      <c r="AY2182" s="206" t="s">
        <v>137</v>
      </c>
    </row>
    <row r="2183" spans="1:51" s="13" customFormat="1">
      <c r="B2183" s="207"/>
      <c r="C2183" s="208"/>
      <c r="D2183" s="192" t="s">
        <v>147</v>
      </c>
      <c r="E2183" s="209" t="s">
        <v>1</v>
      </c>
      <c r="F2183" s="210" t="s">
        <v>83</v>
      </c>
      <c r="G2183" s="208"/>
      <c r="H2183" s="211">
        <v>1</v>
      </c>
      <c r="I2183" s="212"/>
      <c r="J2183" s="208"/>
      <c r="K2183" s="208"/>
      <c r="L2183" s="213"/>
      <c r="M2183" s="214"/>
      <c r="N2183" s="215"/>
      <c r="O2183" s="215"/>
      <c r="P2183" s="215"/>
      <c r="Q2183" s="215"/>
      <c r="R2183" s="215"/>
      <c r="S2183" s="215"/>
      <c r="T2183" s="216"/>
      <c r="AT2183" s="217" t="s">
        <v>147</v>
      </c>
      <c r="AU2183" s="217" t="s">
        <v>83</v>
      </c>
      <c r="AV2183" s="13" t="s">
        <v>85</v>
      </c>
      <c r="AW2183" s="13" t="s">
        <v>31</v>
      </c>
      <c r="AX2183" s="13" t="s">
        <v>75</v>
      </c>
      <c r="AY2183" s="217" t="s">
        <v>137</v>
      </c>
    </row>
    <row r="2184" spans="1:51" s="12" customFormat="1">
      <c r="B2184" s="197"/>
      <c r="C2184" s="198"/>
      <c r="D2184" s="192" t="s">
        <v>147</v>
      </c>
      <c r="E2184" s="199" t="s">
        <v>1</v>
      </c>
      <c r="F2184" s="200" t="s">
        <v>2988</v>
      </c>
      <c r="G2184" s="198"/>
      <c r="H2184" s="199" t="s">
        <v>1</v>
      </c>
      <c r="I2184" s="201"/>
      <c r="J2184" s="198"/>
      <c r="K2184" s="198"/>
      <c r="L2184" s="202"/>
      <c r="M2184" s="203"/>
      <c r="N2184" s="204"/>
      <c r="O2184" s="204"/>
      <c r="P2184" s="204"/>
      <c r="Q2184" s="204"/>
      <c r="R2184" s="204"/>
      <c r="S2184" s="204"/>
      <c r="T2184" s="205"/>
      <c r="AT2184" s="206" t="s">
        <v>147</v>
      </c>
      <c r="AU2184" s="206" t="s">
        <v>83</v>
      </c>
      <c r="AV2184" s="12" t="s">
        <v>83</v>
      </c>
      <c r="AW2184" s="12" t="s">
        <v>31</v>
      </c>
      <c r="AX2184" s="12" t="s">
        <v>75</v>
      </c>
      <c r="AY2184" s="206" t="s">
        <v>137</v>
      </c>
    </row>
    <row r="2185" spans="1:51" s="13" customFormat="1">
      <c r="B2185" s="207"/>
      <c r="C2185" s="208"/>
      <c r="D2185" s="192" t="s">
        <v>147</v>
      </c>
      <c r="E2185" s="209" t="s">
        <v>1</v>
      </c>
      <c r="F2185" s="210" t="s">
        <v>83</v>
      </c>
      <c r="G2185" s="208"/>
      <c r="H2185" s="211">
        <v>1</v>
      </c>
      <c r="I2185" s="212"/>
      <c r="J2185" s="208"/>
      <c r="K2185" s="208"/>
      <c r="L2185" s="213"/>
      <c r="M2185" s="214"/>
      <c r="N2185" s="215"/>
      <c r="O2185" s="215"/>
      <c r="P2185" s="215"/>
      <c r="Q2185" s="215"/>
      <c r="R2185" s="215"/>
      <c r="S2185" s="215"/>
      <c r="T2185" s="216"/>
      <c r="AT2185" s="217" t="s">
        <v>147</v>
      </c>
      <c r="AU2185" s="217" t="s">
        <v>83</v>
      </c>
      <c r="AV2185" s="13" t="s">
        <v>85</v>
      </c>
      <c r="AW2185" s="13" t="s">
        <v>31</v>
      </c>
      <c r="AX2185" s="13" t="s">
        <v>75</v>
      </c>
      <c r="AY2185" s="217" t="s">
        <v>137</v>
      </c>
    </row>
    <row r="2186" spans="1:51" s="12" customFormat="1">
      <c r="B2186" s="197"/>
      <c r="C2186" s="198"/>
      <c r="D2186" s="192" t="s">
        <v>147</v>
      </c>
      <c r="E2186" s="199" t="s">
        <v>1</v>
      </c>
      <c r="F2186" s="200" t="s">
        <v>2888</v>
      </c>
      <c r="G2186" s="198"/>
      <c r="H2186" s="199" t="s">
        <v>1</v>
      </c>
      <c r="I2186" s="201"/>
      <c r="J2186" s="198"/>
      <c r="K2186" s="198"/>
      <c r="L2186" s="202"/>
      <c r="M2186" s="203"/>
      <c r="N2186" s="204"/>
      <c r="O2186" s="204"/>
      <c r="P2186" s="204"/>
      <c r="Q2186" s="204"/>
      <c r="R2186" s="204"/>
      <c r="S2186" s="204"/>
      <c r="T2186" s="205"/>
      <c r="AT2186" s="206" t="s">
        <v>147</v>
      </c>
      <c r="AU2186" s="206" t="s">
        <v>83</v>
      </c>
      <c r="AV2186" s="12" t="s">
        <v>83</v>
      </c>
      <c r="AW2186" s="12" t="s">
        <v>31</v>
      </c>
      <c r="AX2186" s="12" t="s">
        <v>75</v>
      </c>
      <c r="AY2186" s="206" t="s">
        <v>137</v>
      </c>
    </row>
    <row r="2187" spans="1:51" s="13" customFormat="1">
      <c r="B2187" s="207"/>
      <c r="C2187" s="208"/>
      <c r="D2187" s="192" t="s">
        <v>147</v>
      </c>
      <c r="E2187" s="209" t="s">
        <v>1</v>
      </c>
      <c r="F2187" s="210" t="s">
        <v>1498</v>
      </c>
      <c r="G2187" s="208"/>
      <c r="H2187" s="211">
        <v>2</v>
      </c>
      <c r="I2187" s="212"/>
      <c r="J2187" s="208"/>
      <c r="K2187" s="208"/>
      <c r="L2187" s="213"/>
      <c r="M2187" s="214"/>
      <c r="N2187" s="215"/>
      <c r="O2187" s="215"/>
      <c r="P2187" s="215"/>
      <c r="Q2187" s="215"/>
      <c r="R2187" s="215"/>
      <c r="S2187" s="215"/>
      <c r="T2187" s="216"/>
      <c r="AT2187" s="217" t="s">
        <v>147</v>
      </c>
      <c r="AU2187" s="217" t="s">
        <v>83</v>
      </c>
      <c r="AV2187" s="13" t="s">
        <v>85</v>
      </c>
      <c r="AW2187" s="13" t="s">
        <v>31</v>
      </c>
      <c r="AX2187" s="13" t="s">
        <v>75</v>
      </c>
      <c r="AY2187" s="217" t="s">
        <v>137</v>
      </c>
    </row>
    <row r="2188" spans="1:51" s="12" customFormat="1">
      <c r="B2188" s="197"/>
      <c r="C2188" s="198"/>
      <c r="D2188" s="192" t="s">
        <v>147</v>
      </c>
      <c r="E2188" s="199" t="s">
        <v>1</v>
      </c>
      <c r="F2188" s="200" t="s">
        <v>2860</v>
      </c>
      <c r="G2188" s="198"/>
      <c r="H2188" s="199" t="s">
        <v>1</v>
      </c>
      <c r="I2188" s="201"/>
      <c r="J2188" s="198"/>
      <c r="K2188" s="198"/>
      <c r="L2188" s="202"/>
      <c r="M2188" s="203"/>
      <c r="N2188" s="204"/>
      <c r="O2188" s="204"/>
      <c r="P2188" s="204"/>
      <c r="Q2188" s="204"/>
      <c r="R2188" s="204"/>
      <c r="S2188" s="204"/>
      <c r="T2188" s="205"/>
      <c r="AT2188" s="206" t="s">
        <v>147</v>
      </c>
      <c r="AU2188" s="206" t="s">
        <v>83</v>
      </c>
      <c r="AV2188" s="12" t="s">
        <v>83</v>
      </c>
      <c r="AW2188" s="12" t="s">
        <v>31</v>
      </c>
      <c r="AX2188" s="12" t="s">
        <v>75</v>
      </c>
      <c r="AY2188" s="206" t="s">
        <v>137</v>
      </c>
    </row>
    <row r="2189" spans="1:51" s="13" customFormat="1">
      <c r="B2189" s="207"/>
      <c r="C2189" s="208"/>
      <c r="D2189" s="192" t="s">
        <v>147</v>
      </c>
      <c r="E2189" s="209" t="s">
        <v>1</v>
      </c>
      <c r="F2189" s="210" t="s">
        <v>83</v>
      </c>
      <c r="G2189" s="208"/>
      <c r="H2189" s="211">
        <v>1</v>
      </c>
      <c r="I2189" s="212"/>
      <c r="J2189" s="208"/>
      <c r="K2189" s="208"/>
      <c r="L2189" s="213"/>
      <c r="M2189" s="214"/>
      <c r="N2189" s="215"/>
      <c r="O2189" s="215"/>
      <c r="P2189" s="215"/>
      <c r="Q2189" s="215"/>
      <c r="R2189" s="215"/>
      <c r="S2189" s="215"/>
      <c r="T2189" s="216"/>
      <c r="AT2189" s="217" t="s">
        <v>147</v>
      </c>
      <c r="AU2189" s="217" t="s">
        <v>83</v>
      </c>
      <c r="AV2189" s="13" t="s">
        <v>85</v>
      </c>
      <c r="AW2189" s="13" t="s">
        <v>31</v>
      </c>
      <c r="AX2189" s="13" t="s">
        <v>75</v>
      </c>
      <c r="AY2189" s="217" t="s">
        <v>137</v>
      </c>
    </row>
    <row r="2190" spans="1:51" s="12" customFormat="1">
      <c r="B2190" s="197"/>
      <c r="C2190" s="198"/>
      <c r="D2190" s="192" t="s">
        <v>147</v>
      </c>
      <c r="E2190" s="199" t="s">
        <v>1</v>
      </c>
      <c r="F2190" s="200" t="s">
        <v>3062</v>
      </c>
      <c r="G2190" s="198"/>
      <c r="H2190" s="199" t="s">
        <v>1</v>
      </c>
      <c r="I2190" s="201"/>
      <c r="J2190" s="198"/>
      <c r="K2190" s="198"/>
      <c r="L2190" s="202"/>
      <c r="M2190" s="203"/>
      <c r="N2190" s="204"/>
      <c r="O2190" s="204"/>
      <c r="P2190" s="204"/>
      <c r="Q2190" s="204"/>
      <c r="R2190" s="204"/>
      <c r="S2190" s="204"/>
      <c r="T2190" s="205"/>
      <c r="AT2190" s="206" t="s">
        <v>147</v>
      </c>
      <c r="AU2190" s="206" t="s">
        <v>83</v>
      </c>
      <c r="AV2190" s="12" t="s">
        <v>83</v>
      </c>
      <c r="AW2190" s="12" t="s">
        <v>31</v>
      </c>
      <c r="AX2190" s="12" t="s">
        <v>75</v>
      </c>
      <c r="AY2190" s="206" t="s">
        <v>137</v>
      </c>
    </row>
    <row r="2191" spans="1:51" s="13" customFormat="1">
      <c r="B2191" s="207"/>
      <c r="C2191" s="208"/>
      <c r="D2191" s="192" t="s">
        <v>147</v>
      </c>
      <c r="E2191" s="209" t="s">
        <v>1</v>
      </c>
      <c r="F2191" s="210" t="s">
        <v>1498</v>
      </c>
      <c r="G2191" s="208"/>
      <c r="H2191" s="211">
        <v>2</v>
      </c>
      <c r="I2191" s="212"/>
      <c r="J2191" s="208"/>
      <c r="K2191" s="208"/>
      <c r="L2191" s="213"/>
      <c r="M2191" s="214"/>
      <c r="N2191" s="215"/>
      <c r="O2191" s="215"/>
      <c r="P2191" s="215"/>
      <c r="Q2191" s="215"/>
      <c r="R2191" s="215"/>
      <c r="S2191" s="215"/>
      <c r="T2191" s="216"/>
      <c r="AT2191" s="217" t="s">
        <v>147</v>
      </c>
      <c r="AU2191" s="217" t="s">
        <v>83</v>
      </c>
      <c r="AV2191" s="13" t="s">
        <v>85</v>
      </c>
      <c r="AW2191" s="13" t="s">
        <v>31</v>
      </c>
      <c r="AX2191" s="13" t="s">
        <v>75</v>
      </c>
      <c r="AY2191" s="217" t="s">
        <v>137</v>
      </c>
    </row>
    <row r="2192" spans="1:51" s="12" customFormat="1">
      <c r="B2192" s="197"/>
      <c r="C2192" s="198"/>
      <c r="D2192" s="192" t="s">
        <v>147</v>
      </c>
      <c r="E2192" s="199" t="s">
        <v>1</v>
      </c>
      <c r="F2192" s="200" t="s">
        <v>1304</v>
      </c>
      <c r="G2192" s="198"/>
      <c r="H2192" s="199" t="s">
        <v>1</v>
      </c>
      <c r="I2192" s="201"/>
      <c r="J2192" s="198"/>
      <c r="K2192" s="198"/>
      <c r="L2192" s="202"/>
      <c r="M2192" s="203"/>
      <c r="N2192" s="204"/>
      <c r="O2192" s="204"/>
      <c r="P2192" s="204"/>
      <c r="Q2192" s="204"/>
      <c r="R2192" s="204"/>
      <c r="S2192" s="204"/>
      <c r="T2192" s="205"/>
      <c r="AT2192" s="206" t="s">
        <v>147</v>
      </c>
      <c r="AU2192" s="206" t="s">
        <v>83</v>
      </c>
      <c r="AV2192" s="12" t="s">
        <v>83</v>
      </c>
      <c r="AW2192" s="12" t="s">
        <v>31</v>
      </c>
      <c r="AX2192" s="12" t="s">
        <v>75</v>
      </c>
      <c r="AY2192" s="206" t="s">
        <v>137</v>
      </c>
    </row>
    <row r="2193" spans="1:65" s="13" customFormat="1">
      <c r="B2193" s="207"/>
      <c r="C2193" s="208"/>
      <c r="D2193" s="192" t="s">
        <v>147</v>
      </c>
      <c r="E2193" s="209" t="s">
        <v>1</v>
      </c>
      <c r="F2193" s="210" t="s">
        <v>1498</v>
      </c>
      <c r="G2193" s="208"/>
      <c r="H2193" s="211">
        <v>2</v>
      </c>
      <c r="I2193" s="212"/>
      <c r="J2193" s="208"/>
      <c r="K2193" s="208"/>
      <c r="L2193" s="213"/>
      <c r="M2193" s="214"/>
      <c r="N2193" s="215"/>
      <c r="O2193" s="215"/>
      <c r="P2193" s="215"/>
      <c r="Q2193" s="215"/>
      <c r="R2193" s="215"/>
      <c r="S2193" s="215"/>
      <c r="T2193" s="216"/>
      <c r="AT2193" s="217" t="s">
        <v>147</v>
      </c>
      <c r="AU2193" s="217" t="s">
        <v>83</v>
      </c>
      <c r="AV2193" s="13" t="s">
        <v>85</v>
      </c>
      <c r="AW2193" s="13" t="s">
        <v>31</v>
      </c>
      <c r="AX2193" s="13" t="s">
        <v>75</v>
      </c>
      <c r="AY2193" s="217" t="s">
        <v>137</v>
      </c>
    </row>
    <row r="2194" spans="1:65" s="12" customFormat="1">
      <c r="B2194" s="197"/>
      <c r="C2194" s="198"/>
      <c r="D2194" s="192" t="s">
        <v>147</v>
      </c>
      <c r="E2194" s="199" t="s">
        <v>1</v>
      </c>
      <c r="F2194" s="200" t="s">
        <v>3063</v>
      </c>
      <c r="G2194" s="198"/>
      <c r="H2194" s="199" t="s">
        <v>1</v>
      </c>
      <c r="I2194" s="201"/>
      <c r="J2194" s="198"/>
      <c r="K2194" s="198"/>
      <c r="L2194" s="202"/>
      <c r="M2194" s="203"/>
      <c r="N2194" s="204"/>
      <c r="O2194" s="204"/>
      <c r="P2194" s="204"/>
      <c r="Q2194" s="204"/>
      <c r="R2194" s="204"/>
      <c r="S2194" s="204"/>
      <c r="T2194" s="205"/>
      <c r="AT2194" s="206" t="s">
        <v>147</v>
      </c>
      <c r="AU2194" s="206" t="s">
        <v>83</v>
      </c>
      <c r="AV2194" s="12" t="s">
        <v>83</v>
      </c>
      <c r="AW2194" s="12" t="s">
        <v>31</v>
      </c>
      <c r="AX2194" s="12" t="s">
        <v>75</v>
      </c>
      <c r="AY2194" s="206" t="s">
        <v>137</v>
      </c>
    </row>
    <row r="2195" spans="1:65" s="13" customFormat="1">
      <c r="B2195" s="207"/>
      <c r="C2195" s="208"/>
      <c r="D2195" s="192" t="s">
        <v>147</v>
      </c>
      <c r="E2195" s="209" t="s">
        <v>1</v>
      </c>
      <c r="F2195" s="210" t="s">
        <v>2920</v>
      </c>
      <c r="G2195" s="208"/>
      <c r="H2195" s="211">
        <v>3</v>
      </c>
      <c r="I2195" s="212"/>
      <c r="J2195" s="208"/>
      <c r="K2195" s="208"/>
      <c r="L2195" s="213"/>
      <c r="M2195" s="214"/>
      <c r="N2195" s="215"/>
      <c r="O2195" s="215"/>
      <c r="P2195" s="215"/>
      <c r="Q2195" s="215"/>
      <c r="R2195" s="215"/>
      <c r="S2195" s="215"/>
      <c r="T2195" s="216"/>
      <c r="AT2195" s="217" t="s">
        <v>147</v>
      </c>
      <c r="AU2195" s="217" t="s">
        <v>83</v>
      </c>
      <c r="AV2195" s="13" t="s">
        <v>85</v>
      </c>
      <c r="AW2195" s="13" t="s">
        <v>31</v>
      </c>
      <c r="AX2195" s="13" t="s">
        <v>75</v>
      </c>
      <c r="AY2195" s="217" t="s">
        <v>137</v>
      </c>
    </row>
    <row r="2196" spans="1:65" s="14" customFormat="1">
      <c r="B2196" s="218"/>
      <c r="C2196" s="219"/>
      <c r="D2196" s="192" t="s">
        <v>147</v>
      </c>
      <c r="E2196" s="220" t="s">
        <v>1</v>
      </c>
      <c r="F2196" s="221" t="s">
        <v>152</v>
      </c>
      <c r="G2196" s="219"/>
      <c r="H2196" s="222">
        <v>15</v>
      </c>
      <c r="I2196" s="223"/>
      <c r="J2196" s="219"/>
      <c r="K2196" s="219"/>
      <c r="L2196" s="224"/>
      <c r="M2196" s="225"/>
      <c r="N2196" s="226"/>
      <c r="O2196" s="226"/>
      <c r="P2196" s="226"/>
      <c r="Q2196" s="226"/>
      <c r="R2196" s="226"/>
      <c r="S2196" s="226"/>
      <c r="T2196" s="227"/>
      <c r="AT2196" s="228" t="s">
        <v>147</v>
      </c>
      <c r="AU2196" s="228" t="s">
        <v>83</v>
      </c>
      <c r="AV2196" s="14" t="s">
        <v>144</v>
      </c>
      <c r="AW2196" s="14" t="s">
        <v>31</v>
      </c>
      <c r="AX2196" s="14" t="s">
        <v>83</v>
      </c>
      <c r="AY2196" s="228" t="s">
        <v>137</v>
      </c>
    </row>
    <row r="2197" spans="1:65" s="2" customFormat="1" ht="24.2" customHeight="1">
      <c r="A2197" s="34"/>
      <c r="B2197" s="35"/>
      <c r="C2197" s="229" t="s">
        <v>3066</v>
      </c>
      <c r="D2197" s="229" t="s">
        <v>678</v>
      </c>
      <c r="E2197" s="230" t="s">
        <v>2317</v>
      </c>
      <c r="F2197" s="231" t="s">
        <v>2318</v>
      </c>
      <c r="G2197" s="232" t="s">
        <v>156</v>
      </c>
      <c r="H2197" s="233">
        <v>6</v>
      </c>
      <c r="I2197" s="234"/>
      <c r="J2197" s="235">
        <f>ROUND(I2197*H2197,2)</f>
        <v>0</v>
      </c>
      <c r="K2197" s="231" t="s">
        <v>142</v>
      </c>
      <c r="L2197" s="39"/>
      <c r="M2197" s="236" t="s">
        <v>1</v>
      </c>
      <c r="N2197" s="237" t="s">
        <v>40</v>
      </c>
      <c r="O2197" s="71"/>
      <c r="P2197" s="188">
        <f>O2197*H2197</f>
        <v>0</v>
      </c>
      <c r="Q2197" s="188">
        <v>0</v>
      </c>
      <c r="R2197" s="188">
        <f>Q2197*H2197</f>
        <v>0</v>
      </c>
      <c r="S2197" s="188">
        <v>0</v>
      </c>
      <c r="T2197" s="189">
        <f>S2197*H2197</f>
        <v>0</v>
      </c>
      <c r="U2197" s="34"/>
      <c r="V2197" s="34"/>
      <c r="W2197" s="34"/>
      <c r="X2197" s="34"/>
      <c r="Y2197" s="34"/>
      <c r="Z2197" s="34"/>
      <c r="AA2197" s="34"/>
      <c r="AB2197" s="34"/>
      <c r="AC2197" s="34"/>
      <c r="AD2197" s="34"/>
      <c r="AE2197" s="34"/>
      <c r="AR2197" s="190" t="s">
        <v>1144</v>
      </c>
      <c r="AT2197" s="190" t="s">
        <v>678</v>
      </c>
      <c r="AU2197" s="190" t="s">
        <v>83</v>
      </c>
      <c r="AY2197" s="17" t="s">
        <v>137</v>
      </c>
      <c r="BE2197" s="191">
        <f>IF(N2197="základní",J2197,0)</f>
        <v>0</v>
      </c>
      <c r="BF2197" s="191">
        <f>IF(N2197="snížená",J2197,0)</f>
        <v>0</v>
      </c>
      <c r="BG2197" s="191">
        <f>IF(N2197="zákl. přenesená",J2197,0)</f>
        <v>0</v>
      </c>
      <c r="BH2197" s="191">
        <f>IF(N2197="sníž. přenesená",J2197,0)</f>
        <v>0</v>
      </c>
      <c r="BI2197" s="191">
        <f>IF(N2197="nulová",J2197,0)</f>
        <v>0</v>
      </c>
      <c r="BJ2197" s="17" t="s">
        <v>83</v>
      </c>
      <c r="BK2197" s="191">
        <f>ROUND(I2197*H2197,2)</f>
        <v>0</v>
      </c>
      <c r="BL2197" s="17" t="s">
        <v>1144</v>
      </c>
      <c r="BM2197" s="190" t="s">
        <v>3067</v>
      </c>
    </row>
    <row r="2198" spans="1:65" s="2" customFormat="1">
      <c r="A2198" s="34"/>
      <c r="B2198" s="35"/>
      <c r="C2198" s="36"/>
      <c r="D2198" s="192" t="s">
        <v>146</v>
      </c>
      <c r="E2198" s="36"/>
      <c r="F2198" s="193" t="s">
        <v>2318</v>
      </c>
      <c r="G2198" s="36"/>
      <c r="H2198" s="36"/>
      <c r="I2198" s="194"/>
      <c r="J2198" s="36"/>
      <c r="K2198" s="36"/>
      <c r="L2198" s="39"/>
      <c r="M2198" s="195"/>
      <c r="N2198" s="196"/>
      <c r="O2198" s="71"/>
      <c r="P2198" s="71"/>
      <c r="Q2198" s="71"/>
      <c r="R2198" s="71"/>
      <c r="S2198" s="71"/>
      <c r="T2198" s="72"/>
      <c r="U2198" s="34"/>
      <c r="V2198" s="34"/>
      <c r="W2198" s="34"/>
      <c r="X2198" s="34"/>
      <c r="Y2198" s="34"/>
      <c r="Z2198" s="34"/>
      <c r="AA2198" s="34"/>
      <c r="AB2198" s="34"/>
      <c r="AC2198" s="34"/>
      <c r="AD2198" s="34"/>
      <c r="AE2198" s="34"/>
      <c r="AT2198" s="17" t="s">
        <v>146</v>
      </c>
      <c r="AU2198" s="17" t="s">
        <v>83</v>
      </c>
    </row>
    <row r="2199" spans="1:65" s="12" customFormat="1">
      <c r="B2199" s="197"/>
      <c r="C2199" s="198"/>
      <c r="D2199" s="192" t="s">
        <v>147</v>
      </c>
      <c r="E2199" s="199" t="s">
        <v>1</v>
      </c>
      <c r="F2199" s="200" t="s">
        <v>3060</v>
      </c>
      <c r="G2199" s="198"/>
      <c r="H2199" s="199" t="s">
        <v>1</v>
      </c>
      <c r="I2199" s="201"/>
      <c r="J2199" s="198"/>
      <c r="K2199" s="198"/>
      <c r="L2199" s="202"/>
      <c r="M2199" s="203"/>
      <c r="N2199" s="204"/>
      <c r="O2199" s="204"/>
      <c r="P2199" s="204"/>
      <c r="Q2199" s="204"/>
      <c r="R2199" s="204"/>
      <c r="S2199" s="204"/>
      <c r="T2199" s="205"/>
      <c r="AT2199" s="206" t="s">
        <v>147</v>
      </c>
      <c r="AU2199" s="206" t="s">
        <v>83</v>
      </c>
      <c r="AV2199" s="12" t="s">
        <v>83</v>
      </c>
      <c r="AW2199" s="12" t="s">
        <v>31</v>
      </c>
      <c r="AX2199" s="12" t="s">
        <v>75</v>
      </c>
      <c r="AY2199" s="206" t="s">
        <v>137</v>
      </c>
    </row>
    <row r="2200" spans="1:65" s="13" customFormat="1">
      <c r="B2200" s="207"/>
      <c r="C2200" s="208"/>
      <c r="D2200" s="192" t="s">
        <v>147</v>
      </c>
      <c r="E2200" s="209" t="s">
        <v>1</v>
      </c>
      <c r="F2200" s="210" t="s">
        <v>85</v>
      </c>
      <c r="G2200" s="208"/>
      <c r="H2200" s="211">
        <v>2</v>
      </c>
      <c r="I2200" s="212"/>
      <c r="J2200" s="208"/>
      <c r="K2200" s="208"/>
      <c r="L2200" s="213"/>
      <c r="M2200" s="214"/>
      <c r="N2200" s="215"/>
      <c r="O2200" s="215"/>
      <c r="P2200" s="215"/>
      <c r="Q2200" s="215"/>
      <c r="R2200" s="215"/>
      <c r="S2200" s="215"/>
      <c r="T2200" s="216"/>
      <c r="AT2200" s="217" t="s">
        <v>147</v>
      </c>
      <c r="AU2200" s="217" t="s">
        <v>83</v>
      </c>
      <c r="AV2200" s="13" t="s">
        <v>85</v>
      </c>
      <c r="AW2200" s="13" t="s">
        <v>31</v>
      </c>
      <c r="AX2200" s="13" t="s">
        <v>75</v>
      </c>
      <c r="AY2200" s="217" t="s">
        <v>137</v>
      </c>
    </row>
    <row r="2201" spans="1:65" s="12" customFormat="1">
      <c r="B2201" s="197"/>
      <c r="C2201" s="198"/>
      <c r="D2201" s="192" t="s">
        <v>147</v>
      </c>
      <c r="E2201" s="199" t="s">
        <v>1</v>
      </c>
      <c r="F2201" s="200" t="s">
        <v>2888</v>
      </c>
      <c r="G2201" s="198"/>
      <c r="H2201" s="199" t="s">
        <v>1</v>
      </c>
      <c r="I2201" s="201"/>
      <c r="J2201" s="198"/>
      <c r="K2201" s="198"/>
      <c r="L2201" s="202"/>
      <c r="M2201" s="203"/>
      <c r="N2201" s="204"/>
      <c r="O2201" s="204"/>
      <c r="P2201" s="204"/>
      <c r="Q2201" s="204"/>
      <c r="R2201" s="204"/>
      <c r="S2201" s="204"/>
      <c r="T2201" s="205"/>
      <c r="AT2201" s="206" t="s">
        <v>147</v>
      </c>
      <c r="AU2201" s="206" t="s">
        <v>83</v>
      </c>
      <c r="AV2201" s="12" t="s">
        <v>83</v>
      </c>
      <c r="AW2201" s="12" t="s">
        <v>31</v>
      </c>
      <c r="AX2201" s="12" t="s">
        <v>75</v>
      </c>
      <c r="AY2201" s="206" t="s">
        <v>137</v>
      </c>
    </row>
    <row r="2202" spans="1:65" s="13" customFormat="1">
      <c r="B2202" s="207"/>
      <c r="C2202" s="208"/>
      <c r="D2202" s="192" t="s">
        <v>147</v>
      </c>
      <c r="E2202" s="209" t="s">
        <v>1</v>
      </c>
      <c r="F2202" s="210" t="s">
        <v>85</v>
      </c>
      <c r="G2202" s="208"/>
      <c r="H2202" s="211">
        <v>2</v>
      </c>
      <c r="I2202" s="212"/>
      <c r="J2202" s="208"/>
      <c r="K2202" s="208"/>
      <c r="L2202" s="213"/>
      <c r="M2202" s="214"/>
      <c r="N2202" s="215"/>
      <c r="O2202" s="215"/>
      <c r="P2202" s="215"/>
      <c r="Q2202" s="215"/>
      <c r="R2202" s="215"/>
      <c r="S2202" s="215"/>
      <c r="T2202" s="216"/>
      <c r="AT2202" s="217" t="s">
        <v>147</v>
      </c>
      <c r="AU2202" s="217" t="s">
        <v>83</v>
      </c>
      <c r="AV2202" s="13" t="s">
        <v>85</v>
      </c>
      <c r="AW2202" s="13" t="s">
        <v>31</v>
      </c>
      <c r="AX2202" s="13" t="s">
        <v>75</v>
      </c>
      <c r="AY2202" s="217" t="s">
        <v>137</v>
      </c>
    </row>
    <row r="2203" spans="1:65" s="12" customFormat="1">
      <c r="B2203" s="197"/>
      <c r="C2203" s="198"/>
      <c r="D2203" s="192" t="s">
        <v>147</v>
      </c>
      <c r="E2203" s="199" t="s">
        <v>1</v>
      </c>
      <c r="F2203" s="200" t="s">
        <v>1791</v>
      </c>
      <c r="G2203" s="198"/>
      <c r="H2203" s="199" t="s">
        <v>1</v>
      </c>
      <c r="I2203" s="201"/>
      <c r="J2203" s="198"/>
      <c r="K2203" s="198"/>
      <c r="L2203" s="202"/>
      <c r="M2203" s="203"/>
      <c r="N2203" s="204"/>
      <c r="O2203" s="204"/>
      <c r="P2203" s="204"/>
      <c r="Q2203" s="204"/>
      <c r="R2203" s="204"/>
      <c r="S2203" s="204"/>
      <c r="T2203" s="205"/>
      <c r="AT2203" s="206" t="s">
        <v>147</v>
      </c>
      <c r="AU2203" s="206" t="s">
        <v>83</v>
      </c>
      <c r="AV2203" s="12" t="s">
        <v>83</v>
      </c>
      <c r="AW2203" s="12" t="s">
        <v>31</v>
      </c>
      <c r="AX2203" s="12" t="s">
        <v>75</v>
      </c>
      <c r="AY2203" s="206" t="s">
        <v>137</v>
      </c>
    </row>
    <row r="2204" spans="1:65" s="13" customFormat="1">
      <c r="B2204" s="207"/>
      <c r="C2204" s="208"/>
      <c r="D2204" s="192" t="s">
        <v>147</v>
      </c>
      <c r="E2204" s="209" t="s">
        <v>1</v>
      </c>
      <c r="F2204" s="210" t="s">
        <v>85</v>
      </c>
      <c r="G2204" s="208"/>
      <c r="H2204" s="211">
        <v>2</v>
      </c>
      <c r="I2204" s="212"/>
      <c r="J2204" s="208"/>
      <c r="K2204" s="208"/>
      <c r="L2204" s="213"/>
      <c r="M2204" s="214"/>
      <c r="N2204" s="215"/>
      <c r="O2204" s="215"/>
      <c r="P2204" s="215"/>
      <c r="Q2204" s="215"/>
      <c r="R2204" s="215"/>
      <c r="S2204" s="215"/>
      <c r="T2204" s="216"/>
      <c r="AT2204" s="217" t="s">
        <v>147</v>
      </c>
      <c r="AU2204" s="217" t="s">
        <v>83</v>
      </c>
      <c r="AV2204" s="13" t="s">
        <v>85</v>
      </c>
      <c r="AW2204" s="13" t="s">
        <v>31</v>
      </c>
      <c r="AX2204" s="13" t="s">
        <v>75</v>
      </c>
      <c r="AY2204" s="217" t="s">
        <v>137</v>
      </c>
    </row>
    <row r="2205" spans="1:65" s="14" customFormat="1">
      <c r="B2205" s="218"/>
      <c r="C2205" s="219"/>
      <c r="D2205" s="192" t="s">
        <v>147</v>
      </c>
      <c r="E2205" s="220" t="s">
        <v>1</v>
      </c>
      <c r="F2205" s="221" t="s">
        <v>152</v>
      </c>
      <c r="G2205" s="219"/>
      <c r="H2205" s="222">
        <v>6</v>
      </c>
      <c r="I2205" s="223"/>
      <c r="J2205" s="219"/>
      <c r="K2205" s="219"/>
      <c r="L2205" s="224"/>
      <c r="M2205" s="225"/>
      <c r="N2205" s="226"/>
      <c r="O2205" s="226"/>
      <c r="P2205" s="226"/>
      <c r="Q2205" s="226"/>
      <c r="R2205" s="226"/>
      <c r="S2205" s="226"/>
      <c r="T2205" s="227"/>
      <c r="AT2205" s="228" t="s">
        <v>147</v>
      </c>
      <c r="AU2205" s="228" t="s">
        <v>83</v>
      </c>
      <c r="AV2205" s="14" t="s">
        <v>144</v>
      </c>
      <c r="AW2205" s="14" t="s">
        <v>31</v>
      </c>
      <c r="AX2205" s="14" t="s">
        <v>83</v>
      </c>
      <c r="AY2205" s="228" t="s">
        <v>137</v>
      </c>
    </row>
    <row r="2206" spans="1:65" s="2" customFormat="1" ht="24.2" customHeight="1">
      <c r="A2206" s="34"/>
      <c r="B2206" s="35"/>
      <c r="C2206" s="229" t="s">
        <v>3068</v>
      </c>
      <c r="D2206" s="229" t="s">
        <v>678</v>
      </c>
      <c r="E2206" s="230" t="s">
        <v>2320</v>
      </c>
      <c r="F2206" s="231" t="s">
        <v>2321</v>
      </c>
      <c r="G2206" s="232" t="s">
        <v>156</v>
      </c>
      <c r="H2206" s="233">
        <v>6</v>
      </c>
      <c r="I2206" s="234"/>
      <c r="J2206" s="235">
        <f>ROUND(I2206*H2206,2)</f>
        <v>0</v>
      </c>
      <c r="K2206" s="231" t="s">
        <v>142</v>
      </c>
      <c r="L2206" s="39"/>
      <c r="M2206" s="236" t="s">
        <v>1</v>
      </c>
      <c r="N2206" s="237" t="s">
        <v>40</v>
      </c>
      <c r="O2206" s="71"/>
      <c r="P2206" s="188">
        <f>O2206*H2206</f>
        <v>0</v>
      </c>
      <c r="Q2206" s="188">
        <v>0</v>
      </c>
      <c r="R2206" s="188">
        <f>Q2206*H2206</f>
        <v>0</v>
      </c>
      <c r="S2206" s="188">
        <v>0</v>
      </c>
      <c r="T2206" s="189">
        <f>S2206*H2206</f>
        <v>0</v>
      </c>
      <c r="U2206" s="34"/>
      <c r="V2206" s="34"/>
      <c r="W2206" s="34"/>
      <c r="X2206" s="34"/>
      <c r="Y2206" s="34"/>
      <c r="Z2206" s="34"/>
      <c r="AA2206" s="34"/>
      <c r="AB2206" s="34"/>
      <c r="AC2206" s="34"/>
      <c r="AD2206" s="34"/>
      <c r="AE2206" s="34"/>
      <c r="AR2206" s="190" t="s">
        <v>1144</v>
      </c>
      <c r="AT2206" s="190" t="s">
        <v>678</v>
      </c>
      <c r="AU2206" s="190" t="s">
        <v>83</v>
      </c>
      <c r="AY2206" s="17" t="s">
        <v>137</v>
      </c>
      <c r="BE2206" s="191">
        <f>IF(N2206="základní",J2206,0)</f>
        <v>0</v>
      </c>
      <c r="BF2206" s="191">
        <f>IF(N2206="snížená",J2206,0)</f>
        <v>0</v>
      </c>
      <c r="BG2206" s="191">
        <f>IF(N2206="zákl. přenesená",J2206,0)</f>
        <v>0</v>
      </c>
      <c r="BH2206" s="191">
        <f>IF(N2206="sníž. přenesená",J2206,0)</f>
        <v>0</v>
      </c>
      <c r="BI2206" s="191">
        <f>IF(N2206="nulová",J2206,0)</f>
        <v>0</v>
      </c>
      <c r="BJ2206" s="17" t="s">
        <v>83</v>
      </c>
      <c r="BK2206" s="191">
        <f>ROUND(I2206*H2206,2)</f>
        <v>0</v>
      </c>
      <c r="BL2206" s="17" t="s">
        <v>1144</v>
      </c>
      <c r="BM2206" s="190" t="s">
        <v>3069</v>
      </c>
    </row>
    <row r="2207" spans="1:65" s="2" customFormat="1">
      <c r="A2207" s="34"/>
      <c r="B2207" s="35"/>
      <c r="C2207" s="36"/>
      <c r="D2207" s="192" t="s">
        <v>146</v>
      </c>
      <c r="E2207" s="36"/>
      <c r="F2207" s="193" t="s">
        <v>2321</v>
      </c>
      <c r="G2207" s="36"/>
      <c r="H2207" s="36"/>
      <c r="I2207" s="194"/>
      <c r="J2207" s="36"/>
      <c r="K2207" s="36"/>
      <c r="L2207" s="39"/>
      <c r="M2207" s="195"/>
      <c r="N2207" s="196"/>
      <c r="O2207" s="71"/>
      <c r="P2207" s="71"/>
      <c r="Q2207" s="71"/>
      <c r="R2207" s="71"/>
      <c r="S2207" s="71"/>
      <c r="T2207" s="72"/>
      <c r="U2207" s="34"/>
      <c r="V2207" s="34"/>
      <c r="W2207" s="34"/>
      <c r="X2207" s="34"/>
      <c r="Y2207" s="34"/>
      <c r="Z2207" s="34"/>
      <c r="AA2207" s="34"/>
      <c r="AB2207" s="34"/>
      <c r="AC2207" s="34"/>
      <c r="AD2207" s="34"/>
      <c r="AE2207" s="34"/>
      <c r="AT2207" s="17" t="s">
        <v>146</v>
      </c>
      <c r="AU2207" s="17" t="s">
        <v>83</v>
      </c>
    </row>
    <row r="2208" spans="1:65" s="12" customFormat="1">
      <c r="B2208" s="197"/>
      <c r="C2208" s="198"/>
      <c r="D2208" s="192" t="s">
        <v>147</v>
      </c>
      <c r="E2208" s="199" t="s">
        <v>1</v>
      </c>
      <c r="F2208" s="200" t="s">
        <v>3060</v>
      </c>
      <c r="G2208" s="198"/>
      <c r="H2208" s="199" t="s">
        <v>1</v>
      </c>
      <c r="I2208" s="201"/>
      <c r="J2208" s="198"/>
      <c r="K2208" s="198"/>
      <c r="L2208" s="202"/>
      <c r="M2208" s="203"/>
      <c r="N2208" s="204"/>
      <c r="O2208" s="204"/>
      <c r="P2208" s="204"/>
      <c r="Q2208" s="204"/>
      <c r="R2208" s="204"/>
      <c r="S2208" s="204"/>
      <c r="T2208" s="205"/>
      <c r="AT2208" s="206" t="s">
        <v>147</v>
      </c>
      <c r="AU2208" s="206" t="s">
        <v>83</v>
      </c>
      <c r="AV2208" s="12" t="s">
        <v>83</v>
      </c>
      <c r="AW2208" s="12" t="s">
        <v>31</v>
      </c>
      <c r="AX2208" s="12" t="s">
        <v>75</v>
      </c>
      <c r="AY2208" s="206" t="s">
        <v>137</v>
      </c>
    </row>
    <row r="2209" spans="1:65" s="13" customFormat="1">
      <c r="B2209" s="207"/>
      <c r="C2209" s="208"/>
      <c r="D2209" s="192" t="s">
        <v>147</v>
      </c>
      <c r="E2209" s="209" t="s">
        <v>1</v>
      </c>
      <c r="F2209" s="210" t="s">
        <v>85</v>
      </c>
      <c r="G2209" s="208"/>
      <c r="H2209" s="211">
        <v>2</v>
      </c>
      <c r="I2209" s="212"/>
      <c r="J2209" s="208"/>
      <c r="K2209" s="208"/>
      <c r="L2209" s="213"/>
      <c r="M2209" s="214"/>
      <c r="N2209" s="215"/>
      <c r="O2209" s="215"/>
      <c r="P2209" s="215"/>
      <c r="Q2209" s="215"/>
      <c r="R2209" s="215"/>
      <c r="S2209" s="215"/>
      <c r="T2209" s="216"/>
      <c r="AT2209" s="217" t="s">
        <v>147</v>
      </c>
      <c r="AU2209" s="217" t="s">
        <v>83</v>
      </c>
      <c r="AV2209" s="13" t="s">
        <v>85</v>
      </c>
      <c r="AW2209" s="13" t="s">
        <v>31</v>
      </c>
      <c r="AX2209" s="13" t="s">
        <v>75</v>
      </c>
      <c r="AY2209" s="217" t="s">
        <v>137</v>
      </c>
    </row>
    <row r="2210" spans="1:65" s="12" customFormat="1">
      <c r="B2210" s="197"/>
      <c r="C2210" s="198"/>
      <c r="D2210" s="192" t="s">
        <v>147</v>
      </c>
      <c r="E2210" s="199" t="s">
        <v>1</v>
      </c>
      <c r="F2210" s="200" t="s">
        <v>2888</v>
      </c>
      <c r="G2210" s="198"/>
      <c r="H2210" s="199" t="s">
        <v>1</v>
      </c>
      <c r="I2210" s="201"/>
      <c r="J2210" s="198"/>
      <c r="K2210" s="198"/>
      <c r="L2210" s="202"/>
      <c r="M2210" s="203"/>
      <c r="N2210" s="204"/>
      <c r="O2210" s="204"/>
      <c r="P2210" s="204"/>
      <c r="Q2210" s="204"/>
      <c r="R2210" s="204"/>
      <c r="S2210" s="204"/>
      <c r="T2210" s="205"/>
      <c r="AT2210" s="206" t="s">
        <v>147</v>
      </c>
      <c r="AU2210" s="206" t="s">
        <v>83</v>
      </c>
      <c r="AV2210" s="12" t="s">
        <v>83</v>
      </c>
      <c r="AW2210" s="12" t="s">
        <v>31</v>
      </c>
      <c r="AX2210" s="12" t="s">
        <v>75</v>
      </c>
      <c r="AY2210" s="206" t="s">
        <v>137</v>
      </c>
    </row>
    <row r="2211" spans="1:65" s="13" customFormat="1">
      <c r="B2211" s="207"/>
      <c r="C2211" s="208"/>
      <c r="D2211" s="192" t="s">
        <v>147</v>
      </c>
      <c r="E2211" s="209" t="s">
        <v>1</v>
      </c>
      <c r="F2211" s="210" t="s">
        <v>85</v>
      </c>
      <c r="G2211" s="208"/>
      <c r="H2211" s="211">
        <v>2</v>
      </c>
      <c r="I2211" s="212"/>
      <c r="J2211" s="208"/>
      <c r="K2211" s="208"/>
      <c r="L2211" s="213"/>
      <c r="M2211" s="214"/>
      <c r="N2211" s="215"/>
      <c r="O2211" s="215"/>
      <c r="P2211" s="215"/>
      <c r="Q2211" s="215"/>
      <c r="R2211" s="215"/>
      <c r="S2211" s="215"/>
      <c r="T2211" s="216"/>
      <c r="AT2211" s="217" t="s">
        <v>147</v>
      </c>
      <c r="AU2211" s="217" t="s">
        <v>83</v>
      </c>
      <c r="AV2211" s="13" t="s">
        <v>85</v>
      </c>
      <c r="AW2211" s="13" t="s">
        <v>31</v>
      </c>
      <c r="AX2211" s="13" t="s">
        <v>75</v>
      </c>
      <c r="AY2211" s="217" t="s">
        <v>137</v>
      </c>
    </row>
    <row r="2212" spans="1:65" s="12" customFormat="1">
      <c r="B2212" s="197"/>
      <c r="C2212" s="198"/>
      <c r="D2212" s="192" t="s">
        <v>147</v>
      </c>
      <c r="E2212" s="199" t="s">
        <v>1</v>
      </c>
      <c r="F2212" s="200" t="s">
        <v>1791</v>
      </c>
      <c r="G2212" s="198"/>
      <c r="H2212" s="199" t="s">
        <v>1</v>
      </c>
      <c r="I2212" s="201"/>
      <c r="J2212" s="198"/>
      <c r="K2212" s="198"/>
      <c r="L2212" s="202"/>
      <c r="M2212" s="203"/>
      <c r="N2212" s="204"/>
      <c r="O2212" s="204"/>
      <c r="P2212" s="204"/>
      <c r="Q2212" s="204"/>
      <c r="R2212" s="204"/>
      <c r="S2212" s="204"/>
      <c r="T2212" s="205"/>
      <c r="AT2212" s="206" t="s">
        <v>147</v>
      </c>
      <c r="AU2212" s="206" t="s">
        <v>83</v>
      </c>
      <c r="AV2212" s="12" t="s">
        <v>83</v>
      </c>
      <c r="AW2212" s="12" t="s">
        <v>31</v>
      </c>
      <c r="AX2212" s="12" t="s">
        <v>75</v>
      </c>
      <c r="AY2212" s="206" t="s">
        <v>137</v>
      </c>
    </row>
    <row r="2213" spans="1:65" s="13" customFormat="1">
      <c r="B2213" s="207"/>
      <c r="C2213" s="208"/>
      <c r="D2213" s="192" t="s">
        <v>147</v>
      </c>
      <c r="E2213" s="209" t="s">
        <v>1</v>
      </c>
      <c r="F2213" s="210" t="s">
        <v>85</v>
      </c>
      <c r="G2213" s="208"/>
      <c r="H2213" s="211">
        <v>2</v>
      </c>
      <c r="I2213" s="212"/>
      <c r="J2213" s="208"/>
      <c r="K2213" s="208"/>
      <c r="L2213" s="213"/>
      <c r="M2213" s="214"/>
      <c r="N2213" s="215"/>
      <c r="O2213" s="215"/>
      <c r="P2213" s="215"/>
      <c r="Q2213" s="215"/>
      <c r="R2213" s="215"/>
      <c r="S2213" s="215"/>
      <c r="T2213" s="216"/>
      <c r="AT2213" s="217" t="s">
        <v>147</v>
      </c>
      <c r="AU2213" s="217" t="s">
        <v>83</v>
      </c>
      <c r="AV2213" s="13" t="s">
        <v>85</v>
      </c>
      <c r="AW2213" s="13" t="s">
        <v>31</v>
      </c>
      <c r="AX2213" s="13" t="s">
        <v>75</v>
      </c>
      <c r="AY2213" s="217" t="s">
        <v>137</v>
      </c>
    </row>
    <row r="2214" spans="1:65" s="14" customFormat="1">
      <c r="B2214" s="218"/>
      <c r="C2214" s="219"/>
      <c r="D2214" s="192" t="s">
        <v>147</v>
      </c>
      <c r="E2214" s="220" t="s">
        <v>1</v>
      </c>
      <c r="F2214" s="221" t="s">
        <v>152</v>
      </c>
      <c r="G2214" s="219"/>
      <c r="H2214" s="222">
        <v>6</v>
      </c>
      <c r="I2214" s="223"/>
      <c r="J2214" s="219"/>
      <c r="K2214" s="219"/>
      <c r="L2214" s="224"/>
      <c r="M2214" s="225"/>
      <c r="N2214" s="226"/>
      <c r="O2214" s="226"/>
      <c r="P2214" s="226"/>
      <c r="Q2214" s="226"/>
      <c r="R2214" s="226"/>
      <c r="S2214" s="226"/>
      <c r="T2214" s="227"/>
      <c r="AT2214" s="228" t="s">
        <v>147</v>
      </c>
      <c r="AU2214" s="228" t="s">
        <v>83</v>
      </c>
      <c r="AV2214" s="14" t="s">
        <v>144</v>
      </c>
      <c r="AW2214" s="14" t="s">
        <v>31</v>
      </c>
      <c r="AX2214" s="14" t="s">
        <v>83</v>
      </c>
      <c r="AY2214" s="228" t="s">
        <v>137</v>
      </c>
    </row>
    <row r="2215" spans="1:65" s="11" customFormat="1" ht="25.9" customHeight="1">
      <c r="B2215" s="164"/>
      <c r="C2215" s="165"/>
      <c r="D2215" s="166" t="s">
        <v>74</v>
      </c>
      <c r="E2215" s="167" t="s">
        <v>1178</v>
      </c>
      <c r="F2215" s="167" t="s">
        <v>1179</v>
      </c>
      <c r="G2215" s="165"/>
      <c r="H2215" s="165"/>
      <c r="I2215" s="168"/>
      <c r="J2215" s="169">
        <f>BK2215</f>
        <v>0</v>
      </c>
      <c r="K2215" s="165"/>
      <c r="L2215" s="170"/>
      <c r="M2215" s="171"/>
      <c r="N2215" s="172"/>
      <c r="O2215" s="172"/>
      <c r="P2215" s="173">
        <f>SUM(P2216:P2306)</f>
        <v>0</v>
      </c>
      <c r="Q2215" s="172"/>
      <c r="R2215" s="173">
        <f>SUM(R2216:R2306)</f>
        <v>0</v>
      </c>
      <c r="S2215" s="172"/>
      <c r="T2215" s="174">
        <f>SUM(T2216:T2306)</f>
        <v>0</v>
      </c>
      <c r="AR2215" s="175" t="s">
        <v>179</v>
      </c>
      <c r="AT2215" s="176" t="s">
        <v>74</v>
      </c>
      <c r="AU2215" s="176" t="s">
        <v>75</v>
      </c>
      <c r="AY2215" s="175" t="s">
        <v>137</v>
      </c>
      <c r="BK2215" s="177">
        <f>SUM(BK2216:BK2306)</f>
        <v>0</v>
      </c>
    </row>
    <row r="2216" spans="1:65" s="2" customFormat="1" ht="37.9" customHeight="1">
      <c r="A2216" s="34"/>
      <c r="B2216" s="35"/>
      <c r="C2216" s="229" t="s">
        <v>3070</v>
      </c>
      <c r="D2216" s="229" t="s">
        <v>678</v>
      </c>
      <c r="E2216" s="230" t="s">
        <v>1181</v>
      </c>
      <c r="F2216" s="231" t="s">
        <v>1182</v>
      </c>
      <c r="G2216" s="232" t="s">
        <v>608</v>
      </c>
      <c r="H2216" s="233">
        <v>6959.5169999999998</v>
      </c>
      <c r="I2216" s="234"/>
      <c r="J2216" s="235">
        <f>ROUND(I2216*H2216,2)</f>
        <v>0</v>
      </c>
      <c r="K2216" s="231" t="s">
        <v>142</v>
      </c>
      <c r="L2216" s="39"/>
      <c r="M2216" s="236" t="s">
        <v>1</v>
      </c>
      <c r="N2216" s="237" t="s">
        <v>40</v>
      </c>
      <c r="O2216" s="71"/>
      <c r="P2216" s="188">
        <f>O2216*H2216</f>
        <v>0</v>
      </c>
      <c r="Q2216" s="188">
        <v>0</v>
      </c>
      <c r="R2216" s="188">
        <f>Q2216*H2216</f>
        <v>0</v>
      </c>
      <c r="S2216" s="188">
        <v>0</v>
      </c>
      <c r="T2216" s="189">
        <f>S2216*H2216</f>
        <v>0</v>
      </c>
      <c r="U2216" s="34"/>
      <c r="V2216" s="34"/>
      <c r="W2216" s="34"/>
      <c r="X2216" s="34"/>
      <c r="Y2216" s="34"/>
      <c r="Z2216" s="34"/>
      <c r="AA2216" s="34"/>
      <c r="AB2216" s="34"/>
      <c r="AC2216" s="34"/>
      <c r="AD2216" s="34"/>
      <c r="AE2216" s="34"/>
      <c r="AR2216" s="190" t="s">
        <v>1144</v>
      </c>
      <c r="AT2216" s="190" t="s">
        <v>678</v>
      </c>
      <c r="AU2216" s="190" t="s">
        <v>83</v>
      </c>
      <c r="AY2216" s="17" t="s">
        <v>137</v>
      </c>
      <c r="BE2216" s="191">
        <f>IF(N2216="základní",J2216,0)</f>
        <v>0</v>
      </c>
      <c r="BF2216" s="191">
        <f>IF(N2216="snížená",J2216,0)</f>
        <v>0</v>
      </c>
      <c r="BG2216" s="191">
        <f>IF(N2216="zákl. přenesená",J2216,0)</f>
        <v>0</v>
      </c>
      <c r="BH2216" s="191">
        <f>IF(N2216="sníž. přenesená",J2216,0)</f>
        <v>0</v>
      </c>
      <c r="BI2216" s="191">
        <f>IF(N2216="nulová",J2216,0)</f>
        <v>0</v>
      </c>
      <c r="BJ2216" s="17" t="s">
        <v>83</v>
      </c>
      <c r="BK2216" s="191">
        <f>ROUND(I2216*H2216,2)</f>
        <v>0</v>
      </c>
      <c r="BL2216" s="17" t="s">
        <v>1144</v>
      </c>
      <c r="BM2216" s="190" t="s">
        <v>3071</v>
      </c>
    </row>
    <row r="2217" spans="1:65" s="2" customFormat="1" ht="58.5">
      <c r="A2217" s="34"/>
      <c r="B2217" s="35"/>
      <c r="C2217" s="36"/>
      <c r="D2217" s="192" t="s">
        <v>146</v>
      </c>
      <c r="E2217" s="36"/>
      <c r="F2217" s="193" t="s">
        <v>1184</v>
      </c>
      <c r="G2217" s="36"/>
      <c r="H2217" s="36"/>
      <c r="I2217" s="194"/>
      <c r="J2217" s="36"/>
      <c r="K2217" s="36"/>
      <c r="L2217" s="39"/>
      <c r="M2217" s="195"/>
      <c r="N2217" s="196"/>
      <c r="O2217" s="71"/>
      <c r="P2217" s="71"/>
      <c r="Q2217" s="71"/>
      <c r="R2217" s="71"/>
      <c r="S2217" s="71"/>
      <c r="T2217" s="72"/>
      <c r="U2217" s="34"/>
      <c r="V2217" s="34"/>
      <c r="W2217" s="34"/>
      <c r="X2217" s="34"/>
      <c r="Y2217" s="34"/>
      <c r="Z2217" s="34"/>
      <c r="AA2217" s="34"/>
      <c r="AB2217" s="34"/>
      <c r="AC2217" s="34"/>
      <c r="AD2217" s="34"/>
      <c r="AE2217" s="34"/>
      <c r="AT2217" s="17" t="s">
        <v>146</v>
      </c>
      <c r="AU2217" s="17" t="s">
        <v>83</v>
      </c>
    </row>
    <row r="2218" spans="1:65" s="12" customFormat="1">
      <c r="B2218" s="197"/>
      <c r="C2218" s="198"/>
      <c r="D2218" s="192" t="s">
        <v>147</v>
      </c>
      <c r="E2218" s="199" t="s">
        <v>1</v>
      </c>
      <c r="F2218" s="200" t="s">
        <v>1194</v>
      </c>
      <c r="G2218" s="198"/>
      <c r="H2218" s="199" t="s">
        <v>1</v>
      </c>
      <c r="I2218" s="201"/>
      <c r="J2218" s="198"/>
      <c r="K2218" s="198"/>
      <c r="L2218" s="202"/>
      <c r="M2218" s="203"/>
      <c r="N2218" s="204"/>
      <c r="O2218" s="204"/>
      <c r="P2218" s="204"/>
      <c r="Q2218" s="204"/>
      <c r="R2218" s="204"/>
      <c r="S2218" s="204"/>
      <c r="T2218" s="205"/>
      <c r="AT2218" s="206" t="s">
        <v>147</v>
      </c>
      <c r="AU2218" s="206" t="s">
        <v>83</v>
      </c>
      <c r="AV2218" s="12" t="s">
        <v>83</v>
      </c>
      <c r="AW2218" s="12" t="s">
        <v>31</v>
      </c>
      <c r="AX2218" s="12" t="s">
        <v>75</v>
      </c>
      <c r="AY2218" s="206" t="s">
        <v>137</v>
      </c>
    </row>
    <row r="2219" spans="1:65" s="13" customFormat="1">
      <c r="B2219" s="207"/>
      <c r="C2219" s="208"/>
      <c r="D2219" s="192" t="s">
        <v>147</v>
      </c>
      <c r="E2219" s="209" t="s">
        <v>1</v>
      </c>
      <c r="F2219" s="210" t="s">
        <v>3072</v>
      </c>
      <c r="G2219" s="208"/>
      <c r="H2219" s="211">
        <v>183.23500000000001</v>
      </c>
      <c r="I2219" s="212"/>
      <c r="J2219" s="208"/>
      <c r="K2219" s="208"/>
      <c r="L2219" s="213"/>
      <c r="M2219" s="214"/>
      <c r="N2219" s="215"/>
      <c r="O2219" s="215"/>
      <c r="P2219" s="215"/>
      <c r="Q2219" s="215"/>
      <c r="R2219" s="215"/>
      <c r="S2219" s="215"/>
      <c r="T2219" s="216"/>
      <c r="AT2219" s="217" t="s">
        <v>147</v>
      </c>
      <c r="AU2219" s="217" t="s">
        <v>83</v>
      </c>
      <c r="AV2219" s="13" t="s">
        <v>85</v>
      </c>
      <c r="AW2219" s="13" t="s">
        <v>31</v>
      </c>
      <c r="AX2219" s="13" t="s">
        <v>75</v>
      </c>
      <c r="AY2219" s="217" t="s">
        <v>137</v>
      </c>
    </row>
    <row r="2220" spans="1:65" s="12" customFormat="1">
      <c r="B2220" s="197"/>
      <c r="C2220" s="198"/>
      <c r="D2220" s="192" t="s">
        <v>147</v>
      </c>
      <c r="E2220" s="199" t="s">
        <v>1</v>
      </c>
      <c r="F2220" s="200" t="s">
        <v>3073</v>
      </c>
      <c r="G2220" s="198"/>
      <c r="H2220" s="199" t="s">
        <v>1</v>
      </c>
      <c r="I2220" s="201"/>
      <c r="J2220" s="198"/>
      <c r="K2220" s="198"/>
      <c r="L2220" s="202"/>
      <c r="M2220" s="203"/>
      <c r="N2220" s="204"/>
      <c r="O2220" s="204"/>
      <c r="P2220" s="204"/>
      <c r="Q2220" s="204"/>
      <c r="R2220" s="204"/>
      <c r="S2220" s="204"/>
      <c r="T2220" s="205"/>
      <c r="AT2220" s="206" t="s">
        <v>147</v>
      </c>
      <c r="AU2220" s="206" t="s">
        <v>83</v>
      </c>
      <c r="AV2220" s="12" t="s">
        <v>83</v>
      </c>
      <c r="AW2220" s="12" t="s">
        <v>31</v>
      </c>
      <c r="AX2220" s="12" t="s">
        <v>75</v>
      </c>
      <c r="AY2220" s="206" t="s">
        <v>137</v>
      </c>
    </row>
    <row r="2221" spans="1:65" s="13" customFormat="1">
      <c r="B2221" s="207"/>
      <c r="C2221" s="208"/>
      <c r="D2221" s="192" t="s">
        <v>147</v>
      </c>
      <c r="E2221" s="209" t="s">
        <v>1</v>
      </c>
      <c r="F2221" s="210" t="s">
        <v>3074</v>
      </c>
      <c r="G2221" s="208"/>
      <c r="H2221" s="211">
        <v>78.253</v>
      </c>
      <c r="I2221" s="212"/>
      <c r="J2221" s="208"/>
      <c r="K2221" s="208"/>
      <c r="L2221" s="213"/>
      <c r="M2221" s="214"/>
      <c r="N2221" s="215"/>
      <c r="O2221" s="215"/>
      <c r="P2221" s="215"/>
      <c r="Q2221" s="215"/>
      <c r="R2221" s="215"/>
      <c r="S2221" s="215"/>
      <c r="T2221" s="216"/>
      <c r="AT2221" s="217" t="s">
        <v>147</v>
      </c>
      <c r="AU2221" s="217" t="s">
        <v>83</v>
      </c>
      <c r="AV2221" s="13" t="s">
        <v>85</v>
      </c>
      <c r="AW2221" s="13" t="s">
        <v>31</v>
      </c>
      <c r="AX2221" s="13" t="s">
        <v>75</v>
      </c>
      <c r="AY2221" s="217" t="s">
        <v>137</v>
      </c>
    </row>
    <row r="2222" spans="1:65" s="12" customFormat="1">
      <c r="B2222" s="197"/>
      <c r="C2222" s="198"/>
      <c r="D2222" s="192" t="s">
        <v>147</v>
      </c>
      <c r="E2222" s="199" t="s">
        <v>1</v>
      </c>
      <c r="F2222" s="200" t="s">
        <v>3075</v>
      </c>
      <c r="G2222" s="198"/>
      <c r="H2222" s="199" t="s">
        <v>1</v>
      </c>
      <c r="I2222" s="201"/>
      <c r="J2222" s="198"/>
      <c r="K2222" s="198"/>
      <c r="L2222" s="202"/>
      <c r="M2222" s="203"/>
      <c r="N2222" s="204"/>
      <c r="O2222" s="204"/>
      <c r="P2222" s="204"/>
      <c r="Q2222" s="204"/>
      <c r="R2222" s="204"/>
      <c r="S2222" s="204"/>
      <c r="T2222" s="205"/>
      <c r="AT2222" s="206" t="s">
        <v>147</v>
      </c>
      <c r="AU2222" s="206" t="s">
        <v>83</v>
      </c>
      <c r="AV2222" s="12" t="s">
        <v>83</v>
      </c>
      <c r="AW2222" s="12" t="s">
        <v>31</v>
      </c>
      <c r="AX2222" s="12" t="s">
        <v>75</v>
      </c>
      <c r="AY2222" s="206" t="s">
        <v>137</v>
      </c>
    </row>
    <row r="2223" spans="1:65" s="13" customFormat="1">
      <c r="B2223" s="207"/>
      <c r="C2223" s="208"/>
      <c r="D2223" s="192" t="s">
        <v>147</v>
      </c>
      <c r="E2223" s="209" t="s">
        <v>1</v>
      </c>
      <c r="F2223" s="210" t="s">
        <v>3076</v>
      </c>
      <c r="G2223" s="208"/>
      <c r="H2223" s="211">
        <v>3398.346</v>
      </c>
      <c r="I2223" s="212"/>
      <c r="J2223" s="208"/>
      <c r="K2223" s="208"/>
      <c r="L2223" s="213"/>
      <c r="M2223" s="214"/>
      <c r="N2223" s="215"/>
      <c r="O2223" s="215"/>
      <c r="P2223" s="215"/>
      <c r="Q2223" s="215"/>
      <c r="R2223" s="215"/>
      <c r="S2223" s="215"/>
      <c r="T2223" s="216"/>
      <c r="AT2223" s="217" t="s">
        <v>147</v>
      </c>
      <c r="AU2223" s="217" t="s">
        <v>83</v>
      </c>
      <c r="AV2223" s="13" t="s">
        <v>85</v>
      </c>
      <c r="AW2223" s="13" t="s">
        <v>31</v>
      </c>
      <c r="AX2223" s="13" t="s">
        <v>75</v>
      </c>
      <c r="AY2223" s="217" t="s">
        <v>137</v>
      </c>
    </row>
    <row r="2224" spans="1:65" s="12" customFormat="1">
      <c r="B2224" s="197"/>
      <c r="C2224" s="198"/>
      <c r="D2224" s="192" t="s">
        <v>147</v>
      </c>
      <c r="E2224" s="199" t="s">
        <v>1</v>
      </c>
      <c r="F2224" s="200" t="s">
        <v>3077</v>
      </c>
      <c r="G2224" s="198"/>
      <c r="H2224" s="199" t="s">
        <v>1</v>
      </c>
      <c r="I2224" s="201"/>
      <c r="J2224" s="198"/>
      <c r="K2224" s="198"/>
      <c r="L2224" s="202"/>
      <c r="M2224" s="203"/>
      <c r="N2224" s="204"/>
      <c r="O2224" s="204"/>
      <c r="P2224" s="204"/>
      <c r="Q2224" s="204"/>
      <c r="R2224" s="204"/>
      <c r="S2224" s="204"/>
      <c r="T2224" s="205"/>
      <c r="AT2224" s="206" t="s">
        <v>147</v>
      </c>
      <c r="AU2224" s="206" t="s">
        <v>83</v>
      </c>
      <c r="AV2224" s="12" t="s">
        <v>83</v>
      </c>
      <c r="AW2224" s="12" t="s">
        <v>31</v>
      </c>
      <c r="AX2224" s="12" t="s">
        <v>75</v>
      </c>
      <c r="AY2224" s="206" t="s">
        <v>137</v>
      </c>
    </row>
    <row r="2225" spans="1:65" s="13" customFormat="1">
      <c r="B2225" s="207"/>
      <c r="C2225" s="208"/>
      <c r="D2225" s="192" t="s">
        <v>147</v>
      </c>
      <c r="E2225" s="209" t="s">
        <v>1</v>
      </c>
      <c r="F2225" s="210" t="s">
        <v>3078</v>
      </c>
      <c r="G2225" s="208"/>
      <c r="H2225" s="211">
        <v>3298.3519999999999</v>
      </c>
      <c r="I2225" s="212"/>
      <c r="J2225" s="208"/>
      <c r="K2225" s="208"/>
      <c r="L2225" s="213"/>
      <c r="M2225" s="214"/>
      <c r="N2225" s="215"/>
      <c r="O2225" s="215"/>
      <c r="P2225" s="215"/>
      <c r="Q2225" s="215"/>
      <c r="R2225" s="215"/>
      <c r="S2225" s="215"/>
      <c r="T2225" s="216"/>
      <c r="AT2225" s="217" t="s">
        <v>147</v>
      </c>
      <c r="AU2225" s="217" t="s">
        <v>83</v>
      </c>
      <c r="AV2225" s="13" t="s">
        <v>85</v>
      </c>
      <c r="AW2225" s="13" t="s">
        <v>31</v>
      </c>
      <c r="AX2225" s="13" t="s">
        <v>75</v>
      </c>
      <c r="AY2225" s="217" t="s">
        <v>137</v>
      </c>
    </row>
    <row r="2226" spans="1:65" s="12" customFormat="1">
      <c r="B2226" s="197"/>
      <c r="C2226" s="198"/>
      <c r="D2226" s="192" t="s">
        <v>147</v>
      </c>
      <c r="E2226" s="199" t="s">
        <v>1</v>
      </c>
      <c r="F2226" s="200" t="s">
        <v>1810</v>
      </c>
      <c r="G2226" s="198"/>
      <c r="H2226" s="199" t="s">
        <v>1</v>
      </c>
      <c r="I2226" s="201"/>
      <c r="J2226" s="198"/>
      <c r="K2226" s="198"/>
      <c r="L2226" s="202"/>
      <c r="M2226" s="203"/>
      <c r="N2226" s="204"/>
      <c r="O2226" s="204"/>
      <c r="P2226" s="204"/>
      <c r="Q2226" s="204"/>
      <c r="R2226" s="204"/>
      <c r="S2226" s="204"/>
      <c r="T2226" s="205"/>
      <c r="AT2226" s="206" t="s">
        <v>147</v>
      </c>
      <c r="AU2226" s="206" t="s">
        <v>83</v>
      </c>
      <c r="AV2226" s="12" t="s">
        <v>83</v>
      </c>
      <c r="AW2226" s="12" t="s">
        <v>31</v>
      </c>
      <c r="AX2226" s="12" t="s">
        <v>75</v>
      </c>
      <c r="AY2226" s="206" t="s">
        <v>137</v>
      </c>
    </row>
    <row r="2227" spans="1:65" s="13" customFormat="1">
      <c r="B2227" s="207"/>
      <c r="C2227" s="208"/>
      <c r="D2227" s="192" t="s">
        <v>147</v>
      </c>
      <c r="E2227" s="209" t="s">
        <v>1</v>
      </c>
      <c r="F2227" s="210" t="s">
        <v>3079</v>
      </c>
      <c r="G2227" s="208"/>
      <c r="H2227" s="211">
        <v>0.10100000000000001</v>
      </c>
      <c r="I2227" s="212"/>
      <c r="J2227" s="208"/>
      <c r="K2227" s="208"/>
      <c r="L2227" s="213"/>
      <c r="M2227" s="214"/>
      <c r="N2227" s="215"/>
      <c r="O2227" s="215"/>
      <c r="P2227" s="215"/>
      <c r="Q2227" s="215"/>
      <c r="R2227" s="215"/>
      <c r="S2227" s="215"/>
      <c r="T2227" s="216"/>
      <c r="AT2227" s="217" t="s">
        <v>147</v>
      </c>
      <c r="AU2227" s="217" t="s">
        <v>83</v>
      </c>
      <c r="AV2227" s="13" t="s">
        <v>85</v>
      </c>
      <c r="AW2227" s="13" t="s">
        <v>31</v>
      </c>
      <c r="AX2227" s="13" t="s">
        <v>75</v>
      </c>
      <c r="AY2227" s="217" t="s">
        <v>137</v>
      </c>
    </row>
    <row r="2228" spans="1:65" s="12" customFormat="1">
      <c r="B2228" s="197"/>
      <c r="C2228" s="198"/>
      <c r="D2228" s="192" t="s">
        <v>147</v>
      </c>
      <c r="E2228" s="199" t="s">
        <v>1</v>
      </c>
      <c r="F2228" s="200" t="s">
        <v>3080</v>
      </c>
      <c r="G2228" s="198"/>
      <c r="H2228" s="199" t="s">
        <v>1</v>
      </c>
      <c r="I2228" s="201"/>
      <c r="J2228" s="198"/>
      <c r="K2228" s="198"/>
      <c r="L2228" s="202"/>
      <c r="M2228" s="203"/>
      <c r="N2228" s="204"/>
      <c r="O2228" s="204"/>
      <c r="P2228" s="204"/>
      <c r="Q2228" s="204"/>
      <c r="R2228" s="204"/>
      <c r="S2228" s="204"/>
      <c r="T2228" s="205"/>
      <c r="AT2228" s="206" t="s">
        <v>147</v>
      </c>
      <c r="AU2228" s="206" t="s">
        <v>83</v>
      </c>
      <c r="AV2228" s="12" t="s">
        <v>83</v>
      </c>
      <c r="AW2228" s="12" t="s">
        <v>31</v>
      </c>
      <c r="AX2228" s="12" t="s">
        <v>75</v>
      </c>
      <c r="AY2228" s="206" t="s">
        <v>137</v>
      </c>
    </row>
    <row r="2229" spans="1:65" s="13" customFormat="1">
      <c r="B2229" s="207"/>
      <c r="C2229" s="208"/>
      <c r="D2229" s="192" t="s">
        <v>147</v>
      </c>
      <c r="E2229" s="209" t="s">
        <v>1</v>
      </c>
      <c r="F2229" s="210" t="s">
        <v>3081</v>
      </c>
      <c r="G2229" s="208"/>
      <c r="H2229" s="211">
        <v>0.54200000000000004</v>
      </c>
      <c r="I2229" s="212"/>
      <c r="J2229" s="208"/>
      <c r="K2229" s="208"/>
      <c r="L2229" s="213"/>
      <c r="M2229" s="214"/>
      <c r="N2229" s="215"/>
      <c r="O2229" s="215"/>
      <c r="P2229" s="215"/>
      <c r="Q2229" s="215"/>
      <c r="R2229" s="215"/>
      <c r="S2229" s="215"/>
      <c r="T2229" s="216"/>
      <c r="AT2229" s="217" t="s">
        <v>147</v>
      </c>
      <c r="AU2229" s="217" t="s">
        <v>83</v>
      </c>
      <c r="AV2229" s="13" t="s">
        <v>85</v>
      </c>
      <c r="AW2229" s="13" t="s">
        <v>31</v>
      </c>
      <c r="AX2229" s="13" t="s">
        <v>75</v>
      </c>
      <c r="AY2229" s="217" t="s">
        <v>137</v>
      </c>
    </row>
    <row r="2230" spans="1:65" s="12" customFormat="1">
      <c r="B2230" s="197"/>
      <c r="C2230" s="198"/>
      <c r="D2230" s="192" t="s">
        <v>147</v>
      </c>
      <c r="E2230" s="199" t="s">
        <v>1</v>
      </c>
      <c r="F2230" s="200" t="s">
        <v>3082</v>
      </c>
      <c r="G2230" s="198"/>
      <c r="H2230" s="199" t="s">
        <v>1</v>
      </c>
      <c r="I2230" s="201"/>
      <c r="J2230" s="198"/>
      <c r="K2230" s="198"/>
      <c r="L2230" s="202"/>
      <c r="M2230" s="203"/>
      <c r="N2230" s="204"/>
      <c r="O2230" s="204"/>
      <c r="P2230" s="204"/>
      <c r="Q2230" s="204"/>
      <c r="R2230" s="204"/>
      <c r="S2230" s="204"/>
      <c r="T2230" s="205"/>
      <c r="AT2230" s="206" t="s">
        <v>147</v>
      </c>
      <c r="AU2230" s="206" t="s">
        <v>83</v>
      </c>
      <c r="AV2230" s="12" t="s">
        <v>83</v>
      </c>
      <c r="AW2230" s="12" t="s">
        <v>31</v>
      </c>
      <c r="AX2230" s="12" t="s">
        <v>75</v>
      </c>
      <c r="AY2230" s="206" t="s">
        <v>137</v>
      </c>
    </row>
    <row r="2231" spans="1:65" s="13" customFormat="1">
      <c r="B2231" s="207"/>
      <c r="C2231" s="208"/>
      <c r="D2231" s="192" t="s">
        <v>147</v>
      </c>
      <c r="E2231" s="209" t="s">
        <v>1</v>
      </c>
      <c r="F2231" s="210" t="s">
        <v>3083</v>
      </c>
      <c r="G2231" s="208"/>
      <c r="H2231" s="211">
        <v>0.373</v>
      </c>
      <c r="I2231" s="212"/>
      <c r="J2231" s="208"/>
      <c r="K2231" s="208"/>
      <c r="L2231" s="213"/>
      <c r="M2231" s="214"/>
      <c r="N2231" s="215"/>
      <c r="O2231" s="215"/>
      <c r="P2231" s="215"/>
      <c r="Q2231" s="215"/>
      <c r="R2231" s="215"/>
      <c r="S2231" s="215"/>
      <c r="T2231" s="216"/>
      <c r="AT2231" s="217" t="s">
        <v>147</v>
      </c>
      <c r="AU2231" s="217" t="s">
        <v>83</v>
      </c>
      <c r="AV2231" s="13" t="s">
        <v>85</v>
      </c>
      <c r="AW2231" s="13" t="s">
        <v>31</v>
      </c>
      <c r="AX2231" s="13" t="s">
        <v>75</v>
      </c>
      <c r="AY2231" s="217" t="s">
        <v>137</v>
      </c>
    </row>
    <row r="2232" spans="1:65" s="12" customFormat="1">
      <c r="B2232" s="197"/>
      <c r="C2232" s="198"/>
      <c r="D2232" s="192" t="s">
        <v>147</v>
      </c>
      <c r="E2232" s="199" t="s">
        <v>1</v>
      </c>
      <c r="F2232" s="200" t="s">
        <v>1815</v>
      </c>
      <c r="G2232" s="198"/>
      <c r="H2232" s="199" t="s">
        <v>1</v>
      </c>
      <c r="I2232" s="201"/>
      <c r="J2232" s="198"/>
      <c r="K2232" s="198"/>
      <c r="L2232" s="202"/>
      <c r="M2232" s="203"/>
      <c r="N2232" s="204"/>
      <c r="O2232" s="204"/>
      <c r="P2232" s="204"/>
      <c r="Q2232" s="204"/>
      <c r="R2232" s="204"/>
      <c r="S2232" s="204"/>
      <c r="T2232" s="205"/>
      <c r="AT2232" s="206" t="s">
        <v>147</v>
      </c>
      <c r="AU2232" s="206" t="s">
        <v>83</v>
      </c>
      <c r="AV2232" s="12" t="s">
        <v>83</v>
      </c>
      <c r="AW2232" s="12" t="s">
        <v>31</v>
      </c>
      <c r="AX2232" s="12" t="s">
        <v>75</v>
      </c>
      <c r="AY2232" s="206" t="s">
        <v>137</v>
      </c>
    </row>
    <row r="2233" spans="1:65" s="13" customFormat="1">
      <c r="B2233" s="207"/>
      <c r="C2233" s="208"/>
      <c r="D2233" s="192" t="s">
        <v>147</v>
      </c>
      <c r="E2233" s="209" t="s">
        <v>1</v>
      </c>
      <c r="F2233" s="210" t="s">
        <v>3084</v>
      </c>
      <c r="G2233" s="208"/>
      <c r="H2233" s="211">
        <v>0.315</v>
      </c>
      <c r="I2233" s="212"/>
      <c r="J2233" s="208"/>
      <c r="K2233" s="208"/>
      <c r="L2233" s="213"/>
      <c r="M2233" s="214"/>
      <c r="N2233" s="215"/>
      <c r="O2233" s="215"/>
      <c r="P2233" s="215"/>
      <c r="Q2233" s="215"/>
      <c r="R2233" s="215"/>
      <c r="S2233" s="215"/>
      <c r="T2233" s="216"/>
      <c r="AT2233" s="217" t="s">
        <v>147</v>
      </c>
      <c r="AU2233" s="217" t="s">
        <v>83</v>
      </c>
      <c r="AV2233" s="13" t="s">
        <v>85</v>
      </c>
      <c r="AW2233" s="13" t="s">
        <v>31</v>
      </c>
      <c r="AX2233" s="13" t="s">
        <v>75</v>
      </c>
      <c r="AY2233" s="217" t="s">
        <v>137</v>
      </c>
    </row>
    <row r="2234" spans="1:65" s="14" customFormat="1">
      <c r="B2234" s="218"/>
      <c r="C2234" s="219"/>
      <c r="D2234" s="192" t="s">
        <v>147</v>
      </c>
      <c r="E2234" s="220" t="s">
        <v>1</v>
      </c>
      <c r="F2234" s="221" t="s">
        <v>152</v>
      </c>
      <c r="G2234" s="219"/>
      <c r="H2234" s="222">
        <v>6959.5169999999998</v>
      </c>
      <c r="I2234" s="223"/>
      <c r="J2234" s="219"/>
      <c r="K2234" s="219"/>
      <c r="L2234" s="224"/>
      <c r="M2234" s="225"/>
      <c r="N2234" s="226"/>
      <c r="O2234" s="226"/>
      <c r="P2234" s="226"/>
      <c r="Q2234" s="226"/>
      <c r="R2234" s="226"/>
      <c r="S2234" s="226"/>
      <c r="T2234" s="227"/>
      <c r="AT2234" s="228" t="s">
        <v>147</v>
      </c>
      <c r="AU2234" s="228" t="s">
        <v>83</v>
      </c>
      <c r="AV2234" s="14" t="s">
        <v>144</v>
      </c>
      <c r="AW2234" s="14" t="s">
        <v>31</v>
      </c>
      <c r="AX2234" s="14" t="s">
        <v>83</v>
      </c>
      <c r="AY2234" s="228" t="s">
        <v>137</v>
      </c>
    </row>
    <row r="2235" spans="1:65" s="2" customFormat="1" ht="37.9" customHeight="1">
      <c r="A2235" s="34"/>
      <c r="B2235" s="35"/>
      <c r="C2235" s="229" t="s">
        <v>3085</v>
      </c>
      <c r="D2235" s="229" t="s">
        <v>678</v>
      </c>
      <c r="E2235" s="230" t="s">
        <v>1203</v>
      </c>
      <c r="F2235" s="231" t="s">
        <v>1204</v>
      </c>
      <c r="G2235" s="232" t="s">
        <v>608</v>
      </c>
      <c r="H2235" s="233">
        <v>3302.143</v>
      </c>
      <c r="I2235" s="234"/>
      <c r="J2235" s="235">
        <f>ROUND(I2235*H2235,2)</f>
        <v>0</v>
      </c>
      <c r="K2235" s="231" t="s">
        <v>142</v>
      </c>
      <c r="L2235" s="39"/>
      <c r="M2235" s="236" t="s">
        <v>1</v>
      </c>
      <c r="N2235" s="237" t="s">
        <v>40</v>
      </c>
      <c r="O2235" s="71"/>
      <c r="P2235" s="188">
        <f>O2235*H2235</f>
        <v>0</v>
      </c>
      <c r="Q2235" s="188">
        <v>0</v>
      </c>
      <c r="R2235" s="188">
        <f>Q2235*H2235</f>
        <v>0</v>
      </c>
      <c r="S2235" s="188">
        <v>0</v>
      </c>
      <c r="T2235" s="189">
        <f>S2235*H2235</f>
        <v>0</v>
      </c>
      <c r="U2235" s="34"/>
      <c r="V2235" s="34"/>
      <c r="W2235" s="34"/>
      <c r="X2235" s="34"/>
      <c r="Y2235" s="34"/>
      <c r="Z2235" s="34"/>
      <c r="AA2235" s="34"/>
      <c r="AB2235" s="34"/>
      <c r="AC2235" s="34"/>
      <c r="AD2235" s="34"/>
      <c r="AE2235" s="34"/>
      <c r="AR2235" s="190" t="s">
        <v>1144</v>
      </c>
      <c r="AT2235" s="190" t="s">
        <v>678</v>
      </c>
      <c r="AU2235" s="190" t="s">
        <v>83</v>
      </c>
      <c r="AY2235" s="17" t="s">
        <v>137</v>
      </c>
      <c r="BE2235" s="191">
        <f>IF(N2235="základní",J2235,0)</f>
        <v>0</v>
      </c>
      <c r="BF2235" s="191">
        <f>IF(N2235="snížená",J2235,0)</f>
        <v>0</v>
      </c>
      <c r="BG2235" s="191">
        <f>IF(N2235="zákl. přenesená",J2235,0)</f>
        <v>0</v>
      </c>
      <c r="BH2235" s="191">
        <f>IF(N2235="sníž. přenesená",J2235,0)</f>
        <v>0</v>
      </c>
      <c r="BI2235" s="191">
        <f>IF(N2235="nulová",J2235,0)</f>
        <v>0</v>
      </c>
      <c r="BJ2235" s="17" t="s">
        <v>83</v>
      </c>
      <c r="BK2235" s="191">
        <f>ROUND(I2235*H2235,2)</f>
        <v>0</v>
      </c>
      <c r="BL2235" s="17" t="s">
        <v>1144</v>
      </c>
      <c r="BM2235" s="190" t="s">
        <v>3086</v>
      </c>
    </row>
    <row r="2236" spans="1:65" s="2" customFormat="1" ht="58.5">
      <c r="A2236" s="34"/>
      <c r="B2236" s="35"/>
      <c r="C2236" s="36"/>
      <c r="D2236" s="192" t="s">
        <v>146</v>
      </c>
      <c r="E2236" s="36"/>
      <c r="F2236" s="193" t="s">
        <v>1206</v>
      </c>
      <c r="G2236" s="36"/>
      <c r="H2236" s="36"/>
      <c r="I2236" s="194"/>
      <c r="J2236" s="36"/>
      <c r="K2236" s="36"/>
      <c r="L2236" s="39"/>
      <c r="M2236" s="195"/>
      <c r="N2236" s="196"/>
      <c r="O2236" s="71"/>
      <c r="P2236" s="71"/>
      <c r="Q2236" s="71"/>
      <c r="R2236" s="71"/>
      <c r="S2236" s="71"/>
      <c r="T2236" s="72"/>
      <c r="U2236" s="34"/>
      <c r="V2236" s="34"/>
      <c r="W2236" s="34"/>
      <c r="X2236" s="34"/>
      <c r="Y2236" s="34"/>
      <c r="Z2236" s="34"/>
      <c r="AA2236" s="34"/>
      <c r="AB2236" s="34"/>
      <c r="AC2236" s="34"/>
      <c r="AD2236" s="34"/>
      <c r="AE2236" s="34"/>
      <c r="AT2236" s="17" t="s">
        <v>146</v>
      </c>
      <c r="AU2236" s="17" t="s">
        <v>83</v>
      </c>
    </row>
    <row r="2237" spans="1:65" s="12" customFormat="1">
      <c r="B2237" s="197"/>
      <c r="C2237" s="198"/>
      <c r="D2237" s="192" t="s">
        <v>147</v>
      </c>
      <c r="E2237" s="199" t="s">
        <v>1</v>
      </c>
      <c r="F2237" s="200" t="s">
        <v>3077</v>
      </c>
      <c r="G2237" s="198"/>
      <c r="H2237" s="199" t="s">
        <v>1</v>
      </c>
      <c r="I2237" s="201"/>
      <c r="J2237" s="198"/>
      <c r="K2237" s="198"/>
      <c r="L2237" s="202"/>
      <c r="M2237" s="203"/>
      <c r="N2237" s="204"/>
      <c r="O2237" s="204"/>
      <c r="P2237" s="204"/>
      <c r="Q2237" s="204"/>
      <c r="R2237" s="204"/>
      <c r="S2237" s="204"/>
      <c r="T2237" s="205"/>
      <c r="AT2237" s="206" t="s">
        <v>147</v>
      </c>
      <c r="AU2237" s="206" t="s">
        <v>83</v>
      </c>
      <c r="AV2237" s="12" t="s">
        <v>83</v>
      </c>
      <c r="AW2237" s="12" t="s">
        <v>31</v>
      </c>
      <c r="AX2237" s="12" t="s">
        <v>75</v>
      </c>
      <c r="AY2237" s="206" t="s">
        <v>137</v>
      </c>
    </row>
    <row r="2238" spans="1:65" s="13" customFormat="1">
      <c r="B2238" s="207"/>
      <c r="C2238" s="208"/>
      <c r="D2238" s="192" t="s">
        <v>147</v>
      </c>
      <c r="E2238" s="209" t="s">
        <v>1</v>
      </c>
      <c r="F2238" s="210" t="s">
        <v>3078</v>
      </c>
      <c r="G2238" s="208"/>
      <c r="H2238" s="211">
        <v>3298.3519999999999</v>
      </c>
      <c r="I2238" s="212"/>
      <c r="J2238" s="208"/>
      <c r="K2238" s="208"/>
      <c r="L2238" s="213"/>
      <c r="M2238" s="214"/>
      <c r="N2238" s="215"/>
      <c r="O2238" s="215"/>
      <c r="P2238" s="215"/>
      <c r="Q2238" s="215"/>
      <c r="R2238" s="215"/>
      <c r="S2238" s="215"/>
      <c r="T2238" s="216"/>
      <c r="AT2238" s="217" t="s">
        <v>147</v>
      </c>
      <c r="AU2238" s="217" t="s">
        <v>83</v>
      </c>
      <c r="AV2238" s="13" t="s">
        <v>85</v>
      </c>
      <c r="AW2238" s="13" t="s">
        <v>31</v>
      </c>
      <c r="AX2238" s="13" t="s">
        <v>75</v>
      </c>
      <c r="AY2238" s="217" t="s">
        <v>137</v>
      </c>
    </row>
    <row r="2239" spans="1:65" s="12" customFormat="1">
      <c r="B2239" s="197"/>
      <c r="C2239" s="198"/>
      <c r="D2239" s="192" t="s">
        <v>147</v>
      </c>
      <c r="E2239" s="199" t="s">
        <v>1</v>
      </c>
      <c r="F2239" s="200" t="s">
        <v>1810</v>
      </c>
      <c r="G2239" s="198"/>
      <c r="H2239" s="199" t="s">
        <v>1</v>
      </c>
      <c r="I2239" s="201"/>
      <c r="J2239" s="198"/>
      <c r="K2239" s="198"/>
      <c r="L2239" s="202"/>
      <c r="M2239" s="203"/>
      <c r="N2239" s="204"/>
      <c r="O2239" s="204"/>
      <c r="P2239" s="204"/>
      <c r="Q2239" s="204"/>
      <c r="R2239" s="204"/>
      <c r="S2239" s="204"/>
      <c r="T2239" s="205"/>
      <c r="AT2239" s="206" t="s">
        <v>147</v>
      </c>
      <c r="AU2239" s="206" t="s">
        <v>83</v>
      </c>
      <c r="AV2239" s="12" t="s">
        <v>83</v>
      </c>
      <c r="AW2239" s="12" t="s">
        <v>31</v>
      </c>
      <c r="AX2239" s="12" t="s">
        <v>75</v>
      </c>
      <c r="AY2239" s="206" t="s">
        <v>137</v>
      </c>
    </row>
    <row r="2240" spans="1:65" s="13" customFormat="1">
      <c r="B2240" s="207"/>
      <c r="C2240" s="208"/>
      <c r="D2240" s="192" t="s">
        <v>147</v>
      </c>
      <c r="E2240" s="209" t="s">
        <v>1</v>
      </c>
      <c r="F2240" s="210" t="s">
        <v>3079</v>
      </c>
      <c r="G2240" s="208"/>
      <c r="H2240" s="211">
        <v>0.10100000000000001</v>
      </c>
      <c r="I2240" s="212"/>
      <c r="J2240" s="208"/>
      <c r="K2240" s="208"/>
      <c r="L2240" s="213"/>
      <c r="M2240" s="214"/>
      <c r="N2240" s="215"/>
      <c r="O2240" s="215"/>
      <c r="P2240" s="215"/>
      <c r="Q2240" s="215"/>
      <c r="R2240" s="215"/>
      <c r="S2240" s="215"/>
      <c r="T2240" s="216"/>
      <c r="AT2240" s="217" t="s">
        <v>147</v>
      </c>
      <c r="AU2240" s="217" t="s">
        <v>83</v>
      </c>
      <c r="AV2240" s="13" t="s">
        <v>85</v>
      </c>
      <c r="AW2240" s="13" t="s">
        <v>31</v>
      </c>
      <c r="AX2240" s="13" t="s">
        <v>75</v>
      </c>
      <c r="AY2240" s="217" t="s">
        <v>137</v>
      </c>
    </row>
    <row r="2241" spans="1:65" s="12" customFormat="1">
      <c r="B2241" s="197"/>
      <c r="C2241" s="198"/>
      <c r="D2241" s="192" t="s">
        <v>147</v>
      </c>
      <c r="E2241" s="199" t="s">
        <v>1</v>
      </c>
      <c r="F2241" s="200" t="s">
        <v>3080</v>
      </c>
      <c r="G2241" s="198"/>
      <c r="H2241" s="199" t="s">
        <v>1</v>
      </c>
      <c r="I2241" s="201"/>
      <c r="J2241" s="198"/>
      <c r="K2241" s="198"/>
      <c r="L2241" s="202"/>
      <c r="M2241" s="203"/>
      <c r="N2241" s="204"/>
      <c r="O2241" s="204"/>
      <c r="P2241" s="204"/>
      <c r="Q2241" s="204"/>
      <c r="R2241" s="204"/>
      <c r="S2241" s="204"/>
      <c r="T2241" s="205"/>
      <c r="AT2241" s="206" t="s">
        <v>147</v>
      </c>
      <c r="AU2241" s="206" t="s">
        <v>83</v>
      </c>
      <c r="AV2241" s="12" t="s">
        <v>83</v>
      </c>
      <c r="AW2241" s="12" t="s">
        <v>31</v>
      </c>
      <c r="AX2241" s="12" t="s">
        <v>75</v>
      </c>
      <c r="AY2241" s="206" t="s">
        <v>137</v>
      </c>
    </row>
    <row r="2242" spans="1:65" s="13" customFormat="1">
      <c r="B2242" s="207"/>
      <c r="C2242" s="208"/>
      <c r="D2242" s="192" t="s">
        <v>147</v>
      </c>
      <c r="E2242" s="209" t="s">
        <v>1</v>
      </c>
      <c r="F2242" s="210" t="s">
        <v>3087</v>
      </c>
      <c r="G2242" s="208"/>
      <c r="H2242" s="211">
        <v>1.6259999999999999</v>
      </c>
      <c r="I2242" s="212"/>
      <c r="J2242" s="208"/>
      <c r="K2242" s="208"/>
      <c r="L2242" s="213"/>
      <c r="M2242" s="214"/>
      <c r="N2242" s="215"/>
      <c r="O2242" s="215"/>
      <c r="P2242" s="215"/>
      <c r="Q2242" s="215"/>
      <c r="R2242" s="215"/>
      <c r="S2242" s="215"/>
      <c r="T2242" s="216"/>
      <c r="AT2242" s="217" t="s">
        <v>147</v>
      </c>
      <c r="AU2242" s="217" t="s">
        <v>83</v>
      </c>
      <c r="AV2242" s="13" t="s">
        <v>85</v>
      </c>
      <c r="AW2242" s="13" t="s">
        <v>31</v>
      </c>
      <c r="AX2242" s="13" t="s">
        <v>75</v>
      </c>
      <c r="AY2242" s="217" t="s">
        <v>137</v>
      </c>
    </row>
    <row r="2243" spans="1:65" s="12" customFormat="1">
      <c r="B2243" s="197"/>
      <c r="C2243" s="198"/>
      <c r="D2243" s="192" t="s">
        <v>147</v>
      </c>
      <c r="E2243" s="199" t="s">
        <v>1</v>
      </c>
      <c r="F2243" s="200" t="s">
        <v>3082</v>
      </c>
      <c r="G2243" s="198"/>
      <c r="H2243" s="199" t="s">
        <v>1</v>
      </c>
      <c r="I2243" s="201"/>
      <c r="J2243" s="198"/>
      <c r="K2243" s="198"/>
      <c r="L2243" s="202"/>
      <c r="M2243" s="203"/>
      <c r="N2243" s="204"/>
      <c r="O2243" s="204"/>
      <c r="P2243" s="204"/>
      <c r="Q2243" s="204"/>
      <c r="R2243" s="204"/>
      <c r="S2243" s="204"/>
      <c r="T2243" s="205"/>
      <c r="AT2243" s="206" t="s">
        <v>147</v>
      </c>
      <c r="AU2243" s="206" t="s">
        <v>83</v>
      </c>
      <c r="AV2243" s="12" t="s">
        <v>83</v>
      </c>
      <c r="AW2243" s="12" t="s">
        <v>31</v>
      </c>
      <c r="AX2243" s="12" t="s">
        <v>75</v>
      </c>
      <c r="AY2243" s="206" t="s">
        <v>137</v>
      </c>
    </row>
    <row r="2244" spans="1:65" s="13" customFormat="1">
      <c r="B2244" s="207"/>
      <c r="C2244" s="208"/>
      <c r="D2244" s="192" t="s">
        <v>147</v>
      </c>
      <c r="E2244" s="209" t="s">
        <v>1</v>
      </c>
      <c r="F2244" s="210" t="s">
        <v>3088</v>
      </c>
      <c r="G2244" s="208"/>
      <c r="H2244" s="211">
        <v>1.119</v>
      </c>
      <c r="I2244" s="212"/>
      <c r="J2244" s="208"/>
      <c r="K2244" s="208"/>
      <c r="L2244" s="213"/>
      <c r="M2244" s="214"/>
      <c r="N2244" s="215"/>
      <c r="O2244" s="215"/>
      <c r="P2244" s="215"/>
      <c r="Q2244" s="215"/>
      <c r="R2244" s="215"/>
      <c r="S2244" s="215"/>
      <c r="T2244" s="216"/>
      <c r="AT2244" s="217" t="s">
        <v>147</v>
      </c>
      <c r="AU2244" s="217" t="s">
        <v>83</v>
      </c>
      <c r="AV2244" s="13" t="s">
        <v>85</v>
      </c>
      <c r="AW2244" s="13" t="s">
        <v>31</v>
      </c>
      <c r="AX2244" s="13" t="s">
        <v>75</v>
      </c>
      <c r="AY2244" s="217" t="s">
        <v>137</v>
      </c>
    </row>
    <row r="2245" spans="1:65" s="12" customFormat="1">
      <c r="B2245" s="197"/>
      <c r="C2245" s="198"/>
      <c r="D2245" s="192" t="s">
        <v>147</v>
      </c>
      <c r="E2245" s="199" t="s">
        <v>1</v>
      </c>
      <c r="F2245" s="200" t="s">
        <v>1815</v>
      </c>
      <c r="G2245" s="198"/>
      <c r="H2245" s="199" t="s">
        <v>1</v>
      </c>
      <c r="I2245" s="201"/>
      <c r="J2245" s="198"/>
      <c r="K2245" s="198"/>
      <c r="L2245" s="202"/>
      <c r="M2245" s="203"/>
      <c r="N2245" s="204"/>
      <c r="O2245" s="204"/>
      <c r="P2245" s="204"/>
      <c r="Q2245" s="204"/>
      <c r="R2245" s="204"/>
      <c r="S2245" s="204"/>
      <c r="T2245" s="205"/>
      <c r="AT2245" s="206" t="s">
        <v>147</v>
      </c>
      <c r="AU2245" s="206" t="s">
        <v>83</v>
      </c>
      <c r="AV2245" s="12" t="s">
        <v>83</v>
      </c>
      <c r="AW2245" s="12" t="s">
        <v>31</v>
      </c>
      <c r="AX2245" s="12" t="s">
        <v>75</v>
      </c>
      <c r="AY2245" s="206" t="s">
        <v>137</v>
      </c>
    </row>
    <row r="2246" spans="1:65" s="13" customFormat="1">
      <c r="B2246" s="207"/>
      <c r="C2246" s="208"/>
      <c r="D2246" s="192" t="s">
        <v>147</v>
      </c>
      <c r="E2246" s="209" t="s">
        <v>1</v>
      </c>
      <c r="F2246" s="210" t="s">
        <v>3089</v>
      </c>
      <c r="G2246" s="208"/>
      <c r="H2246" s="211">
        <v>0.94499999999999995</v>
      </c>
      <c r="I2246" s="212"/>
      <c r="J2246" s="208"/>
      <c r="K2246" s="208"/>
      <c r="L2246" s="213"/>
      <c r="M2246" s="214"/>
      <c r="N2246" s="215"/>
      <c r="O2246" s="215"/>
      <c r="P2246" s="215"/>
      <c r="Q2246" s="215"/>
      <c r="R2246" s="215"/>
      <c r="S2246" s="215"/>
      <c r="T2246" s="216"/>
      <c r="AT2246" s="217" t="s">
        <v>147</v>
      </c>
      <c r="AU2246" s="217" t="s">
        <v>83</v>
      </c>
      <c r="AV2246" s="13" t="s">
        <v>85</v>
      </c>
      <c r="AW2246" s="13" t="s">
        <v>31</v>
      </c>
      <c r="AX2246" s="13" t="s">
        <v>75</v>
      </c>
      <c r="AY2246" s="217" t="s">
        <v>137</v>
      </c>
    </row>
    <row r="2247" spans="1:65" s="14" customFormat="1">
      <c r="B2247" s="218"/>
      <c r="C2247" s="219"/>
      <c r="D2247" s="192" t="s">
        <v>147</v>
      </c>
      <c r="E2247" s="220" t="s">
        <v>1</v>
      </c>
      <c r="F2247" s="221" t="s">
        <v>152</v>
      </c>
      <c r="G2247" s="219"/>
      <c r="H2247" s="222">
        <v>3302.143</v>
      </c>
      <c r="I2247" s="223"/>
      <c r="J2247" s="219"/>
      <c r="K2247" s="219"/>
      <c r="L2247" s="224"/>
      <c r="M2247" s="225"/>
      <c r="N2247" s="226"/>
      <c r="O2247" s="226"/>
      <c r="P2247" s="226"/>
      <c r="Q2247" s="226"/>
      <c r="R2247" s="226"/>
      <c r="S2247" s="226"/>
      <c r="T2247" s="227"/>
      <c r="AT2247" s="228" t="s">
        <v>147</v>
      </c>
      <c r="AU2247" s="228" t="s">
        <v>83</v>
      </c>
      <c r="AV2247" s="14" t="s">
        <v>144</v>
      </c>
      <c r="AW2247" s="14" t="s">
        <v>31</v>
      </c>
      <c r="AX2247" s="14" t="s">
        <v>83</v>
      </c>
      <c r="AY2247" s="228" t="s">
        <v>137</v>
      </c>
    </row>
    <row r="2248" spans="1:65" s="2" customFormat="1" ht="49.15" customHeight="1">
      <c r="A2248" s="34"/>
      <c r="B2248" s="35"/>
      <c r="C2248" s="229" t="s">
        <v>3090</v>
      </c>
      <c r="D2248" s="229" t="s">
        <v>678</v>
      </c>
      <c r="E2248" s="230" t="s">
        <v>1213</v>
      </c>
      <c r="F2248" s="231" t="s">
        <v>1214</v>
      </c>
      <c r="G2248" s="232" t="s">
        <v>608</v>
      </c>
      <c r="H2248" s="233">
        <v>622.47900000000004</v>
      </c>
      <c r="I2248" s="234"/>
      <c r="J2248" s="235">
        <f>ROUND(I2248*H2248,2)</f>
        <v>0</v>
      </c>
      <c r="K2248" s="231" t="s">
        <v>142</v>
      </c>
      <c r="L2248" s="39"/>
      <c r="M2248" s="236" t="s">
        <v>1</v>
      </c>
      <c r="N2248" s="237" t="s">
        <v>40</v>
      </c>
      <c r="O2248" s="71"/>
      <c r="P2248" s="188">
        <f>O2248*H2248</f>
        <v>0</v>
      </c>
      <c r="Q2248" s="188">
        <v>0</v>
      </c>
      <c r="R2248" s="188">
        <f>Q2248*H2248</f>
        <v>0</v>
      </c>
      <c r="S2248" s="188">
        <v>0</v>
      </c>
      <c r="T2248" s="189">
        <f>S2248*H2248</f>
        <v>0</v>
      </c>
      <c r="U2248" s="34"/>
      <c r="V2248" s="34"/>
      <c r="W2248" s="34"/>
      <c r="X2248" s="34"/>
      <c r="Y2248" s="34"/>
      <c r="Z2248" s="34"/>
      <c r="AA2248" s="34"/>
      <c r="AB2248" s="34"/>
      <c r="AC2248" s="34"/>
      <c r="AD2248" s="34"/>
      <c r="AE2248" s="34"/>
      <c r="AR2248" s="190" t="s">
        <v>1144</v>
      </c>
      <c r="AT2248" s="190" t="s">
        <v>678</v>
      </c>
      <c r="AU2248" s="190" t="s">
        <v>83</v>
      </c>
      <c r="AY2248" s="17" t="s">
        <v>137</v>
      </c>
      <c r="BE2248" s="191">
        <f>IF(N2248="základní",J2248,0)</f>
        <v>0</v>
      </c>
      <c r="BF2248" s="191">
        <f>IF(N2248="snížená",J2248,0)</f>
        <v>0</v>
      </c>
      <c r="BG2248" s="191">
        <f>IF(N2248="zákl. přenesená",J2248,0)</f>
        <v>0</v>
      </c>
      <c r="BH2248" s="191">
        <f>IF(N2248="sníž. přenesená",J2248,0)</f>
        <v>0</v>
      </c>
      <c r="BI2248" s="191">
        <f>IF(N2248="nulová",J2248,0)</f>
        <v>0</v>
      </c>
      <c r="BJ2248" s="17" t="s">
        <v>83</v>
      </c>
      <c r="BK2248" s="191">
        <f>ROUND(I2248*H2248,2)</f>
        <v>0</v>
      </c>
      <c r="BL2248" s="17" t="s">
        <v>1144</v>
      </c>
      <c r="BM2248" s="190" t="s">
        <v>3091</v>
      </c>
    </row>
    <row r="2249" spans="1:65" s="2" customFormat="1" ht="58.5">
      <c r="A2249" s="34"/>
      <c r="B2249" s="35"/>
      <c r="C2249" s="36"/>
      <c r="D2249" s="192" t="s">
        <v>146</v>
      </c>
      <c r="E2249" s="36"/>
      <c r="F2249" s="193" t="s">
        <v>1216</v>
      </c>
      <c r="G2249" s="36"/>
      <c r="H2249" s="36"/>
      <c r="I2249" s="194"/>
      <c r="J2249" s="36"/>
      <c r="K2249" s="36"/>
      <c r="L2249" s="39"/>
      <c r="M2249" s="195"/>
      <c r="N2249" s="196"/>
      <c r="O2249" s="71"/>
      <c r="P2249" s="71"/>
      <c r="Q2249" s="71"/>
      <c r="R2249" s="71"/>
      <c r="S2249" s="71"/>
      <c r="T2249" s="72"/>
      <c r="U2249" s="34"/>
      <c r="V2249" s="34"/>
      <c r="W2249" s="34"/>
      <c r="X2249" s="34"/>
      <c r="Y2249" s="34"/>
      <c r="Z2249" s="34"/>
      <c r="AA2249" s="34"/>
      <c r="AB2249" s="34"/>
      <c r="AC2249" s="34"/>
      <c r="AD2249" s="34"/>
      <c r="AE2249" s="34"/>
      <c r="AT2249" s="17" t="s">
        <v>146</v>
      </c>
      <c r="AU2249" s="17" t="s">
        <v>83</v>
      </c>
    </row>
    <row r="2250" spans="1:65" s="12" customFormat="1">
      <c r="B2250" s="197"/>
      <c r="C2250" s="198"/>
      <c r="D2250" s="192" t="s">
        <v>147</v>
      </c>
      <c r="E2250" s="199" t="s">
        <v>1</v>
      </c>
      <c r="F2250" s="200" t="s">
        <v>1822</v>
      </c>
      <c r="G2250" s="198"/>
      <c r="H2250" s="199" t="s">
        <v>1</v>
      </c>
      <c r="I2250" s="201"/>
      <c r="J2250" s="198"/>
      <c r="K2250" s="198"/>
      <c r="L2250" s="202"/>
      <c r="M2250" s="203"/>
      <c r="N2250" s="204"/>
      <c r="O2250" s="204"/>
      <c r="P2250" s="204"/>
      <c r="Q2250" s="204"/>
      <c r="R2250" s="204"/>
      <c r="S2250" s="204"/>
      <c r="T2250" s="205"/>
      <c r="AT2250" s="206" t="s">
        <v>147</v>
      </c>
      <c r="AU2250" s="206" t="s">
        <v>83</v>
      </c>
      <c r="AV2250" s="12" t="s">
        <v>83</v>
      </c>
      <c r="AW2250" s="12" t="s">
        <v>31</v>
      </c>
      <c r="AX2250" s="12" t="s">
        <v>75</v>
      </c>
      <c r="AY2250" s="206" t="s">
        <v>137</v>
      </c>
    </row>
    <row r="2251" spans="1:65" s="13" customFormat="1">
      <c r="B2251" s="207"/>
      <c r="C2251" s="208"/>
      <c r="D2251" s="192" t="s">
        <v>147</v>
      </c>
      <c r="E2251" s="209" t="s">
        <v>1</v>
      </c>
      <c r="F2251" s="210" t="s">
        <v>3092</v>
      </c>
      <c r="G2251" s="208"/>
      <c r="H2251" s="211">
        <v>24.004000000000001</v>
      </c>
      <c r="I2251" s="212"/>
      <c r="J2251" s="208"/>
      <c r="K2251" s="208"/>
      <c r="L2251" s="213"/>
      <c r="M2251" s="214"/>
      <c r="N2251" s="215"/>
      <c r="O2251" s="215"/>
      <c r="P2251" s="215"/>
      <c r="Q2251" s="215"/>
      <c r="R2251" s="215"/>
      <c r="S2251" s="215"/>
      <c r="T2251" s="216"/>
      <c r="AT2251" s="217" t="s">
        <v>147</v>
      </c>
      <c r="AU2251" s="217" t="s">
        <v>83</v>
      </c>
      <c r="AV2251" s="13" t="s">
        <v>85</v>
      </c>
      <c r="AW2251" s="13" t="s">
        <v>31</v>
      </c>
      <c r="AX2251" s="13" t="s">
        <v>75</v>
      </c>
      <c r="AY2251" s="217" t="s">
        <v>137</v>
      </c>
    </row>
    <row r="2252" spans="1:65" s="12" customFormat="1">
      <c r="B2252" s="197"/>
      <c r="C2252" s="198"/>
      <c r="D2252" s="192" t="s">
        <v>147</v>
      </c>
      <c r="E2252" s="199" t="s">
        <v>1</v>
      </c>
      <c r="F2252" s="200" t="s">
        <v>3093</v>
      </c>
      <c r="G2252" s="198"/>
      <c r="H2252" s="199" t="s">
        <v>1</v>
      </c>
      <c r="I2252" s="201"/>
      <c r="J2252" s="198"/>
      <c r="K2252" s="198"/>
      <c r="L2252" s="202"/>
      <c r="M2252" s="203"/>
      <c r="N2252" s="204"/>
      <c r="O2252" s="204"/>
      <c r="P2252" s="204"/>
      <c r="Q2252" s="204"/>
      <c r="R2252" s="204"/>
      <c r="S2252" s="204"/>
      <c r="T2252" s="205"/>
      <c r="AT2252" s="206" t="s">
        <v>147</v>
      </c>
      <c r="AU2252" s="206" t="s">
        <v>83</v>
      </c>
      <c r="AV2252" s="12" t="s">
        <v>83</v>
      </c>
      <c r="AW2252" s="12" t="s">
        <v>31</v>
      </c>
      <c r="AX2252" s="12" t="s">
        <v>75</v>
      </c>
      <c r="AY2252" s="206" t="s">
        <v>137</v>
      </c>
    </row>
    <row r="2253" spans="1:65" s="13" customFormat="1">
      <c r="B2253" s="207"/>
      <c r="C2253" s="208"/>
      <c r="D2253" s="192" t="s">
        <v>147</v>
      </c>
      <c r="E2253" s="209" t="s">
        <v>1</v>
      </c>
      <c r="F2253" s="210" t="s">
        <v>3094</v>
      </c>
      <c r="G2253" s="208"/>
      <c r="H2253" s="211">
        <v>17.690000000000001</v>
      </c>
      <c r="I2253" s="212"/>
      <c r="J2253" s="208"/>
      <c r="K2253" s="208"/>
      <c r="L2253" s="213"/>
      <c r="M2253" s="214"/>
      <c r="N2253" s="215"/>
      <c r="O2253" s="215"/>
      <c r="P2253" s="215"/>
      <c r="Q2253" s="215"/>
      <c r="R2253" s="215"/>
      <c r="S2253" s="215"/>
      <c r="T2253" s="216"/>
      <c r="AT2253" s="217" t="s">
        <v>147</v>
      </c>
      <c r="AU2253" s="217" t="s">
        <v>83</v>
      </c>
      <c r="AV2253" s="13" t="s">
        <v>85</v>
      </c>
      <c r="AW2253" s="13" t="s">
        <v>31</v>
      </c>
      <c r="AX2253" s="13" t="s">
        <v>75</v>
      </c>
      <c r="AY2253" s="217" t="s">
        <v>137</v>
      </c>
    </row>
    <row r="2254" spans="1:65" s="12" customFormat="1">
      <c r="B2254" s="197"/>
      <c r="C2254" s="198"/>
      <c r="D2254" s="192" t="s">
        <v>147</v>
      </c>
      <c r="E2254" s="199" t="s">
        <v>1</v>
      </c>
      <c r="F2254" s="200" t="s">
        <v>3095</v>
      </c>
      <c r="G2254" s="198"/>
      <c r="H2254" s="199" t="s">
        <v>1</v>
      </c>
      <c r="I2254" s="201"/>
      <c r="J2254" s="198"/>
      <c r="K2254" s="198"/>
      <c r="L2254" s="202"/>
      <c r="M2254" s="203"/>
      <c r="N2254" s="204"/>
      <c r="O2254" s="204"/>
      <c r="P2254" s="204"/>
      <c r="Q2254" s="204"/>
      <c r="R2254" s="204"/>
      <c r="S2254" s="204"/>
      <c r="T2254" s="205"/>
      <c r="AT2254" s="206" t="s">
        <v>147</v>
      </c>
      <c r="AU2254" s="206" t="s">
        <v>83</v>
      </c>
      <c r="AV2254" s="12" t="s">
        <v>83</v>
      </c>
      <c r="AW2254" s="12" t="s">
        <v>31</v>
      </c>
      <c r="AX2254" s="12" t="s">
        <v>75</v>
      </c>
      <c r="AY2254" s="206" t="s">
        <v>137</v>
      </c>
    </row>
    <row r="2255" spans="1:65" s="13" customFormat="1">
      <c r="B2255" s="207"/>
      <c r="C2255" s="208"/>
      <c r="D2255" s="192" t="s">
        <v>147</v>
      </c>
      <c r="E2255" s="209" t="s">
        <v>1</v>
      </c>
      <c r="F2255" s="210" t="s">
        <v>3096</v>
      </c>
      <c r="G2255" s="208"/>
      <c r="H2255" s="211">
        <v>36.003</v>
      </c>
      <c r="I2255" s="212"/>
      <c r="J2255" s="208"/>
      <c r="K2255" s="208"/>
      <c r="L2255" s="213"/>
      <c r="M2255" s="214"/>
      <c r="N2255" s="215"/>
      <c r="O2255" s="215"/>
      <c r="P2255" s="215"/>
      <c r="Q2255" s="215"/>
      <c r="R2255" s="215"/>
      <c r="S2255" s="215"/>
      <c r="T2255" s="216"/>
      <c r="AT2255" s="217" t="s">
        <v>147</v>
      </c>
      <c r="AU2255" s="217" t="s">
        <v>83</v>
      </c>
      <c r="AV2255" s="13" t="s">
        <v>85</v>
      </c>
      <c r="AW2255" s="13" t="s">
        <v>31</v>
      </c>
      <c r="AX2255" s="13" t="s">
        <v>75</v>
      </c>
      <c r="AY2255" s="217" t="s">
        <v>137</v>
      </c>
    </row>
    <row r="2256" spans="1:65" s="12" customFormat="1">
      <c r="B2256" s="197"/>
      <c r="C2256" s="198"/>
      <c r="D2256" s="192" t="s">
        <v>147</v>
      </c>
      <c r="E2256" s="199" t="s">
        <v>1</v>
      </c>
      <c r="F2256" s="200" t="s">
        <v>2343</v>
      </c>
      <c r="G2256" s="198"/>
      <c r="H2256" s="199" t="s">
        <v>1</v>
      </c>
      <c r="I2256" s="201"/>
      <c r="J2256" s="198"/>
      <c r="K2256" s="198"/>
      <c r="L2256" s="202"/>
      <c r="M2256" s="203"/>
      <c r="N2256" s="204"/>
      <c r="O2256" s="204"/>
      <c r="P2256" s="204"/>
      <c r="Q2256" s="204"/>
      <c r="R2256" s="204"/>
      <c r="S2256" s="204"/>
      <c r="T2256" s="205"/>
      <c r="AT2256" s="206" t="s">
        <v>147</v>
      </c>
      <c r="AU2256" s="206" t="s">
        <v>83</v>
      </c>
      <c r="AV2256" s="12" t="s">
        <v>83</v>
      </c>
      <c r="AW2256" s="12" t="s">
        <v>31</v>
      </c>
      <c r="AX2256" s="12" t="s">
        <v>75</v>
      </c>
      <c r="AY2256" s="206" t="s">
        <v>137</v>
      </c>
    </row>
    <row r="2257" spans="1:65" s="13" customFormat="1">
      <c r="B2257" s="207"/>
      <c r="C2257" s="208"/>
      <c r="D2257" s="192" t="s">
        <v>147</v>
      </c>
      <c r="E2257" s="209" t="s">
        <v>1</v>
      </c>
      <c r="F2257" s="210" t="s">
        <v>3097</v>
      </c>
      <c r="G2257" s="208"/>
      <c r="H2257" s="211">
        <v>13.515000000000001</v>
      </c>
      <c r="I2257" s="212"/>
      <c r="J2257" s="208"/>
      <c r="K2257" s="208"/>
      <c r="L2257" s="213"/>
      <c r="M2257" s="214"/>
      <c r="N2257" s="215"/>
      <c r="O2257" s="215"/>
      <c r="P2257" s="215"/>
      <c r="Q2257" s="215"/>
      <c r="R2257" s="215"/>
      <c r="S2257" s="215"/>
      <c r="T2257" s="216"/>
      <c r="AT2257" s="217" t="s">
        <v>147</v>
      </c>
      <c r="AU2257" s="217" t="s">
        <v>83</v>
      </c>
      <c r="AV2257" s="13" t="s">
        <v>85</v>
      </c>
      <c r="AW2257" s="13" t="s">
        <v>31</v>
      </c>
      <c r="AX2257" s="13" t="s">
        <v>75</v>
      </c>
      <c r="AY2257" s="217" t="s">
        <v>137</v>
      </c>
    </row>
    <row r="2258" spans="1:65" s="12" customFormat="1">
      <c r="B2258" s="197"/>
      <c r="C2258" s="198"/>
      <c r="D2258" s="192" t="s">
        <v>147</v>
      </c>
      <c r="E2258" s="199" t="s">
        <v>1</v>
      </c>
      <c r="F2258" s="200" t="s">
        <v>1826</v>
      </c>
      <c r="G2258" s="198"/>
      <c r="H2258" s="199" t="s">
        <v>1</v>
      </c>
      <c r="I2258" s="201"/>
      <c r="J2258" s="198"/>
      <c r="K2258" s="198"/>
      <c r="L2258" s="202"/>
      <c r="M2258" s="203"/>
      <c r="N2258" s="204"/>
      <c r="O2258" s="204"/>
      <c r="P2258" s="204"/>
      <c r="Q2258" s="204"/>
      <c r="R2258" s="204"/>
      <c r="S2258" s="204"/>
      <c r="T2258" s="205"/>
      <c r="AT2258" s="206" t="s">
        <v>147</v>
      </c>
      <c r="AU2258" s="206" t="s">
        <v>83</v>
      </c>
      <c r="AV2258" s="12" t="s">
        <v>83</v>
      </c>
      <c r="AW2258" s="12" t="s">
        <v>31</v>
      </c>
      <c r="AX2258" s="12" t="s">
        <v>75</v>
      </c>
      <c r="AY2258" s="206" t="s">
        <v>137</v>
      </c>
    </row>
    <row r="2259" spans="1:65" s="13" customFormat="1">
      <c r="B2259" s="207"/>
      <c r="C2259" s="208"/>
      <c r="D2259" s="192" t="s">
        <v>147</v>
      </c>
      <c r="E2259" s="209" t="s">
        <v>1</v>
      </c>
      <c r="F2259" s="210" t="s">
        <v>3098</v>
      </c>
      <c r="G2259" s="208"/>
      <c r="H2259" s="211">
        <v>422.6</v>
      </c>
      <c r="I2259" s="212"/>
      <c r="J2259" s="208"/>
      <c r="K2259" s="208"/>
      <c r="L2259" s="213"/>
      <c r="M2259" s="214"/>
      <c r="N2259" s="215"/>
      <c r="O2259" s="215"/>
      <c r="P2259" s="215"/>
      <c r="Q2259" s="215"/>
      <c r="R2259" s="215"/>
      <c r="S2259" s="215"/>
      <c r="T2259" s="216"/>
      <c r="AT2259" s="217" t="s">
        <v>147</v>
      </c>
      <c r="AU2259" s="217" t="s">
        <v>83</v>
      </c>
      <c r="AV2259" s="13" t="s">
        <v>85</v>
      </c>
      <c r="AW2259" s="13" t="s">
        <v>31</v>
      </c>
      <c r="AX2259" s="13" t="s">
        <v>75</v>
      </c>
      <c r="AY2259" s="217" t="s">
        <v>137</v>
      </c>
    </row>
    <row r="2260" spans="1:65" s="12" customFormat="1">
      <c r="B2260" s="197"/>
      <c r="C2260" s="198"/>
      <c r="D2260" s="192" t="s">
        <v>147</v>
      </c>
      <c r="E2260" s="199" t="s">
        <v>1</v>
      </c>
      <c r="F2260" s="200" t="s">
        <v>2346</v>
      </c>
      <c r="G2260" s="198"/>
      <c r="H2260" s="199" t="s">
        <v>1</v>
      </c>
      <c r="I2260" s="201"/>
      <c r="J2260" s="198"/>
      <c r="K2260" s="198"/>
      <c r="L2260" s="202"/>
      <c r="M2260" s="203"/>
      <c r="N2260" s="204"/>
      <c r="O2260" s="204"/>
      <c r="P2260" s="204"/>
      <c r="Q2260" s="204"/>
      <c r="R2260" s="204"/>
      <c r="S2260" s="204"/>
      <c r="T2260" s="205"/>
      <c r="AT2260" s="206" t="s">
        <v>147</v>
      </c>
      <c r="AU2260" s="206" t="s">
        <v>83</v>
      </c>
      <c r="AV2260" s="12" t="s">
        <v>83</v>
      </c>
      <c r="AW2260" s="12" t="s">
        <v>31</v>
      </c>
      <c r="AX2260" s="12" t="s">
        <v>75</v>
      </c>
      <c r="AY2260" s="206" t="s">
        <v>137</v>
      </c>
    </row>
    <row r="2261" spans="1:65" s="13" customFormat="1">
      <c r="B2261" s="207"/>
      <c r="C2261" s="208"/>
      <c r="D2261" s="192" t="s">
        <v>147</v>
      </c>
      <c r="E2261" s="209" t="s">
        <v>1</v>
      </c>
      <c r="F2261" s="210" t="s">
        <v>3099</v>
      </c>
      <c r="G2261" s="208"/>
      <c r="H2261" s="211">
        <v>32.340000000000003</v>
      </c>
      <c r="I2261" s="212"/>
      <c r="J2261" s="208"/>
      <c r="K2261" s="208"/>
      <c r="L2261" s="213"/>
      <c r="M2261" s="214"/>
      <c r="N2261" s="215"/>
      <c r="O2261" s="215"/>
      <c r="P2261" s="215"/>
      <c r="Q2261" s="215"/>
      <c r="R2261" s="215"/>
      <c r="S2261" s="215"/>
      <c r="T2261" s="216"/>
      <c r="AT2261" s="217" t="s">
        <v>147</v>
      </c>
      <c r="AU2261" s="217" t="s">
        <v>83</v>
      </c>
      <c r="AV2261" s="13" t="s">
        <v>85</v>
      </c>
      <c r="AW2261" s="13" t="s">
        <v>31</v>
      </c>
      <c r="AX2261" s="13" t="s">
        <v>75</v>
      </c>
      <c r="AY2261" s="217" t="s">
        <v>137</v>
      </c>
    </row>
    <row r="2262" spans="1:65" s="12" customFormat="1">
      <c r="B2262" s="197"/>
      <c r="C2262" s="198"/>
      <c r="D2262" s="192" t="s">
        <v>147</v>
      </c>
      <c r="E2262" s="199" t="s">
        <v>1</v>
      </c>
      <c r="F2262" s="200" t="s">
        <v>1225</v>
      </c>
      <c r="G2262" s="198"/>
      <c r="H2262" s="199" t="s">
        <v>1</v>
      </c>
      <c r="I2262" s="201"/>
      <c r="J2262" s="198"/>
      <c r="K2262" s="198"/>
      <c r="L2262" s="202"/>
      <c r="M2262" s="203"/>
      <c r="N2262" s="204"/>
      <c r="O2262" s="204"/>
      <c r="P2262" s="204"/>
      <c r="Q2262" s="204"/>
      <c r="R2262" s="204"/>
      <c r="S2262" s="204"/>
      <c r="T2262" s="205"/>
      <c r="AT2262" s="206" t="s">
        <v>147</v>
      </c>
      <c r="AU2262" s="206" t="s">
        <v>83</v>
      </c>
      <c r="AV2262" s="12" t="s">
        <v>83</v>
      </c>
      <c r="AW2262" s="12" t="s">
        <v>31</v>
      </c>
      <c r="AX2262" s="12" t="s">
        <v>75</v>
      </c>
      <c r="AY2262" s="206" t="s">
        <v>137</v>
      </c>
    </row>
    <row r="2263" spans="1:65" s="13" customFormat="1">
      <c r="B2263" s="207"/>
      <c r="C2263" s="208"/>
      <c r="D2263" s="192" t="s">
        <v>147</v>
      </c>
      <c r="E2263" s="209" t="s">
        <v>1</v>
      </c>
      <c r="F2263" s="210" t="s">
        <v>3100</v>
      </c>
      <c r="G2263" s="208"/>
      <c r="H2263" s="211">
        <v>76.326999999999998</v>
      </c>
      <c r="I2263" s="212"/>
      <c r="J2263" s="208"/>
      <c r="K2263" s="208"/>
      <c r="L2263" s="213"/>
      <c r="M2263" s="214"/>
      <c r="N2263" s="215"/>
      <c r="O2263" s="215"/>
      <c r="P2263" s="215"/>
      <c r="Q2263" s="215"/>
      <c r="R2263" s="215"/>
      <c r="S2263" s="215"/>
      <c r="T2263" s="216"/>
      <c r="AT2263" s="217" t="s">
        <v>147</v>
      </c>
      <c r="AU2263" s="217" t="s">
        <v>83</v>
      </c>
      <c r="AV2263" s="13" t="s">
        <v>85</v>
      </c>
      <c r="AW2263" s="13" t="s">
        <v>31</v>
      </c>
      <c r="AX2263" s="13" t="s">
        <v>75</v>
      </c>
      <c r="AY2263" s="217" t="s">
        <v>137</v>
      </c>
    </row>
    <row r="2264" spans="1:65" s="14" customFormat="1">
      <c r="B2264" s="218"/>
      <c r="C2264" s="219"/>
      <c r="D2264" s="192" t="s">
        <v>147</v>
      </c>
      <c r="E2264" s="220" t="s">
        <v>1</v>
      </c>
      <c r="F2264" s="221" t="s">
        <v>152</v>
      </c>
      <c r="G2264" s="219"/>
      <c r="H2264" s="222">
        <v>622.47900000000004</v>
      </c>
      <c r="I2264" s="223"/>
      <c r="J2264" s="219"/>
      <c r="K2264" s="219"/>
      <c r="L2264" s="224"/>
      <c r="M2264" s="225"/>
      <c r="N2264" s="226"/>
      <c r="O2264" s="226"/>
      <c r="P2264" s="226"/>
      <c r="Q2264" s="226"/>
      <c r="R2264" s="226"/>
      <c r="S2264" s="226"/>
      <c r="T2264" s="227"/>
      <c r="AT2264" s="228" t="s">
        <v>147</v>
      </c>
      <c r="AU2264" s="228" t="s">
        <v>83</v>
      </c>
      <c r="AV2264" s="14" t="s">
        <v>144</v>
      </c>
      <c r="AW2264" s="14" t="s">
        <v>31</v>
      </c>
      <c r="AX2264" s="14" t="s">
        <v>83</v>
      </c>
      <c r="AY2264" s="228" t="s">
        <v>137</v>
      </c>
    </row>
    <row r="2265" spans="1:65" s="2" customFormat="1" ht="55.5" customHeight="1">
      <c r="A2265" s="34"/>
      <c r="B2265" s="35"/>
      <c r="C2265" s="229" t="s">
        <v>3101</v>
      </c>
      <c r="D2265" s="229" t="s">
        <v>678</v>
      </c>
      <c r="E2265" s="230" t="s">
        <v>1228</v>
      </c>
      <c r="F2265" s="231" t="s">
        <v>1229</v>
      </c>
      <c r="G2265" s="232" t="s">
        <v>608</v>
      </c>
      <c r="H2265" s="233">
        <v>12960.627</v>
      </c>
      <c r="I2265" s="234"/>
      <c r="J2265" s="235">
        <f>ROUND(I2265*H2265,2)</f>
        <v>0</v>
      </c>
      <c r="K2265" s="231" t="s">
        <v>142</v>
      </c>
      <c r="L2265" s="39"/>
      <c r="M2265" s="236" t="s">
        <v>1</v>
      </c>
      <c r="N2265" s="237" t="s">
        <v>40</v>
      </c>
      <c r="O2265" s="71"/>
      <c r="P2265" s="188">
        <f>O2265*H2265</f>
        <v>0</v>
      </c>
      <c r="Q2265" s="188">
        <v>0</v>
      </c>
      <c r="R2265" s="188">
        <f>Q2265*H2265</f>
        <v>0</v>
      </c>
      <c r="S2265" s="188">
        <v>0</v>
      </c>
      <c r="T2265" s="189">
        <f>S2265*H2265</f>
        <v>0</v>
      </c>
      <c r="U2265" s="34"/>
      <c r="V2265" s="34"/>
      <c r="W2265" s="34"/>
      <c r="X2265" s="34"/>
      <c r="Y2265" s="34"/>
      <c r="Z2265" s="34"/>
      <c r="AA2265" s="34"/>
      <c r="AB2265" s="34"/>
      <c r="AC2265" s="34"/>
      <c r="AD2265" s="34"/>
      <c r="AE2265" s="34"/>
      <c r="AR2265" s="190" t="s">
        <v>1144</v>
      </c>
      <c r="AT2265" s="190" t="s">
        <v>678</v>
      </c>
      <c r="AU2265" s="190" t="s">
        <v>83</v>
      </c>
      <c r="AY2265" s="17" t="s">
        <v>137</v>
      </c>
      <c r="BE2265" s="191">
        <f>IF(N2265="základní",J2265,0)</f>
        <v>0</v>
      </c>
      <c r="BF2265" s="191">
        <f>IF(N2265="snížená",J2265,0)</f>
        <v>0</v>
      </c>
      <c r="BG2265" s="191">
        <f>IF(N2265="zákl. přenesená",J2265,0)</f>
        <v>0</v>
      </c>
      <c r="BH2265" s="191">
        <f>IF(N2265="sníž. přenesená",J2265,0)</f>
        <v>0</v>
      </c>
      <c r="BI2265" s="191">
        <f>IF(N2265="nulová",J2265,0)</f>
        <v>0</v>
      </c>
      <c r="BJ2265" s="17" t="s">
        <v>83</v>
      </c>
      <c r="BK2265" s="191">
        <f>ROUND(I2265*H2265,2)</f>
        <v>0</v>
      </c>
      <c r="BL2265" s="17" t="s">
        <v>1144</v>
      </c>
      <c r="BM2265" s="190" t="s">
        <v>3102</v>
      </c>
    </row>
    <row r="2266" spans="1:65" s="2" customFormat="1" ht="68.25">
      <c r="A2266" s="34"/>
      <c r="B2266" s="35"/>
      <c r="C2266" s="36"/>
      <c r="D2266" s="192" t="s">
        <v>146</v>
      </c>
      <c r="E2266" s="36"/>
      <c r="F2266" s="193" t="s">
        <v>1231</v>
      </c>
      <c r="G2266" s="36"/>
      <c r="H2266" s="36"/>
      <c r="I2266" s="194"/>
      <c r="J2266" s="36"/>
      <c r="K2266" s="36"/>
      <c r="L2266" s="39"/>
      <c r="M2266" s="195"/>
      <c r="N2266" s="196"/>
      <c r="O2266" s="71"/>
      <c r="P2266" s="71"/>
      <c r="Q2266" s="71"/>
      <c r="R2266" s="71"/>
      <c r="S2266" s="71"/>
      <c r="T2266" s="72"/>
      <c r="U2266" s="34"/>
      <c r="V2266" s="34"/>
      <c r="W2266" s="34"/>
      <c r="X2266" s="34"/>
      <c r="Y2266" s="34"/>
      <c r="Z2266" s="34"/>
      <c r="AA2266" s="34"/>
      <c r="AB2266" s="34"/>
      <c r="AC2266" s="34"/>
      <c r="AD2266" s="34"/>
      <c r="AE2266" s="34"/>
      <c r="AT2266" s="17" t="s">
        <v>146</v>
      </c>
      <c r="AU2266" s="17" t="s">
        <v>83</v>
      </c>
    </row>
    <row r="2267" spans="1:65" s="12" customFormat="1">
      <c r="B2267" s="197"/>
      <c r="C2267" s="198"/>
      <c r="D2267" s="192" t="s">
        <v>147</v>
      </c>
      <c r="E2267" s="199" t="s">
        <v>1</v>
      </c>
      <c r="F2267" s="200" t="s">
        <v>1822</v>
      </c>
      <c r="G2267" s="198"/>
      <c r="H2267" s="199" t="s">
        <v>1</v>
      </c>
      <c r="I2267" s="201"/>
      <c r="J2267" s="198"/>
      <c r="K2267" s="198"/>
      <c r="L2267" s="202"/>
      <c r="M2267" s="203"/>
      <c r="N2267" s="204"/>
      <c r="O2267" s="204"/>
      <c r="P2267" s="204"/>
      <c r="Q2267" s="204"/>
      <c r="R2267" s="204"/>
      <c r="S2267" s="204"/>
      <c r="T2267" s="205"/>
      <c r="AT2267" s="206" t="s">
        <v>147</v>
      </c>
      <c r="AU2267" s="206" t="s">
        <v>83</v>
      </c>
      <c r="AV2267" s="12" t="s">
        <v>83</v>
      </c>
      <c r="AW2267" s="12" t="s">
        <v>31</v>
      </c>
      <c r="AX2267" s="12" t="s">
        <v>75</v>
      </c>
      <c r="AY2267" s="206" t="s">
        <v>137</v>
      </c>
    </row>
    <row r="2268" spans="1:65" s="13" customFormat="1">
      <c r="B2268" s="207"/>
      <c r="C2268" s="208"/>
      <c r="D2268" s="192" t="s">
        <v>147</v>
      </c>
      <c r="E2268" s="209" t="s">
        <v>1</v>
      </c>
      <c r="F2268" s="210" t="s">
        <v>3103</v>
      </c>
      <c r="G2268" s="208"/>
      <c r="H2268" s="211">
        <v>48.008000000000003</v>
      </c>
      <c r="I2268" s="212"/>
      <c r="J2268" s="208"/>
      <c r="K2268" s="208"/>
      <c r="L2268" s="213"/>
      <c r="M2268" s="214"/>
      <c r="N2268" s="215"/>
      <c r="O2268" s="215"/>
      <c r="P2268" s="215"/>
      <c r="Q2268" s="215"/>
      <c r="R2268" s="215"/>
      <c r="S2268" s="215"/>
      <c r="T2268" s="216"/>
      <c r="AT2268" s="217" t="s">
        <v>147</v>
      </c>
      <c r="AU2268" s="217" t="s">
        <v>83</v>
      </c>
      <c r="AV2268" s="13" t="s">
        <v>85</v>
      </c>
      <c r="AW2268" s="13" t="s">
        <v>31</v>
      </c>
      <c r="AX2268" s="13" t="s">
        <v>75</v>
      </c>
      <c r="AY2268" s="217" t="s">
        <v>137</v>
      </c>
    </row>
    <row r="2269" spans="1:65" s="12" customFormat="1">
      <c r="B2269" s="197"/>
      <c r="C2269" s="198"/>
      <c r="D2269" s="192" t="s">
        <v>147</v>
      </c>
      <c r="E2269" s="199" t="s">
        <v>1</v>
      </c>
      <c r="F2269" s="200" t="s">
        <v>3093</v>
      </c>
      <c r="G2269" s="198"/>
      <c r="H2269" s="199" t="s">
        <v>1</v>
      </c>
      <c r="I2269" s="201"/>
      <c r="J2269" s="198"/>
      <c r="K2269" s="198"/>
      <c r="L2269" s="202"/>
      <c r="M2269" s="203"/>
      <c r="N2269" s="204"/>
      <c r="O2269" s="204"/>
      <c r="P2269" s="204"/>
      <c r="Q2269" s="204"/>
      <c r="R2269" s="204"/>
      <c r="S2269" s="204"/>
      <c r="T2269" s="205"/>
      <c r="AT2269" s="206" t="s">
        <v>147</v>
      </c>
      <c r="AU2269" s="206" t="s">
        <v>83</v>
      </c>
      <c r="AV2269" s="12" t="s">
        <v>83</v>
      </c>
      <c r="AW2269" s="12" t="s">
        <v>31</v>
      </c>
      <c r="AX2269" s="12" t="s">
        <v>75</v>
      </c>
      <c r="AY2269" s="206" t="s">
        <v>137</v>
      </c>
    </row>
    <row r="2270" spans="1:65" s="13" customFormat="1">
      <c r="B2270" s="207"/>
      <c r="C2270" s="208"/>
      <c r="D2270" s="192" t="s">
        <v>147</v>
      </c>
      <c r="E2270" s="209" t="s">
        <v>1</v>
      </c>
      <c r="F2270" s="210" t="s">
        <v>3104</v>
      </c>
      <c r="G2270" s="208"/>
      <c r="H2270" s="211">
        <v>35.380000000000003</v>
      </c>
      <c r="I2270" s="212"/>
      <c r="J2270" s="208"/>
      <c r="K2270" s="208"/>
      <c r="L2270" s="213"/>
      <c r="M2270" s="214"/>
      <c r="N2270" s="215"/>
      <c r="O2270" s="215"/>
      <c r="P2270" s="215"/>
      <c r="Q2270" s="215"/>
      <c r="R2270" s="215"/>
      <c r="S2270" s="215"/>
      <c r="T2270" s="216"/>
      <c r="AT2270" s="217" t="s">
        <v>147</v>
      </c>
      <c r="AU2270" s="217" t="s">
        <v>83</v>
      </c>
      <c r="AV2270" s="13" t="s">
        <v>85</v>
      </c>
      <c r="AW2270" s="13" t="s">
        <v>31</v>
      </c>
      <c r="AX2270" s="13" t="s">
        <v>75</v>
      </c>
      <c r="AY2270" s="217" t="s">
        <v>137</v>
      </c>
    </row>
    <row r="2271" spans="1:65" s="12" customFormat="1">
      <c r="B2271" s="197"/>
      <c r="C2271" s="198"/>
      <c r="D2271" s="192" t="s">
        <v>147</v>
      </c>
      <c r="E2271" s="199" t="s">
        <v>1</v>
      </c>
      <c r="F2271" s="200" t="s">
        <v>3095</v>
      </c>
      <c r="G2271" s="198"/>
      <c r="H2271" s="199" t="s">
        <v>1</v>
      </c>
      <c r="I2271" s="201"/>
      <c r="J2271" s="198"/>
      <c r="K2271" s="198"/>
      <c r="L2271" s="202"/>
      <c r="M2271" s="203"/>
      <c r="N2271" s="204"/>
      <c r="O2271" s="204"/>
      <c r="P2271" s="204"/>
      <c r="Q2271" s="204"/>
      <c r="R2271" s="204"/>
      <c r="S2271" s="204"/>
      <c r="T2271" s="205"/>
      <c r="AT2271" s="206" t="s">
        <v>147</v>
      </c>
      <c r="AU2271" s="206" t="s">
        <v>83</v>
      </c>
      <c r="AV2271" s="12" t="s">
        <v>83</v>
      </c>
      <c r="AW2271" s="12" t="s">
        <v>31</v>
      </c>
      <c r="AX2271" s="12" t="s">
        <v>75</v>
      </c>
      <c r="AY2271" s="206" t="s">
        <v>137</v>
      </c>
    </row>
    <row r="2272" spans="1:65" s="13" customFormat="1">
      <c r="B2272" s="207"/>
      <c r="C2272" s="208"/>
      <c r="D2272" s="192" t="s">
        <v>147</v>
      </c>
      <c r="E2272" s="209" t="s">
        <v>1</v>
      </c>
      <c r="F2272" s="210" t="s">
        <v>3105</v>
      </c>
      <c r="G2272" s="208"/>
      <c r="H2272" s="211">
        <v>734.46100000000001</v>
      </c>
      <c r="I2272" s="212"/>
      <c r="J2272" s="208"/>
      <c r="K2272" s="208"/>
      <c r="L2272" s="213"/>
      <c r="M2272" s="214"/>
      <c r="N2272" s="215"/>
      <c r="O2272" s="215"/>
      <c r="P2272" s="215"/>
      <c r="Q2272" s="215"/>
      <c r="R2272" s="215"/>
      <c r="S2272" s="215"/>
      <c r="T2272" s="216"/>
      <c r="AT2272" s="217" t="s">
        <v>147</v>
      </c>
      <c r="AU2272" s="217" t="s">
        <v>83</v>
      </c>
      <c r="AV2272" s="13" t="s">
        <v>85</v>
      </c>
      <c r="AW2272" s="13" t="s">
        <v>31</v>
      </c>
      <c r="AX2272" s="13" t="s">
        <v>75</v>
      </c>
      <c r="AY2272" s="217" t="s">
        <v>137</v>
      </c>
    </row>
    <row r="2273" spans="1:65" s="12" customFormat="1">
      <c r="B2273" s="197"/>
      <c r="C2273" s="198"/>
      <c r="D2273" s="192" t="s">
        <v>147</v>
      </c>
      <c r="E2273" s="199" t="s">
        <v>1</v>
      </c>
      <c r="F2273" s="200" t="s">
        <v>2343</v>
      </c>
      <c r="G2273" s="198"/>
      <c r="H2273" s="199" t="s">
        <v>1</v>
      </c>
      <c r="I2273" s="201"/>
      <c r="J2273" s="198"/>
      <c r="K2273" s="198"/>
      <c r="L2273" s="202"/>
      <c r="M2273" s="203"/>
      <c r="N2273" s="204"/>
      <c r="O2273" s="204"/>
      <c r="P2273" s="204"/>
      <c r="Q2273" s="204"/>
      <c r="R2273" s="204"/>
      <c r="S2273" s="204"/>
      <c r="T2273" s="205"/>
      <c r="AT2273" s="206" t="s">
        <v>147</v>
      </c>
      <c r="AU2273" s="206" t="s">
        <v>83</v>
      </c>
      <c r="AV2273" s="12" t="s">
        <v>83</v>
      </c>
      <c r="AW2273" s="12" t="s">
        <v>31</v>
      </c>
      <c r="AX2273" s="12" t="s">
        <v>75</v>
      </c>
      <c r="AY2273" s="206" t="s">
        <v>137</v>
      </c>
    </row>
    <row r="2274" spans="1:65" s="13" customFormat="1">
      <c r="B2274" s="207"/>
      <c r="C2274" s="208"/>
      <c r="D2274" s="192" t="s">
        <v>147</v>
      </c>
      <c r="E2274" s="209" t="s">
        <v>1</v>
      </c>
      <c r="F2274" s="210" t="s">
        <v>3106</v>
      </c>
      <c r="G2274" s="208"/>
      <c r="H2274" s="211">
        <v>256.78500000000003</v>
      </c>
      <c r="I2274" s="212"/>
      <c r="J2274" s="208"/>
      <c r="K2274" s="208"/>
      <c r="L2274" s="213"/>
      <c r="M2274" s="214"/>
      <c r="N2274" s="215"/>
      <c r="O2274" s="215"/>
      <c r="P2274" s="215"/>
      <c r="Q2274" s="215"/>
      <c r="R2274" s="215"/>
      <c r="S2274" s="215"/>
      <c r="T2274" s="216"/>
      <c r="AT2274" s="217" t="s">
        <v>147</v>
      </c>
      <c r="AU2274" s="217" t="s">
        <v>83</v>
      </c>
      <c r="AV2274" s="13" t="s">
        <v>85</v>
      </c>
      <c r="AW2274" s="13" t="s">
        <v>31</v>
      </c>
      <c r="AX2274" s="13" t="s">
        <v>75</v>
      </c>
      <c r="AY2274" s="217" t="s">
        <v>137</v>
      </c>
    </row>
    <row r="2275" spans="1:65" s="12" customFormat="1">
      <c r="B2275" s="197"/>
      <c r="C2275" s="198"/>
      <c r="D2275" s="192" t="s">
        <v>147</v>
      </c>
      <c r="E2275" s="199" t="s">
        <v>1</v>
      </c>
      <c r="F2275" s="200" t="s">
        <v>1826</v>
      </c>
      <c r="G2275" s="198"/>
      <c r="H2275" s="199" t="s">
        <v>1</v>
      </c>
      <c r="I2275" s="201"/>
      <c r="J2275" s="198"/>
      <c r="K2275" s="198"/>
      <c r="L2275" s="202"/>
      <c r="M2275" s="203"/>
      <c r="N2275" s="204"/>
      <c r="O2275" s="204"/>
      <c r="P2275" s="204"/>
      <c r="Q2275" s="204"/>
      <c r="R2275" s="204"/>
      <c r="S2275" s="204"/>
      <c r="T2275" s="205"/>
      <c r="AT2275" s="206" t="s">
        <v>147</v>
      </c>
      <c r="AU2275" s="206" t="s">
        <v>83</v>
      </c>
      <c r="AV2275" s="12" t="s">
        <v>83</v>
      </c>
      <c r="AW2275" s="12" t="s">
        <v>31</v>
      </c>
      <c r="AX2275" s="12" t="s">
        <v>75</v>
      </c>
      <c r="AY2275" s="206" t="s">
        <v>137</v>
      </c>
    </row>
    <row r="2276" spans="1:65" s="13" customFormat="1">
      <c r="B2276" s="207"/>
      <c r="C2276" s="208"/>
      <c r="D2276" s="192" t="s">
        <v>147</v>
      </c>
      <c r="E2276" s="209" t="s">
        <v>1</v>
      </c>
      <c r="F2276" s="210" t="s">
        <v>3107</v>
      </c>
      <c r="G2276" s="208"/>
      <c r="H2276" s="211">
        <v>9719.7999999999993</v>
      </c>
      <c r="I2276" s="212"/>
      <c r="J2276" s="208"/>
      <c r="K2276" s="208"/>
      <c r="L2276" s="213"/>
      <c r="M2276" s="214"/>
      <c r="N2276" s="215"/>
      <c r="O2276" s="215"/>
      <c r="P2276" s="215"/>
      <c r="Q2276" s="215"/>
      <c r="R2276" s="215"/>
      <c r="S2276" s="215"/>
      <c r="T2276" s="216"/>
      <c r="AT2276" s="217" t="s">
        <v>147</v>
      </c>
      <c r="AU2276" s="217" t="s">
        <v>83</v>
      </c>
      <c r="AV2276" s="13" t="s">
        <v>85</v>
      </c>
      <c r="AW2276" s="13" t="s">
        <v>31</v>
      </c>
      <c r="AX2276" s="13" t="s">
        <v>75</v>
      </c>
      <c r="AY2276" s="217" t="s">
        <v>137</v>
      </c>
    </row>
    <row r="2277" spans="1:65" s="12" customFormat="1">
      <c r="B2277" s="197"/>
      <c r="C2277" s="198"/>
      <c r="D2277" s="192" t="s">
        <v>147</v>
      </c>
      <c r="E2277" s="199" t="s">
        <v>1</v>
      </c>
      <c r="F2277" s="200" t="s">
        <v>2346</v>
      </c>
      <c r="G2277" s="198"/>
      <c r="H2277" s="199" t="s">
        <v>1</v>
      </c>
      <c r="I2277" s="201"/>
      <c r="J2277" s="198"/>
      <c r="K2277" s="198"/>
      <c r="L2277" s="202"/>
      <c r="M2277" s="203"/>
      <c r="N2277" s="204"/>
      <c r="O2277" s="204"/>
      <c r="P2277" s="204"/>
      <c r="Q2277" s="204"/>
      <c r="R2277" s="204"/>
      <c r="S2277" s="204"/>
      <c r="T2277" s="205"/>
      <c r="AT2277" s="206" t="s">
        <v>147</v>
      </c>
      <c r="AU2277" s="206" t="s">
        <v>83</v>
      </c>
      <c r="AV2277" s="12" t="s">
        <v>83</v>
      </c>
      <c r="AW2277" s="12" t="s">
        <v>31</v>
      </c>
      <c r="AX2277" s="12" t="s">
        <v>75</v>
      </c>
      <c r="AY2277" s="206" t="s">
        <v>137</v>
      </c>
    </row>
    <row r="2278" spans="1:65" s="13" customFormat="1">
      <c r="B2278" s="207"/>
      <c r="C2278" s="208"/>
      <c r="D2278" s="192" t="s">
        <v>147</v>
      </c>
      <c r="E2278" s="209" t="s">
        <v>1</v>
      </c>
      <c r="F2278" s="210" t="s">
        <v>3108</v>
      </c>
      <c r="G2278" s="208"/>
      <c r="H2278" s="211">
        <v>1173.942</v>
      </c>
      <c r="I2278" s="212"/>
      <c r="J2278" s="208"/>
      <c r="K2278" s="208"/>
      <c r="L2278" s="213"/>
      <c r="M2278" s="214"/>
      <c r="N2278" s="215"/>
      <c r="O2278" s="215"/>
      <c r="P2278" s="215"/>
      <c r="Q2278" s="215"/>
      <c r="R2278" s="215"/>
      <c r="S2278" s="215"/>
      <c r="T2278" s="216"/>
      <c r="AT2278" s="217" t="s">
        <v>147</v>
      </c>
      <c r="AU2278" s="217" t="s">
        <v>83</v>
      </c>
      <c r="AV2278" s="13" t="s">
        <v>85</v>
      </c>
      <c r="AW2278" s="13" t="s">
        <v>31</v>
      </c>
      <c r="AX2278" s="13" t="s">
        <v>75</v>
      </c>
      <c r="AY2278" s="217" t="s">
        <v>137</v>
      </c>
    </row>
    <row r="2279" spans="1:65" s="12" customFormat="1">
      <c r="B2279" s="197"/>
      <c r="C2279" s="198"/>
      <c r="D2279" s="192" t="s">
        <v>147</v>
      </c>
      <c r="E2279" s="199" t="s">
        <v>1</v>
      </c>
      <c r="F2279" s="200" t="s">
        <v>1225</v>
      </c>
      <c r="G2279" s="198"/>
      <c r="H2279" s="199" t="s">
        <v>1</v>
      </c>
      <c r="I2279" s="201"/>
      <c r="J2279" s="198"/>
      <c r="K2279" s="198"/>
      <c r="L2279" s="202"/>
      <c r="M2279" s="203"/>
      <c r="N2279" s="204"/>
      <c r="O2279" s="204"/>
      <c r="P2279" s="204"/>
      <c r="Q2279" s="204"/>
      <c r="R2279" s="204"/>
      <c r="S2279" s="204"/>
      <c r="T2279" s="205"/>
      <c r="AT2279" s="206" t="s">
        <v>147</v>
      </c>
      <c r="AU2279" s="206" t="s">
        <v>83</v>
      </c>
      <c r="AV2279" s="12" t="s">
        <v>83</v>
      </c>
      <c r="AW2279" s="12" t="s">
        <v>31</v>
      </c>
      <c r="AX2279" s="12" t="s">
        <v>75</v>
      </c>
      <c r="AY2279" s="206" t="s">
        <v>137</v>
      </c>
    </row>
    <row r="2280" spans="1:65" s="13" customFormat="1">
      <c r="B2280" s="207"/>
      <c r="C2280" s="208"/>
      <c r="D2280" s="192" t="s">
        <v>147</v>
      </c>
      <c r="E2280" s="209" t="s">
        <v>1</v>
      </c>
      <c r="F2280" s="210" t="s">
        <v>3109</v>
      </c>
      <c r="G2280" s="208"/>
      <c r="H2280" s="211">
        <v>992.25099999999998</v>
      </c>
      <c r="I2280" s="212"/>
      <c r="J2280" s="208"/>
      <c r="K2280" s="208"/>
      <c r="L2280" s="213"/>
      <c r="M2280" s="214"/>
      <c r="N2280" s="215"/>
      <c r="O2280" s="215"/>
      <c r="P2280" s="215"/>
      <c r="Q2280" s="215"/>
      <c r="R2280" s="215"/>
      <c r="S2280" s="215"/>
      <c r="T2280" s="216"/>
      <c r="AT2280" s="217" t="s">
        <v>147</v>
      </c>
      <c r="AU2280" s="217" t="s">
        <v>83</v>
      </c>
      <c r="AV2280" s="13" t="s">
        <v>85</v>
      </c>
      <c r="AW2280" s="13" t="s">
        <v>31</v>
      </c>
      <c r="AX2280" s="13" t="s">
        <v>75</v>
      </c>
      <c r="AY2280" s="217" t="s">
        <v>137</v>
      </c>
    </row>
    <row r="2281" spans="1:65" s="14" customFormat="1">
      <c r="B2281" s="218"/>
      <c r="C2281" s="219"/>
      <c r="D2281" s="192" t="s">
        <v>147</v>
      </c>
      <c r="E2281" s="220" t="s">
        <v>1</v>
      </c>
      <c r="F2281" s="221" t="s">
        <v>152</v>
      </c>
      <c r="G2281" s="219"/>
      <c r="H2281" s="222">
        <v>12960.627</v>
      </c>
      <c r="I2281" s="223"/>
      <c r="J2281" s="219"/>
      <c r="K2281" s="219"/>
      <c r="L2281" s="224"/>
      <c r="M2281" s="225"/>
      <c r="N2281" s="226"/>
      <c r="O2281" s="226"/>
      <c r="P2281" s="226"/>
      <c r="Q2281" s="226"/>
      <c r="R2281" s="226"/>
      <c r="S2281" s="226"/>
      <c r="T2281" s="227"/>
      <c r="AT2281" s="228" t="s">
        <v>147</v>
      </c>
      <c r="AU2281" s="228" t="s">
        <v>83</v>
      </c>
      <c r="AV2281" s="14" t="s">
        <v>144</v>
      </c>
      <c r="AW2281" s="14" t="s">
        <v>31</v>
      </c>
      <c r="AX2281" s="14" t="s">
        <v>83</v>
      </c>
      <c r="AY2281" s="228" t="s">
        <v>137</v>
      </c>
    </row>
    <row r="2282" spans="1:65" s="2" customFormat="1" ht="24.2" customHeight="1">
      <c r="A2282" s="34"/>
      <c r="B2282" s="35"/>
      <c r="C2282" s="229" t="s">
        <v>3110</v>
      </c>
      <c r="D2282" s="229" t="s">
        <v>678</v>
      </c>
      <c r="E2282" s="230" t="s">
        <v>1238</v>
      </c>
      <c r="F2282" s="231" t="s">
        <v>1239</v>
      </c>
      <c r="G2282" s="232" t="s">
        <v>608</v>
      </c>
      <c r="H2282" s="233">
        <v>41.694000000000003</v>
      </c>
      <c r="I2282" s="234"/>
      <c r="J2282" s="235">
        <f>ROUND(I2282*H2282,2)</f>
        <v>0</v>
      </c>
      <c r="K2282" s="231" t="s">
        <v>142</v>
      </c>
      <c r="L2282" s="39"/>
      <c r="M2282" s="236" t="s">
        <v>1</v>
      </c>
      <c r="N2282" s="237" t="s">
        <v>40</v>
      </c>
      <c r="O2282" s="71"/>
      <c r="P2282" s="188">
        <f>O2282*H2282</f>
        <v>0</v>
      </c>
      <c r="Q2282" s="188">
        <v>0</v>
      </c>
      <c r="R2282" s="188">
        <f>Q2282*H2282</f>
        <v>0</v>
      </c>
      <c r="S2282" s="188">
        <v>0</v>
      </c>
      <c r="T2282" s="189">
        <f>S2282*H2282</f>
        <v>0</v>
      </c>
      <c r="U2282" s="34"/>
      <c r="V2282" s="34"/>
      <c r="W2282" s="34"/>
      <c r="X2282" s="34"/>
      <c r="Y2282" s="34"/>
      <c r="Z2282" s="34"/>
      <c r="AA2282" s="34"/>
      <c r="AB2282" s="34"/>
      <c r="AC2282" s="34"/>
      <c r="AD2282" s="34"/>
      <c r="AE2282" s="34"/>
      <c r="AR2282" s="190" t="s">
        <v>1144</v>
      </c>
      <c r="AT2282" s="190" t="s">
        <v>678</v>
      </c>
      <c r="AU2282" s="190" t="s">
        <v>83</v>
      </c>
      <c r="AY2282" s="17" t="s">
        <v>137</v>
      </c>
      <c r="BE2282" s="191">
        <f>IF(N2282="základní",J2282,0)</f>
        <v>0</v>
      </c>
      <c r="BF2282" s="191">
        <f>IF(N2282="snížená",J2282,0)</f>
        <v>0</v>
      </c>
      <c r="BG2282" s="191">
        <f>IF(N2282="zákl. přenesená",J2282,0)</f>
        <v>0</v>
      </c>
      <c r="BH2282" s="191">
        <f>IF(N2282="sníž. přenesená",J2282,0)</f>
        <v>0</v>
      </c>
      <c r="BI2282" s="191">
        <f>IF(N2282="nulová",J2282,0)</f>
        <v>0</v>
      </c>
      <c r="BJ2282" s="17" t="s">
        <v>83</v>
      </c>
      <c r="BK2282" s="191">
        <f>ROUND(I2282*H2282,2)</f>
        <v>0</v>
      </c>
      <c r="BL2282" s="17" t="s">
        <v>1144</v>
      </c>
      <c r="BM2282" s="190" t="s">
        <v>3111</v>
      </c>
    </row>
    <row r="2283" spans="1:65" s="2" customFormat="1" ht="48.75">
      <c r="A2283" s="34"/>
      <c r="B2283" s="35"/>
      <c r="C2283" s="36"/>
      <c r="D2283" s="192" t="s">
        <v>146</v>
      </c>
      <c r="E2283" s="36"/>
      <c r="F2283" s="193" t="s">
        <v>1241</v>
      </c>
      <c r="G2283" s="36"/>
      <c r="H2283" s="36"/>
      <c r="I2283" s="194"/>
      <c r="J2283" s="36"/>
      <c r="K2283" s="36"/>
      <c r="L2283" s="39"/>
      <c r="M2283" s="195"/>
      <c r="N2283" s="196"/>
      <c r="O2283" s="71"/>
      <c r="P2283" s="71"/>
      <c r="Q2283" s="71"/>
      <c r="R2283" s="71"/>
      <c r="S2283" s="71"/>
      <c r="T2283" s="72"/>
      <c r="U2283" s="34"/>
      <c r="V2283" s="34"/>
      <c r="W2283" s="34"/>
      <c r="X2283" s="34"/>
      <c r="Y2283" s="34"/>
      <c r="Z2283" s="34"/>
      <c r="AA2283" s="34"/>
      <c r="AB2283" s="34"/>
      <c r="AC2283" s="34"/>
      <c r="AD2283" s="34"/>
      <c r="AE2283" s="34"/>
      <c r="AT2283" s="17" t="s">
        <v>146</v>
      </c>
      <c r="AU2283" s="17" t="s">
        <v>83</v>
      </c>
    </row>
    <row r="2284" spans="1:65" s="12" customFormat="1">
      <c r="B2284" s="197"/>
      <c r="C2284" s="198"/>
      <c r="D2284" s="192" t="s">
        <v>147</v>
      </c>
      <c r="E2284" s="199" t="s">
        <v>1</v>
      </c>
      <c r="F2284" s="200" t="s">
        <v>1822</v>
      </c>
      <c r="G2284" s="198"/>
      <c r="H2284" s="199" t="s">
        <v>1</v>
      </c>
      <c r="I2284" s="201"/>
      <c r="J2284" s="198"/>
      <c r="K2284" s="198"/>
      <c r="L2284" s="202"/>
      <c r="M2284" s="203"/>
      <c r="N2284" s="204"/>
      <c r="O2284" s="204"/>
      <c r="P2284" s="204"/>
      <c r="Q2284" s="204"/>
      <c r="R2284" s="204"/>
      <c r="S2284" s="204"/>
      <c r="T2284" s="205"/>
      <c r="AT2284" s="206" t="s">
        <v>147</v>
      </c>
      <c r="AU2284" s="206" t="s">
        <v>83</v>
      </c>
      <c r="AV2284" s="12" t="s">
        <v>83</v>
      </c>
      <c r="AW2284" s="12" t="s">
        <v>31</v>
      </c>
      <c r="AX2284" s="12" t="s">
        <v>75</v>
      </c>
      <c r="AY2284" s="206" t="s">
        <v>137</v>
      </c>
    </row>
    <row r="2285" spans="1:65" s="13" customFormat="1">
      <c r="B2285" s="207"/>
      <c r="C2285" s="208"/>
      <c r="D2285" s="192" t="s">
        <v>147</v>
      </c>
      <c r="E2285" s="209" t="s">
        <v>1</v>
      </c>
      <c r="F2285" s="210" t="s">
        <v>3092</v>
      </c>
      <c r="G2285" s="208"/>
      <c r="H2285" s="211">
        <v>24.004000000000001</v>
      </c>
      <c r="I2285" s="212"/>
      <c r="J2285" s="208"/>
      <c r="K2285" s="208"/>
      <c r="L2285" s="213"/>
      <c r="M2285" s="214"/>
      <c r="N2285" s="215"/>
      <c r="O2285" s="215"/>
      <c r="P2285" s="215"/>
      <c r="Q2285" s="215"/>
      <c r="R2285" s="215"/>
      <c r="S2285" s="215"/>
      <c r="T2285" s="216"/>
      <c r="AT2285" s="217" t="s">
        <v>147</v>
      </c>
      <c r="AU2285" s="217" t="s">
        <v>83</v>
      </c>
      <c r="AV2285" s="13" t="s">
        <v>85</v>
      </c>
      <c r="AW2285" s="13" t="s">
        <v>31</v>
      </c>
      <c r="AX2285" s="13" t="s">
        <v>75</v>
      </c>
      <c r="AY2285" s="217" t="s">
        <v>137</v>
      </c>
    </row>
    <row r="2286" spans="1:65" s="12" customFormat="1">
      <c r="B2286" s="197"/>
      <c r="C2286" s="198"/>
      <c r="D2286" s="192" t="s">
        <v>147</v>
      </c>
      <c r="E2286" s="199" t="s">
        <v>1</v>
      </c>
      <c r="F2286" s="200" t="s">
        <v>3093</v>
      </c>
      <c r="G2286" s="198"/>
      <c r="H2286" s="199" t="s">
        <v>1</v>
      </c>
      <c r="I2286" s="201"/>
      <c r="J2286" s="198"/>
      <c r="K2286" s="198"/>
      <c r="L2286" s="202"/>
      <c r="M2286" s="203"/>
      <c r="N2286" s="204"/>
      <c r="O2286" s="204"/>
      <c r="P2286" s="204"/>
      <c r="Q2286" s="204"/>
      <c r="R2286" s="204"/>
      <c r="S2286" s="204"/>
      <c r="T2286" s="205"/>
      <c r="AT2286" s="206" t="s">
        <v>147</v>
      </c>
      <c r="AU2286" s="206" t="s">
        <v>83</v>
      </c>
      <c r="AV2286" s="12" t="s">
        <v>83</v>
      </c>
      <c r="AW2286" s="12" t="s">
        <v>31</v>
      </c>
      <c r="AX2286" s="12" t="s">
        <v>75</v>
      </c>
      <c r="AY2286" s="206" t="s">
        <v>137</v>
      </c>
    </row>
    <row r="2287" spans="1:65" s="13" customFormat="1">
      <c r="B2287" s="207"/>
      <c r="C2287" s="208"/>
      <c r="D2287" s="192" t="s">
        <v>147</v>
      </c>
      <c r="E2287" s="209" t="s">
        <v>1</v>
      </c>
      <c r="F2287" s="210" t="s">
        <v>3094</v>
      </c>
      <c r="G2287" s="208"/>
      <c r="H2287" s="211">
        <v>17.690000000000001</v>
      </c>
      <c r="I2287" s="212"/>
      <c r="J2287" s="208"/>
      <c r="K2287" s="208"/>
      <c r="L2287" s="213"/>
      <c r="M2287" s="214"/>
      <c r="N2287" s="215"/>
      <c r="O2287" s="215"/>
      <c r="P2287" s="215"/>
      <c r="Q2287" s="215"/>
      <c r="R2287" s="215"/>
      <c r="S2287" s="215"/>
      <c r="T2287" s="216"/>
      <c r="AT2287" s="217" t="s">
        <v>147</v>
      </c>
      <c r="AU2287" s="217" t="s">
        <v>83</v>
      </c>
      <c r="AV2287" s="13" t="s">
        <v>85</v>
      </c>
      <c r="AW2287" s="13" t="s">
        <v>31</v>
      </c>
      <c r="AX2287" s="13" t="s">
        <v>75</v>
      </c>
      <c r="AY2287" s="217" t="s">
        <v>137</v>
      </c>
    </row>
    <row r="2288" spans="1:65" s="14" customFormat="1">
      <c r="B2288" s="218"/>
      <c r="C2288" s="219"/>
      <c r="D2288" s="192" t="s">
        <v>147</v>
      </c>
      <c r="E2288" s="220" t="s">
        <v>1</v>
      </c>
      <c r="F2288" s="221" t="s">
        <v>152</v>
      </c>
      <c r="G2288" s="219"/>
      <c r="H2288" s="222">
        <v>41.694000000000003</v>
      </c>
      <c r="I2288" s="223"/>
      <c r="J2288" s="219"/>
      <c r="K2288" s="219"/>
      <c r="L2288" s="224"/>
      <c r="M2288" s="225"/>
      <c r="N2288" s="226"/>
      <c r="O2288" s="226"/>
      <c r="P2288" s="226"/>
      <c r="Q2288" s="226"/>
      <c r="R2288" s="226"/>
      <c r="S2288" s="226"/>
      <c r="T2288" s="227"/>
      <c r="AT2288" s="228" t="s">
        <v>147</v>
      </c>
      <c r="AU2288" s="228" t="s">
        <v>83</v>
      </c>
      <c r="AV2288" s="14" t="s">
        <v>144</v>
      </c>
      <c r="AW2288" s="14" t="s">
        <v>31</v>
      </c>
      <c r="AX2288" s="14" t="s">
        <v>83</v>
      </c>
      <c r="AY2288" s="228" t="s">
        <v>137</v>
      </c>
    </row>
    <row r="2289" spans="1:65" s="2" customFormat="1" ht="24.2" customHeight="1">
      <c r="A2289" s="34"/>
      <c r="B2289" s="35"/>
      <c r="C2289" s="229" t="s">
        <v>186</v>
      </c>
      <c r="D2289" s="229" t="s">
        <v>678</v>
      </c>
      <c r="E2289" s="230" t="s">
        <v>1260</v>
      </c>
      <c r="F2289" s="231" t="s">
        <v>1261</v>
      </c>
      <c r="G2289" s="232" t="s">
        <v>608</v>
      </c>
      <c r="H2289" s="233">
        <v>3218.8159999999998</v>
      </c>
      <c r="I2289" s="234"/>
      <c r="J2289" s="235">
        <f>ROUND(I2289*H2289,2)</f>
        <v>0</v>
      </c>
      <c r="K2289" s="231" t="s">
        <v>142</v>
      </c>
      <c r="L2289" s="39"/>
      <c r="M2289" s="236" t="s">
        <v>1</v>
      </c>
      <c r="N2289" s="237" t="s">
        <v>40</v>
      </c>
      <c r="O2289" s="71"/>
      <c r="P2289" s="188">
        <f>O2289*H2289</f>
        <v>0</v>
      </c>
      <c r="Q2289" s="188">
        <v>0</v>
      </c>
      <c r="R2289" s="188">
        <f>Q2289*H2289</f>
        <v>0</v>
      </c>
      <c r="S2289" s="188">
        <v>0</v>
      </c>
      <c r="T2289" s="189">
        <f>S2289*H2289</f>
        <v>0</v>
      </c>
      <c r="U2289" s="34"/>
      <c r="V2289" s="34"/>
      <c r="W2289" s="34"/>
      <c r="X2289" s="34"/>
      <c r="Y2289" s="34"/>
      <c r="Z2289" s="34"/>
      <c r="AA2289" s="34"/>
      <c r="AB2289" s="34"/>
      <c r="AC2289" s="34"/>
      <c r="AD2289" s="34"/>
      <c r="AE2289" s="34"/>
      <c r="AR2289" s="190" t="s">
        <v>1144</v>
      </c>
      <c r="AT2289" s="190" t="s">
        <v>678</v>
      </c>
      <c r="AU2289" s="190" t="s">
        <v>83</v>
      </c>
      <c r="AY2289" s="17" t="s">
        <v>137</v>
      </c>
      <c r="BE2289" s="191">
        <f>IF(N2289="základní",J2289,0)</f>
        <v>0</v>
      </c>
      <c r="BF2289" s="191">
        <f>IF(N2289="snížená",J2289,0)</f>
        <v>0</v>
      </c>
      <c r="BG2289" s="191">
        <f>IF(N2289="zákl. přenesená",J2289,0)</f>
        <v>0</v>
      </c>
      <c r="BH2289" s="191">
        <f>IF(N2289="sníž. přenesená",J2289,0)</f>
        <v>0</v>
      </c>
      <c r="BI2289" s="191">
        <f>IF(N2289="nulová",J2289,0)</f>
        <v>0</v>
      </c>
      <c r="BJ2289" s="17" t="s">
        <v>83</v>
      </c>
      <c r="BK2289" s="191">
        <f>ROUND(I2289*H2289,2)</f>
        <v>0</v>
      </c>
      <c r="BL2289" s="17" t="s">
        <v>1144</v>
      </c>
      <c r="BM2289" s="190" t="s">
        <v>3112</v>
      </c>
    </row>
    <row r="2290" spans="1:65" s="2" customFormat="1" ht="58.5">
      <c r="A2290" s="34"/>
      <c r="B2290" s="35"/>
      <c r="C2290" s="36"/>
      <c r="D2290" s="192" t="s">
        <v>146</v>
      </c>
      <c r="E2290" s="36"/>
      <c r="F2290" s="193" t="s">
        <v>1263</v>
      </c>
      <c r="G2290" s="36"/>
      <c r="H2290" s="36"/>
      <c r="I2290" s="194"/>
      <c r="J2290" s="36"/>
      <c r="K2290" s="36"/>
      <c r="L2290" s="39"/>
      <c r="M2290" s="195"/>
      <c r="N2290" s="196"/>
      <c r="O2290" s="71"/>
      <c r="P2290" s="71"/>
      <c r="Q2290" s="71"/>
      <c r="R2290" s="71"/>
      <c r="S2290" s="71"/>
      <c r="T2290" s="72"/>
      <c r="U2290" s="34"/>
      <c r="V2290" s="34"/>
      <c r="W2290" s="34"/>
      <c r="X2290" s="34"/>
      <c r="Y2290" s="34"/>
      <c r="Z2290" s="34"/>
      <c r="AA2290" s="34"/>
      <c r="AB2290" s="34"/>
      <c r="AC2290" s="34"/>
      <c r="AD2290" s="34"/>
      <c r="AE2290" s="34"/>
      <c r="AT2290" s="17" t="s">
        <v>146</v>
      </c>
      <c r="AU2290" s="17" t="s">
        <v>83</v>
      </c>
    </row>
    <row r="2291" spans="1:65" s="12" customFormat="1">
      <c r="B2291" s="197"/>
      <c r="C2291" s="198"/>
      <c r="D2291" s="192" t="s">
        <v>147</v>
      </c>
      <c r="E2291" s="199" t="s">
        <v>1</v>
      </c>
      <c r="F2291" s="200" t="s">
        <v>3113</v>
      </c>
      <c r="G2291" s="198"/>
      <c r="H2291" s="199" t="s">
        <v>1</v>
      </c>
      <c r="I2291" s="201"/>
      <c r="J2291" s="198"/>
      <c r="K2291" s="198"/>
      <c r="L2291" s="202"/>
      <c r="M2291" s="203"/>
      <c r="N2291" s="204"/>
      <c r="O2291" s="204"/>
      <c r="P2291" s="204"/>
      <c r="Q2291" s="204"/>
      <c r="R2291" s="204"/>
      <c r="S2291" s="204"/>
      <c r="T2291" s="205"/>
      <c r="AT2291" s="206" t="s">
        <v>147</v>
      </c>
      <c r="AU2291" s="206" t="s">
        <v>83</v>
      </c>
      <c r="AV2291" s="12" t="s">
        <v>83</v>
      </c>
      <c r="AW2291" s="12" t="s">
        <v>31</v>
      </c>
      <c r="AX2291" s="12" t="s">
        <v>75</v>
      </c>
      <c r="AY2291" s="206" t="s">
        <v>137</v>
      </c>
    </row>
    <row r="2292" spans="1:65" s="13" customFormat="1">
      <c r="B2292" s="207"/>
      <c r="C2292" s="208"/>
      <c r="D2292" s="192" t="s">
        <v>147</v>
      </c>
      <c r="E2292" s="209" t="s">
        <v>1</v>
      </c>
      <c r="F2292" s="210" t="s">
        <v>3114</v>
      </c>
      <c r="G2292" s="208"/>
      <c r="H2292" s="211">
        <v>3218.8159999999998</v>
      </c>
      <c r="I2292" s="212"/>
      <c r="J2292" s="208"/>
      <c r="K2292" s="208"/>
      <c r="L2292" s="213"/>
      <c r="M2292" s="214"/>
      <c r="N2292" s="215"/>
      <c r="O2292" s="215"/>
      <c r="P2292" s="215"/>
      <c r="Q2292" s="215"/>
      <c r="R2292" s="215"/>
      <c r="S2292" s="215"/>
      <c r="T2292" s="216"/>
      <c r="AT2292" s="217" t="s">
        <v>147</v>
      </c>
      <c r="AU2292" s="217" t="s">
        <v>83</v>
      </c>
      <c r="AV2292" s="13" t="s">
        <v>85</v>
      </c>
      <c r="AW2292" s="13" t="s">
        <v>31</v>
      </c>
      <c r="AX2292" s="13" t="s">
        <v>75</v>
      </c>
      <c r="AY2292" s="217" t="s">
        <v>137</v>
      </c>
    </row>
    <row r="2293" spans="1:65" s="14" customFormat="1">
      <c r="B2293" s="218"/>
      <c r="C2293" s="219"/>
      <c r="D2293" s="192" t="s">
        <v>147</v>
      </c>
      <c r="E2293" s="220" t="s">
        <v>1</v>
      </c>
      <c r="F2293" s="221" t="s">
        <v>152</v>
      </c>
      <c r="G2293" s="219"/>
      <c r="H2293" s="222">
        <v>3218.8159999999998</v>
      </c>
      <c r="I2293" s="223"/>
      <c r="J2293" s="219"/>
      <c r="K2293" s="219"/>
      <c r="L2293" s="224"/>
      <c r="M2293" s="225"/>
      <c r="N2293" s="226"/>
      <c r="O2293" s="226"/>
      <c r="P2293" s="226"/>
      <c r="Q2293" s="226"/>
      <c r="R2293" s="226"/>
      <c r="S2293" s="226"/>
      <c r="T2293" s="227"/>
      <c r="AT2293" s="228" t="s">
        <v>147</v>
      </c>
      <c r="AU2293" s="228" t="s">
        <v>83</v>
      </c>
      <c r="AV2293" s="14" t="s">
        <v>144</v>
      </c>
      <c r="AW2293" s="14" t="s">
        <v>31</v>
      </c>
      <c r="AX2293" s="14" t="s">
        <v>83</v>
      </c>
      <c r="AY2293" s="228" t="s">
        <v>137</v>
      </c>
    </row>
    <row r="2294" spans="1:65" s="2" customFormat="1" ht="21.75" customHeight="1">
      <c r="A2294" s="34"/>
      <c r="B2294" s="35"/>
      <c r="C2294" s="229" t="s">
        <v>3115</v>
      </c>
      <c r="D2294" s="229" t="s">
        <v>678</v>
      </c>
      <c r="E2294" s="230" t="s">
        <v>1269</v>
      </c>
      <c r="F2294" s="231" t="s">
        <v>1270</v>
      </c>
      <c r="G2294" s="232" t="s">
        <v>608</v>
      </c>
      <c r="H2294" s="233">
        <v>76.326999999999998</v>
      </c>
      <c r="I2294" s="234"/>
      <c r="J2294" s="235">
        <f>ROUND(I2294*H2294,2)</f>
        <v>0</v>
      </c>
      <c r="K2294" s="231" t="s">
        <v>142</v>
      </c>
      <c r="L2294" s="39"/>
      <c r="M2294" s="236" t="s">
        <v>1</v>
      </c>
      <c r="N2294" s="237" t="s">
        <v>40</v>
      </c>
      <c r="O2294" s="71"/>
      <c r="P2294" s="188">
        <f>O2294*H2294</f>
        <v>0</v>
      </c>
      <c r="Q2294" s="188">
        <v>0</v>
      </c>
      <c r="R2294" s="188">
        <f>Q2294*H2294</f>
        <v>0</v>
      </c>
      <c r="S2294" s="188">
        <v>0</v>
      </c>
      <c r="T2294" s="189">
        <f>S2294*H2294</f>
        <v>0</v>
      </c>
      <c r="U2294" s="34"/>
      <c r="V2294" s="34"/>
      <c r="W2294" s="34"/>
      <c r="X2294" s="34"/>
      <c r="Y2294" s="34"/>
      <c r="Z2294" s="34"/>
      <c r="AA2294" s="34"/>
      <c r="AB2294" s="34"/>
      <c r="AC2294" s="34"/>
      <c r="AD2294" s="34"/>
      <c r="AE2294" s="34"/>
      <c r="AR2294" s="190" t="s">
        <v>1144</v>
      </c>
      <c r="AT2294" s="190" t="s">
        <v>678</v>
      </c>
      <c r="AU2294" s="190" t="s">
        <v>83</v>
      </c>
      <c r="AY2294" s="17" t="s">
        <v>137</v>
      </c>
      <c r="BE2294" s="191">
        <f>IF(N2294="základní",J2294,0)</f>
        <v>0</v>
      </c>
      <c r="BF2294" s="191">
        <f>IF(N2294="snížená",J2294,0)</f>
        <v>0</v>
      </c>
      <c r="BG2294" s="191">
        <f>IF(N2294="zákl. přenesená",J2294,0)</f>
        <v>0</v>
      </c>
      <c r="BH2294" s="191">
        <f>IF(N2294="sníž. přenesená",J2294,0)</f>
        <v>0</v>
      </c>
      <c r="BI2294" s="191">
        <f>IF(N2294="nulová",J2294,0)</f>
        <v>0</v>
      </c>
      <c r="BJ2294" s="17" t="s">
        <v>83</v>
      </c>
      <c r="BK2294" s="191">
        <f>ROUND(I2294*H2294,2)</f>
        <v>0</v>
      </c>
      <c r="BL2294" s="17" t="s">
        <v>1144</v>
      </c>
      <c r="BM2294" s="190" t="s">
        <v>3116</v>
      </c>
    </row>
    <row r="2295" spans="1:65" s="2" customFormat="1" ht="58.5">
      <c r="A2295" s="34"/>
      <c r="B2295" s="35"/>
      <c r="C2295" s="36"/>
      <c r="D2295" s="192" t="s">
        <v>146</v>
      </c>
      <c r="E2295" s="36"/>
      <c r="F2295" s="193" t="s">
        <v>1272</v>
      </c>
      <c r="G2295" s="36"/>
      <c r="H2295" s="36"/>
      <c r="I2295" s="194"/>
      <c r="J2295" s="36"/>
      <c r="K2295" s="36"/>
      <c r="L2295" s="39"/>
      <c r="M2295" s="195"/>
      <c r="N2295" s="196"/>
      <c r="O2295" s="71"/>
      <c r="P2295" s="71"/>
      <c r="Q2295" s="71"/>
      <c r="R2295" s="71"/>
      <c r="S2295" s="71"/>
      <c r="T2295" s="72"/>
      <c r="U2295" s="34"/>
      <c r="V2295" s="34"/>
      <c r="W2295" s="34"/>
      <c r="X2295" s="34"/>
      <c r="Y2295" s="34"/>
      <c r="Z2295" s="34"/>
      <c r="AA2295" s="34"/>
      <c r="AB2295" s="34"/>
      <c r="AC2295" s="34"/>
      <c r="AD2295" s="34"/>
      <c r="AE2295" s="34"/>
      <c r="AT2295" s="17" t="s">
        <v>146</v>
      </c>
      <c r="AU2295" s="17" t="s">
        <v>83</v>
      </c>
    </row>
    <row r="2296" spans="1:65" s="13" customFormat="1">
      <c r="B2296" s="207"/>
      <c r="C2296" s="208"/>
      <c r="D2296" s="192" t="s">
        <v>147</v>
      </c>
      <c r="E2296" s="209" t="s">
        <v>1</v>
      </c>
      <c r="F2296" s="210" t="s">
        <v>3117</v>
      </c>
      <c r="G2296" s="208"/>
      <c r="H2296" s="211">
        <v>70.798000000000002</v>
      </c>
      <c r="I2296" s="212"/>
      <c r="J2296" s="208"/>
      <c r="K2296" s="208"/>
      <c r="L2296" s="213"/>
      <c r="M2296" s="214"/>
      <c r="N2296" s="215"/>
      <c r="O2296" s="215"/>
      <c r="P2296" s="215"/>
      <c r="Q2296" s="215"/>
      <c r="R2296" s="215"/>
      <c r="S2296" s="215"/>
      <c r="T2296" s="216"/>
      <c r="AT2296" s="217" t="s">
        <v>147</v>
      </c>
      <c r="AU2296" s="217" t="s">
        <v>83</v>
      </c>
      <c r="AV2296" s="13" t="s">
        <v>85</v>
      </c>
      <c r="AW2296" s="13" t="s">
        <v>31</v>
      </c>
      <c r="AX2296" s="13" t="s">
        <v>75</v>
      </c>
      <c r="AY2296" s="217" t="s">
        <v>137</v>
      </c>
    </row>
    <row r="2297" spans="1:65" s="13" customFormat="1">
      <c r="B2297" s="207"/>
      <c r="C2297" s="208"/>
      <c r="D2297" s="192" t="s">
        <v>147</v>
      </c>
      <c r="E2297" s="209" t="s">
        <v>1</v>
      </c>
      <c r="F2297" s="210" t="s">
        <v>3118</v>
      </c>
      <c r="G2297" s="208"/>
      <c r="H2297" s="211">
        <v>5.5289999999999999</v>
      </c>
      <c r="I2297" s="212"/>
      <c r="J2297" s="208"/>
      <c r="K2297" s="208"/>
      <c r="L2297" s="213"/>
      <c r="M2297" s="214"/>
      <c r="N2297" s="215"/>
      <c r="O2297" s="215"/>
      <c r="P2297" s="215"/>
      <c r="Q2297" s="215"/>
      <c r="R2297" s="215"/>
      <c r="S2297" s="215"/>
      <c r="T2297" s="216"/>
      <c r="AT2297" s="217" t="s">
        <v>147</v>
      </c>
      <c r="AU2297" s="217" t="s">
        <v>83</v>
      </c>
      <c r="AV2297" s="13" t="s">
        <v>85</v>
      </c>
      <c r="AW2297" s="13" t="s">
        <v>31</v>
      </c>
      <c r="AX2297" s="13" t="s">
        <v>75</v>
      </c>
      <c r="AY2297" s="217" t="s">
        <v>137</v>
      </c>
    </row>
    <row r="2298" spans="1:65" s="14" customFormat="1">
      <c r="B2298" s="218"/>
      <c r="C2298" s="219"/>
      <c r="D2298" s="192" t="s">
        <v>147</v>
      </c>
      <c r="E2298" s="220" t="s">
        <v>1</v>
      </c>
      <c r="F2298" s="221" t="s">
        <v>152</v>
      </c>
      <c r="G2298" s="219"/>
      <c r="H2298" s="222">
        <v>76.326999999999998</v>
      </c>
      <c r="I2298" s="223"/>
      <c r="J2298" s="219"/>
      <c r="K2298" s="219"/>
      <c r="L2298" s="224"/>
      <c r="M2298" s="225"/>
      <c r="N2298" s="226"/>
      <c r="O2298" s="226"/>
      <c r="P2298" s="226"/>
      <c r="Q2298" s="226"/>
      <c r="R2298" s="226"/>
      <c r="S2298" s="226"/>
      <c r="T2298" s="227"/>
      <c r="AT2298" s="228" t="s">
        <v>147</v>
      </c>
      <c r="AU2298" s="228" t="s">
        <v>83</v>
      </c>
      <c r="AV2298" s="14" t="s">
        <v>144</v>
      </c>
      <c r="AW2298" s="14" t="s">
        <v>31</v>
      </c>
      <c r="AX2298" s="14" t="s">
        <v>83</v>
      </c>
      <c r="AY2298" s="228" t="s">
        <v>137</v>
      </c>
    </row>
    <row r="2299" spans="1:65" s="2" customFormat="1" ht="16.5" customHeight="1">
      <c r="A2299" s="34"/>
      <c r="B2299" s="35"/>
      <c r="C2299" s="229" t="s">
        <v>3119</v>
      </c>
      <c r="D2299" s="229" t="s">
        <v>678</v>
      </c>
      <c r="E2299" s="230" t="s">
        <v>1276</v>
      </c>
      <c r="F2299" s="231" t="s">
        <v>1277</v>
      </c>
      <c r="G2299" s="232" t="s">
        <v>608</v>
      </c>
      <c r="H2299" s="233">
        <v>1.5</v>
      </c>
      <c r="I2299" s="234"/>
      <c r="J2299" s="235">
        <f>ROUND(I2299*H2299,2)</f>
        <v>0</v>
      </c>
      <c r="K2299" s="231" t="s">
        <v>142</v>
      </c>
      <c r="L2299" s="39"/>
      <c r="M2299" s="236" t="s">
        <v>1</v>
      </c>
      <c r="N2299" s="237" t="s">
        <v>40</v>
      </c>
      <c r="O2299" s="71"/>
      <c r="P2299" s="188">
        <f>O2299*H2299</f>
        <v>0</v>
      </c>
      <c r="Q2299" s="188">
        <v>0</v>
      </c>
      <c r="R2299" s="188">
        <f>Q2299*H2299</f>
        <v>0</v>
      </c>
      <c r="S2299" s="188">
        <v>0</v>
      </c>
      <c r="T2299" s="189">
        <f>S2299*H2299</f>
        <v>0</v>
      </c>
      <c r="U2299" s="34"/>
      <c r="V2299" s="34"/>
      <c r="W2299" s="34"/>
      <c r="X2299" s="34"/>
      <c r="Y2299" s="34"/>
      <c r="Z2299" s="34"/>
      <c r="AA2299" s="34"/>
      <c r="AB2299" s="34"/>
      <c r="AC2299" s="34"/>
      <c r="AD2299" s="34"/>
      <c r="AE2299" s="34"/>
      <c r="AR2299" s="190" t="s">
        <v>1144</v>
      </c>
      <c r="AT2299" s="190" t="s">
        <v>678</v>
      </c>
      <c r="AU2299" s="190" t="s">
        <v>83</v>
      </c>
      <c r="AY2299" s="17" t="s">
        <v>137</v>
      </c>
      <c r="BE2299" s="191">
        <f>IF(N2299="základní",J2299,0)</f>
        <v>0</v>
      </c>
      <c r="BF2299" s="191">
        <f>IF(N2299="snížená",J2299,0)</f>
        <v>0</v>
      </c>
      <c r="BG2299" s="191">
        <f>IF(N2299="zákl. přenesená",J2299,0)</f>
        <v>0</v>
      </c>
      <c r="BH2299" s="191">
        <f>IF(N2299="sníž. přenesená",J2299,0)</f>
        <v>0</v>
      </c>
      <c r="BI2299" s="191">
        <f>IF(N2299="nulová",J2299,0)</f>
        <v>0</v>
      </c>
      <c r="BJ2299" s="17" t="s">
        <v>83</v>
      </c>
      <c r="BK2299" s="191">
        <f>ROUND(I2299*H2299,2)</f>
        <v>0</v>
      </c>
      <c r="BL2299" s="17" t="s">
        <v>1144</v>
      </c>
      <c r="BM2299" s="190" t="s">
        <v>3120</v>
      </c>
    </row>
    <row r="2300" spans="1:65" s="2" customFormat="1" ht="58.5">
      <c r="A2300" s="34"/>
      <c r="B2300" s="35"/>
      <c r="C2300" s="36"/>
      <c r="D2300" s="192" t="s">
        <v>146</v>
      </c>
      <c r="E2300" s="36"/>
      <c r="F2300" s="193" t="s">
        <v>1279</v>
      </c>
      <c r="G2300" s="36"/>
      <c r="H2300" s="36"/>
      <c r="I2300" s="194"/>
      <c r="J2300" s="36"/>
      <c r="K2300" s="36"/>
      <c r="L2300" s="39"/>
      <c r="M2300" s="195"/>
      <c r="N2300" s="196"/>
      <c r="O2300" s="71"/>
      <c r="P2300" s="71"/>
      <c r="Q2300" s="71"/>
      <c r="R2300" s="71"/>
      <c r="S2300" s="71"/>
      <c r="T2300" s="72"/>
      <c r="U2300" s="34"/>
      <c r="V2300" s="34"/>
      <c r="W2300" s="34"/>
      <c r="X2300" s="34"/>
      <c r="Y2300" s="34"/>
      <c r="Z2300" s="34"/>
      <c r="AA2300" s="34"/>
      <c r="AB2300" s="34"/>
      <c r="AC2300" s="34"/>
      <c r="AD2300" s="34"/>
      <c r="AE2300" s="34"/>
      <c r="AT2300" s="17" t="s">
        <v>146</v>
      </c>
      <c r="AU2300" s="17" t="s">
        <v>83</v>
      </c>
    </row>
    <row r="2301" spans="1:65" s="13" customFormat="1">
      <c r="B2301" s="207"/>
      <c r="C2301" s="208"/>
      <c r="D2301" s="192" t="s">
        <v>147</v>
      </c>
      <c r="E2301" s="209" t="s">
        <v>1</v>
      </c>
      <c r="F2301" s="210" t="s">
        <v>3121</v>
      </c>
      <c r="G2301" s="208"/>
      <c r="H2301" s="211">
        <v>1.5</v>
      </c>
      <c r="I2301" s="212"/>
      <c r="J2301" s="208"/>
      <c r="K2301" s="208"/>
      <c r="L2301" s="213"/>
      <c r="M2301" s="214"/>
      <c r="N2301" s="215"/>
      <c r="O2301" s="215"/>
      <c r="P2301" s="215"/>
      <c r="Q2301" s="215"/>
      <c r="R2301" s="215"/>
      <c r="S2301" s="215"/>
      <c r="T2301" s="216"/>
      <c r="AT2301" s="217" t="s">
        <v>147</v>
      </c>
      <c r="AU2301" s="217" t="s">
        <v>83</v>
      </c>
      <c r="AV2301" s="13" t="s">
        <v>85</v>
      </c>
      <c r="AW2301" s="13" t="s">
        <v>31</v>
      </c>
      <c r="AX2301" s="13" t="s">
        <v>75</v>
      </c>
      <c r="AY2301" s="217" t="s">
        <v>137</v>
      </c>
    </row>
    <row r="2302" spans="1:65" s="14" customFormat="1">
      <c r="B2302" s="218"/>
      <c r="C2302" s="219"/>
      <c r="D2302" s="192" t="s">
        <v>147</v>
      </c>
      <c r="E2302" s="220" t="s">
        <v>1</v>
      </c>
      <c r="F2302" s="221" t="s">
        <v>152</v>
      </c>
      <c r="G2302" s="219"/>
      <c r="H2302" s="222">
        <v>1.5</v>
      </c>
      <c r="I2302" s="223"/>
      <c r="J2302" s="219"/>
      <c r="K2302" s="219"/>
      <c r="L2302" s="224"/>
      <c r="M2302" s="225"/>
      <c r="N2302" s="226"/>
      <c r="O2302" s="226"/>
      <c r="P2302" s="226"/>
      <c r="Q2302" s="226"/>
      <c r="R2302" s="226"/>
      <c r="S2302" s="226"/>
      <c r="T2302" s="227"/>
      <c r="AT2302" s="228" t="s">
        <v>147</v>
      </c>
      <c r="AU2302" s="228" t="s">
        <v>83</v>
      </c>
      <c r="AV2302" s="14" t="s">
        <v>144</v>
      </c>
      <c r="AW2302" s="14" t="s">
        <v>31</v>
      </c>
      <c r="AX2302" s="14" t="s">
        <v>83</v>
      </c>
      <c r="AY2302" s="228" t="s">
        <v>137</v>
      </c>
    </row>
    <row r="2303" spans="1:65" s="2" customFormat="1" ht="24.2" customHeight="1">
      <c r="A2303" s="34"/>
      <c r="B2303" s="35"/>
      <c r="C2303" s="229" t="s">
        <v>3122</v>
      </c>
      <c r="D2303" s="229" t="s">
        <v>678</v>
      </c>
      <c r="E2303" s="230" t="s">
        <v>1282</v>
      </c>
      <c r="F2303" s="231" t="s">
        <v>1283</v>
      </c>
      <c r="G2303" s="232" t="s">
        <v>608</v>
      </c>
      <c r="H2303" s="233">
        <v>178.03</v>
      </c>
      <c r="I2303" s="234"/>
      <c r="J2303" s="235">
        <f>ROUND(I2303*H2303,2)</f>
        <v>0</v>
      </c>
      <c r="K2303" s="231" t="s">
        <v>142</v>
      </c>
      <c r="L2303" s="39"/>
      <c r="M2303" s="236" t="s">
        <v>1</v>
      </c>
      <c r="N2303" s="237" t="s">
        <v>40</v>
      </c>
      <c r="O2303" s="71"/>
      <c r="P2303" s="188">
        <f>O2303*H2303</f>
        <v>0</v>
      </c>
      <c r="Q2303" s="188">
        <v>0</v>
      </c>
      <c r="R2303" s="188">
        <f>Q2303*H2303</f>
        <v>0</v>
      </c>
      <c r="S2303" s="188">
        <v>0</v>
      </c>
      <c r="T2303" s="189">
        <f>S2303*H2303</f>
        <v>0</v>
      </c>
      <c r="U2303" s="34"/>
      <c r="V2303" s="34"/>
      <c r="W2303" s="34"/>
      <c r="X2303" s="34"/>
      <c r="Y2303" s="34"/>
      <c r="Z2303" s="34"/>
      <c r="AA2303" s="34"/>
      <c r="AB2303" s="34"/>
      <c r="AC2303" s="34"/>
      <c r="AD2303" s="34"/>
      <c r="AE2303" s="34"/>
      <c r="AR2303" s="190" t="s">
        <v>1144</v>
      </c>
      <c r="AT2303" s="190" t="s">
        <v>678</v>
      </c>
      <c r="AU2303" s="190" t="s">
        <v>83</v>
      </c>
      <c r="AY2303" s="17" t="s">
        <v>137</v>
      </c>
      <c r="BE2303" s="191">
        <f>IF(N2303="základní",J2303,0)</f>
        <v>0</v>
      </c>
      <c r="BF2303" s="191">
        <f>IF(N2303="snížená",J2303,0)</f>
        <v>0</v>
      </c>
      <c r="BG2303" s="191">
        <f>IF(N2303="zákl. přenesená",J2303,0)</f>
        <v>0</v>
      </c>
      <c r="BH2303" s="191">
        <f>IF(N2303="sníž. přenesená",J2303,0)</f>
        <v>0</v>
      </c>
      <c r="BI2303" s="191">
        <f>IF(N2303="nulová",J2303,0)</f>
        <v>0</v>
      </c>
      <c r="BJ2303" s="17" t="s">
        <v>83</v>
      </c>
      <c r="BK2303" s="191">
        <f>ROUND(I2303*H2303,2)</f>
        <v>0</v>
      </c>
      <c r="BL2303" s="17" t="s">
        <v>1144</v>
      </c>
      <c r="BM2303" s="190" t="s">
        <v>3123</v>
      </c>
    </row>
    <row r="2304" spans="1:65" s="2" customFormat="1" ht="58.5">
      <c r="A2304" s="34"/>
      <c r="B2304" s="35"/>
      <c r="C2304" s="36"/>
      <c r="D2304" s="192" t="s">
        <v>146</v>
      </c>
      <c r="E2304" s="36"/>
      <c r="F2304" s="193" t="s">
        <v>1285</v>
      </c>
      <c r="G2304" s="36"/>
      <c r="H2304" s="36"/>
      <c r="I2304" s="194"/>
      <c r="J2304" s="36"/>
      <c r="K2304" s="36"/>
      <c r="L2304" s="39"/>
      <c r="M2304" s="195"/>
      <c r="N2304" s="196"/>
      <c r="O2304" s="71"/>
      <c r="P2304" s="71"/>
      <c r="Q2304" s="71"/>
      <c r="R2304" s="71"/>
      <c r="S2304" s="71"/>
      <c r="T2304" s="72"/>
      <c r="U2304" s="34"/>
      <c r="V2304" s="34"/>
      <c r="W2304" s="34"/>
      <c r="X2304" s="34"/>
      <c r="Y2304" s="34"/>
      <c r="Z2304" s="34"/>
      <c r="AA2304" s="34"/>
      <c r="AB2304" s="34"/>
      <c r="AC2304" s="34"/>
      <c r="AD2304" s="34"/>
      <c r="AE2304" s="34"/>
      <c r="AT2304" s="17" t="s">
        <v>146</v>
      </c>
      <c r="AU2304" s="17" t="s">
        <v>83</v>
      </c>
    </row>
    <row r="2305" spans="1:51" s="13" customFormat="1">
      <c r="B2305" s="207"/>
      <c r="C2305" s="208"/>
      <c r="D2305" s="192" t="s">
        <v>147</v>
      </c>
      <c r="E2305" s="209" t="s">
        <v>1</v>
      </c>
      <c r="F2305" s="210" t="s">
        <v>3124</v>
      </c>
      <c r="G2305" s="208"/>
      <c r="H2305" s="211">
        <v>178.03</v>
      </c>
      <c r="I2305" s="212"/>
      <c r="J2305" s="208"/>
      <c r="K2305" s="208"/>
      <c r="L2305" s="213"/>
      <c r="M2305" s="214"/>
      <c r="N2305" s="215"/>
      <c r="O2305" s="215"/>
      <c r="P2305" s="215"/>
      <c r="Q2305" s="215"/>
      <c r="R2305" s="215"/>
      <c r="S2305" s="215"/>
      <c r="T2305" s="216"/>
      <c r="AT2305" s="217" t="s">
        <v>147</v>
      </c>
      <c r="AU2305" s="217" t="s">
        <v>83</v>
      </c>
      <c r="AV2305" s="13" t="s">
        <v>85</v>
      </c>
      <c r="AW2305" s="13" t="s">
        <v>31</v>
      </c>
      <c r="AX2305" s="13" t="s">
        <v>75</v>
      </c>
      <c r="AY2305" s="217" t="s">
        <v>137</v>
      </c>
    </row>
    <row r="2306" spans="1:51" s="14" customFormat="1">
      <c r="B2306" s="218"/>
      <c r="C2306" s="219"/>
      <c r="D2306" s="192" t="s">
        <v>147</v>
      </c>
      <c r="E2306" s="220" t="s">
        <v>1</v>
      </c>
      <c r="F2306" s="221" t="s">
        <v>152</v>
      </c>
      <c r="G2306" s="219"/>
      <c r="H2306" s="222">
        <v>178.03</v>
      </c>
      <c r="I2306" s="223"/>
      <c r="J2306" s="219"/>
      <c r="K2306" s="219"/>
      <c r="L2306" s="224"/>
      <c r="M2306" s="238"/>
      <c r="N2306" s="239"/>
      <c r="O2306" s="239"/>
      <c r="P2306" s="239"/>
      <c r="Q2306" s="239"/>
      <c r="R2306" s="239"/>
      <c r="S2306" s="239"/>
      <c r="T2306" s="240"/>
      <c r="AT2306" s="228" t="s">
        <v>147</v>
      </c>
      <c r="AU2306" s="228" t="s">
        <v>83</v>
      </c>
      <c r="AV2306" s="14" t="s">
        <v>144</v>
      </c>
      <c r="AW2306" s="14" t="s">
        <v>31</v>
      </c>
      <c r="AX2306" s="14" t="s">
        <v>83</v>
      </c>
      <c r="AY2306" s="228" t="s">
        <v>137</v>
      </c>
    </row>
    <row r="2307" spans="1:51" s="2" customFormat="1" ht="6.95" customHeight="1">
      <c r="A2307" s="34"/>
      <c r="B2307" s="54"/>
      <c r="C2307" s="55"/>
      <c r="D2307" s="55"/>
      <c r="E2307" s="55"/>
      <c r="F2307" s="55"/>
      <c r="G2307" s="55"/>
      <c r="H2307" s="55"/>
      <c r="I2307" s="55"/>
      <c r="J2307" s="55"/>
      <c r="K2307" s="55"/>
      <c r="L2307" s="39"/>
      <c r="M2307" s="34"/>
      <c r="O2307" s="34"/>
      <c r="P2307" s="34"/>
      <c r="Q2307" s="34"/>
      <c r="R2307" s="34"/>
      <c r="S2307" s="34"/>
      <c r="T2307" s="34"/>
      <c r="U2307" s="34"/>
      <c r="V2307" s="34"/>
      <c r="W2307" s="34"/>
      <c r="X2307" s="34"/>
      <c r="Y2307" s="34"/>
      <c r="Z2307" s="34"/>
      <c r="AA2307" s="34"/>
      <c r="AB2307" s="34"/>
      <c r="AC2307" s="34"/>
      <c r="AD2307" s="34"/>
      <c r="AE2307" s="34"/>
    </row>
  </sheetData>
  <sheetProtection password="CF50" sheet="1" objects="1" scenarios="1" formatColumns="0" formatRows="0" autoFilter="0"/>
  <autoFilter ref="C120:K2306" xr:uid="{00000000-0009-0000-0000-000004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369"/>
  <sheetViews>
    <sheetView showGridLines="0" tabSelected="1" topLeftCell="A56" workbookViewId="0">
      <selection activeCell="V7" sqref="V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96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30" customHeight="1">
      <c r="A9" s="34"/>
      <c r="B9" s="39"/>
      <c r="C9" s="34"/>
      <c r="D9" s="34"/>
      <c r="E9" s="301" t="s">
        <v>3399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ROUND((SUM(BE121:BE368)),  2)</f>
        <v>0</v>
      </c>
      <c r="G33" s="34"/>
      <c r="H33" s="34"/>
      <c r="I33" s="124">
        <v>0.21</v>
      </c>
      <c r="J33" s="123">
        <f>ROUND(((SUM(BE121:BE368))*I33),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ROUND((SUM(BF121:BF368)),  2)</f>
        <v>0</v>
      </c>
      <c r="G34" s="34"/>
      <c r="H34" s="34"/>
      <c r="I34" s="124">
        <v>0.12</v>
      </c>
      <c r="J34" s="123">
        <f>ROUND(((SUM(BF121:BF368))*I34),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ROUND((SUM(BG121:BG368)),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ROUND((SUM(BH121:BH368)),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ROUND((SUM(BI121:BI368)),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30" customHeight="1">
      <c r="A87" s="34"/>
      <c r="B87" s="35"/>
      <c r="C87" s="36"/>
      <c r="D87" s="36"/>
      <c r="E87" s="285" t="str">
        <f>E9</f>
        <v>SO 05 - Oprava trati v úsek Nymburk město - Nymburk hl.n.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J121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116</v>
      </c>
      <c r="E97" s="150"/>
      <c r="F97" s="150"/>
      <c r="G97" s="150"/>
      <c r="H97" s="150"/>
      <c r="I97" s="150"/>
      <c r="J97" s="151">
        <f>J122</f>
        <v>0</v>
      </c>
      <c r="K97" s="148"/>
      <c r="L97" s="152"/>
    </row>
    <row r="98" spans="1:31" s="9" customFormat="1" ht="24.95" customHeight="1">
      <c r="B98" s="147"/>
      <c r="C98" s="148"/>
      <c r="D98" s="149" t="s">
        <v>117</v>
      </c>
      <c r="E98" s="150"/>
      <c r="F98" s="150"/>
      <c r="G98" s="150"/>
      <c r="H98" s="150"/>
      <c r="I98" s="150"/>
      <c r="J98" s="151">
        <f>J218</f>
        <v>0</v>
      </c>
      <c r="K98" s="148"/>
      <c r="L98" s="152"/>
    </row>
    <row r="99" spans="1:31" s="9" customFormat="1" ht="24.95" customHeight="1">
      <c r="B99" s="147"/>
      <c r="C99" s="148"/>
      <c r="D99" s="149" t="s">
        <v>118</v>
      </c>
      <c r="E99" s="150"/>
      <c r="F99" s="150"/>
      <c r="G99" s="150"/>
      <c r="H99" s="150"/>
      <c r="I99" s="150"/>
      <c r="J99" s="151">
        <f>J225</f>
        <v>0</v>
      </c>
      <c r="K99" s="148"/>
      <c r="L99" s="152"/>
    </row>
    <row r="100" spans="1:31" s="9" customFormat="1" ht="24.95" customHeight="1">
      <c r="B100" s="147"/>
      <c r="C100" s="148"/>
      <c r="D100" s="149" t="s">
        <v>119</v>
      </c>
      <c r="E100" s="150"/>
      <c r="F100" s="150"/>
      <c r="G100" s="150"/>
      <c r="H100" s="150"/>
      <c r="I100" s="150"/>
      <c r="J100" s="151">
        <f>J340</f>
        <v>0</v>
      </c>
      <c r="K100" s="148"/>
      <c r="L100" s="152"/>
    </row>
    <row r="101" spans="1:31" s="9" customFormat="1" ht="24.95" customHeight="1">
      <c r="B101" s="147"/>
      <c r="C101" s="148"/>
      <c r="D101" s="149" t="s">
        <v>120</v>
      </c>
      <c r="E101" s="150"/>
      <c r="F101" s="150"/>
      <c r="G101" s="150"/>
      <c r="H101" s="150"/>
      <c r="I101" s="150"/>
      <c r="J101" s="151">
        <f>J349</f>
        <v>0</v>
      </c>
      <c r="K101" s="148"/>
      <c r="L101" s="152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3" t="s">
        <v>121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297" t="str">
        <f>E7</f>
        <v>Oprava trati v úseku Poříčany - Nymburk hl. n.</v>
      </c>
      <c r="F111" s="298"/>
      <c r="G111" s="298"/>
      <c r="H111" s="298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109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30" customHeight="1">
      <c r="A113" s="34"/>
      <c r="B113" s="35"/>
      <c r="C113" s="36"/>
      <c r="D113" s="36"/>
      <c r="E113" s="285" t="str">
        <f>E9</f>
        <v>SO 05 - Oprava trati v úsek Nymburk město - Nymburk hl.n.</v>
      </c>
      <c r="F113" s="296"/>
      <c r="G113" s="296"/>
      <c r="H113" s="29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20</v>
      </c>
      <c r="D115" s="36"/>
      <c r="E115" s="36"/>
      <c r="F115" s="27" t="str">
        <f>F12</f>
        <v xml:space="preserve"> </v>
      </c>
      <c r="G115" s="36"/>
      <c r="H115" s="36"/>
      <c r="I115" s="29" t="s">
        <v>22</v>
      </c>
      <c r="J115" s="66" t="str">
        <f>IF(J12="","",J12)</f>
        <v>1. 2. 2024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24</v>
      </c>
      <c r="D117" s="36"/>
      <c r="E117" s="36"/>
      <c r="F117" s="27" t="str">
        <f>E15</f>
        <v>Zimola Bohumil</v>
      </c>
      <c r="G117" s="36"/>
      <c r="H117" s="36"/>
      <c r="I117" s="29" t="s">
        <v>30</v>
      </c>
      <c r="J117" s="32" t="str">
        <f>E21</f>
        <v xml:space="preserve"> 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28</v>
      </c>
      <c r="D118" s="36"/>
      <c r="E118" s="36"/>
      <c r="F118" s="27" t="str">
        <f>IF(E18="","",E18)</f>
        <v>Vyplň údaj</v>
      </c>
      <c r="G118" s="36"/>
      <c r="H118" s="36"/>
      <c r="I118" s="29" t="s">
        <v>32</v>
      </c>
      <c r="J118" s="32" t="str">
        <f>E24</f>
        <v>Hospodková Marcela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0" customFormat="1" ht="29.25" customHeight="1">
      <c r="A120" s="153"/>
      <c r="B120" s="154"/>
      <c r="C120" s="155" t="s">
        <v>122</v>
      </c>
      <c r="D120" s="156" t="s">
        <v>60</v>
      </c>
      <c r="E120" s="156" t="s">
        <v>56</v>
      </c>
      <c r="F120" s="156" t="s">
        <v>57</v>
      </c>
      <c r="G120" s="156" t="s">
        <v>123</v>
      </c>
      <c r="H120" s="156" t="s">
        <v>124</v>
      </c>
      <c r="I120" s="156" t="s">
        <v>125</v>
      </c>
      <c r="J120" s="156" t="s">
        <v>113</v>
      </c>
      <c r="K120" s="157" t="s">
        <v>126</v>
      </c>
      <c r="L120" s="158"/>
      <c r="M120" s="75" t="s">
        <v>1</v>
      </c>
      <c r="N120" s="76" t="s">
        <v>39</v>
      </c>
      <c r="O120" s="76" t="s">
        <v>127</v>
      </c>
      <c r="P120" s="76" t="s">
        <v>128</v>
      </c>
      <c r="Q120" s="76" t="s">
        <v>129</v>
      </c>
      <c r="R120" s="76" t="s">
        <v>130</v>
      </c>
      <c r="S120" s="76" t="s">
        <v>131</v>
      </c>
      <c r="T120" s="77" t="s">
        <v>132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pans="1:65" s="2" customFormat="1" ht="22.9" customHeight="1">
      <c r="A121" s="34"/>
      <c r="B121" s="35"/>
      <c r="C121" s="82" t="s">
        <v>133</v>
      </c>
      <c r="D121" s="36"/>
      <c r="E121" s="36"/>
      <c r="F121" s="36"/>
      <c r="G121" s="36"/>
      <c r="H121" s="36"/>
      <c r="I121" s="36"/>
      <c r="J121" s="159">
        <f>BK121</f>
        <v>0</v>
      </c>
      <c r="K121" s="36"/>
      <c r="L121" s="39"/>
      <c r="M121" s="78"/>
      <c r="N121" s="160"/>
      <c r="O121" s="79"/>
      <c r="P121" s="161">
        <f>P122+P218+P225+P340+P349</f>
        <v>0</v>
      </c>
      <c r="Q121" s="79"/>
      <c r="R121" s="161">
        <f>R122+R218+R225+R340+R349</f>
        <v>1711.88023</v>
      </c>
      <c r="S121" s="79"/>
      <c r="T121" s="162">
        <f>T122+T218+T225+T340+T349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74</v>
      </c>
      <c r="AU121" s="17" t="s">
        <v>115</v>
      </c>
      <c r="BK121" s="163">
        <f>BK122+BK218+BK225+BK340+BK349</f>
        <v>0</v>
      </c>
    </row>
    <row r="122" spans="1:65" s="11" customFormat="1" ht="25.9" customHeight="1">
      <c r="B122" s="164"/>
      <c r="C122" s="165"/>
      <c r="D122" s="166" t="s">
        <v>74</v>
      </c>
      <c r="E122" s="167" t="s">
        <v>134</v>
      </c>
      <c r="F122" s="167" t="s">
        <v>135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SUM(P123:P217)</f>
        <v>0</v>
      </c>
      <c r="Q122" s="172"/>
      <c r="R122" s="173">
        <f>SUM(R123:R217)</f>
        <v>529.64022999999997</v>
      </c>
      <c r="S122" s="172"/>
      <c r="T122" s="174">
        <f>SUM(T123:T217)</f>
        <v>0</v>
      </c>
      <c r="AR122" s="175" t="s">
        <v>136</v>
      </c>
      <c r="AT122" s="176" t="s">
        <v>74</v>
      </c>
      <c r="AU122" s="176" t="s">
        <v>75</v>
      </c>
      <c r="AY122" s="175" t="s">
        <v>137</v>
      </c>
      <c r="BK122" s="177">
        <f>SUM(BK123:BK217)</f>
        <v>0</v>
      </c>
    </row>
    <row r="123" spans="1:65" s="2" customFormat="1" ht="21.75" customHeight="1">
      <c r="A123" s="34"/>
      <c r="B123" s="35"/>
      <c r="C123" s="178" t="s">
        <v>83</v>
      </c>
      <c r="D123" s="178" t="s">
        <v>138</v>
      </c>
      <c r="E123" s="179" t="s">
        <v>154</v>
      </c>
      <c r="F123" s="180" t="s">
        <v>155</v>
      </c>
      <c r="G123" s="181" t="s">
        <v>156</v>
      </c>
      <c r="H123" s="182">
        <v>22</v>
      </c>
      <c r="I123" s="253"/>
      <c r="J123" s="184">
        <f>ROUND(I123*H123,2)</f>
        <v>0</v>
      </c>
      <c r="K123" s="180" t="s">
        <v>142</v>
      </c>
      <c r="L123" s="185"/>
      <c r="M123" s="186" t="s">
        <v>1</v>
      </c>
      <c r="N123" s="187" t="s">
        <v>40</v>
      </c>
      <c r="O123" s="71"/>
      <c r="P123" s="188">
        <f>O123*H123</f>
        <v>0</v>
      </c>
      <c r="Q123" s="188">
        <v>3.70425</v>
      </c>
      <c r="R123" s="188">
        <f>Q123*H123</f>
        <v>81.493499999999997</v>
      </c>
      <c r="S123" s="188">
        <v>0</v>
      </c>
      <c r="T123" s="189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0" t="s">
        <v>143</v>
      </c>
      <c r="AT123" s="190" t="s">
        <v>138</v>
      </c>
      <c r="AU123" s="190" t="s">
        <v>83</v>
      </c>
      <c r="AY123" s="17" t="s">
        <v>137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83</v>
      </c>
      <c r="BK123" s="191">
        <f>ROUND(I123*H123,2)</f>
        <v>0</v>
      </c>
      <c r="BL123" s="17" t="s">
        <v>144</v>
      </c>
      <c r="BM123" s="190" t="s">
        <v>3125</v>
      </c>
    </row>
    <row r="124" spans="1:65" s="2" customFormat="1">
      <c r="A124" s="34"/>
      <c r="B124" s="35"/>
      <c r="C124" s="36"/>
      <c r="D124" s="192" t="s">
        <v>146</v>
      </c>
      <c r="E124" s="36"/>
      <c r="F124" s="193" t="s">
        <v>155</v>
      </c>
      <c r="G124" s="36"/>
      <c r="H124" s="36"/>
      <c r="I124" s="36"/>
      <c r="J124" s="36"/>
      <c r="K124" s="36"/>
      <c r="L124" s="39"/>
      <c r="M124" s="195"/>
      <c r="N124" s="196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146</v>
      </c>
      <c r="AU124" s="17" t="s">
        <v>83</v>
      </c>
    </row>
    <row r="125" spans="1:65" s="13" customFormat="1">
      <c r="B125" s="207"/>
      <c r="C125" s="208"/>
      <c r="D125" s="192" t="s">
        <v>147</v>
      </c>
      <c r="E125" s="209" t="s">
        <v>1</v>
      </c>
      <c r="F125" s="210" t="s">
        <v>3126</v>
      </c>
      <c r="G125" s="208"/>
      <c r="H125" s="211">
        <v>22.16</v>
      </c>
      <c r="I125" s="208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147</v>
      </c>
      <c r="AU125" s="217" t="s">
        <v>83</v>
      </c>
      <c r="AV125" s="13" t="s">
        <v>85</v>
      </c>
      <c r="AW125" s="13" t="s">
        <v>31</v>
      </c>
      <c r="AX125" s="13" t="s">
        <v>75</v>
      </c>
      <c r="AY125" s="217" t="s">
        <v>137</v>
      </c>
    </row>
    <row r="126" spans="1:65" s="12" customFormat="1">
      <c r="B126" s="197"/>
      <c r="C126" s="198"/>
      <c r="D126" s="192" t="s">
        <v>147</v>
      </c>
      <c r="E126" s="199" t="s">
        <v>1</v>
      </c>
      <c r="F126" s="200" t="s">
        <v>3127</v>
      </c>
      <c r="G126" s="198"/>
      <c r="H126" s="199" t="s">
        <v>1</v>
      </c>
      <c r="I126" s="198"/>
      <c r="J126" s="198"/>
      <c r="K126" s="198"/>
      <c r="L126" s="202"/>
      <c r="M126" s="203"/>
      <c r="N126" s="204"/>
      <c r="O126" s="204"/>
      <c r="P126" s="204"/>
      <c r="Q126" s="204"/>
      <c r="R126" s="204"/>
      <c r="S126" s="204"/>
      <c r="T126" s="205"/>
      <c r="AT126" s="206" t="s">
        <v>147</v>
      </c>
      <c r="AU126" s="206" t="s">
        <v>83</v>
      </c>
      <c r="AV126" s="12" t="s">
        <v>83</v>
      </c>
      <c r="AW126" s="12" t="s">
        <v>31</v>
      </c>
      <c r="AX126" s="12" t="s">
        <v>75</v>
      </c>
      <c r="AY126" s="206" t="s">
        <v>137</v>
      </c>
    </row>
    <row r="127" spans="1:65" s="13" customFormat="1">
      <c r="B127" s="207"/>
      <c r="C127" s="208"/>
      <c r="D127" s="192" t="s">
        <v>147</v>
      </c>
      <c r="E127" s="209" t="s">
        <v>1</v>
      </c>
      <c r="F127" s="210" t="s">
        <v>3128</v>
      </c>
      <c r="G127" s="208"/>
      <c r="H127" s="211">
        <v>-0.66700000000000004</v>
      </c>
      <c r="I127" s="208"/>
      <c r="J127" s="208"/>
      <c r="K127" s="208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147</v>
      </c>
      <c r="AU127" s="217" t="s">
        <v>83</v>
      </c>
      <c r="AV127" s="13" t="s">
        <v>85</v>
      </c>
      <c r="AW127" s="13" t="s">
        <v>31</v>
      </c>
      <c r="AX127" s="13" t="s">
        <v>75</v>
      </c>
      <c r="AY127" s="217" t="s">
        <v>137</v>
      </c>
    </row>
    <row r="128" spans="1:65" s="13" customFormat="1">
      <c r="B128" s="207"/>
      <c r="C128" s="208"/>
      <c r="D128" s="192" t="s">
        <v>147</v>
      </c>
      <c r="E128" s="209" t="s">
        <v>1</v>
      </c>
      <c r="F128" s="210" t="s">
        <v>3129</v>
      </c>
      <c r="G128" s="208"/>
      <c r="H128" s="211">
        <v>0.50700000000000001</v>
      </c>
      <c r="I128" s="208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147</v>
      </c>
      <c r="AU128" s="217" t="s">
        <v>83</v>
      </c>
      <c r="AV128" s="13" t="s">
        <v>85</v>
      </c>
      <c r="AW128" s="13" t="s">
        <v>31</v>
      </c>
      <c r="AX128" s="13" t="s">
        <v>75</v>
      </c>
      <c r="AY128" s="217" t="s">
        <v>137</v>
      </c>
    </row>
    <row r="129" spans="1:65" s="14" customFormat="1">
      <c r="B129" s="218"/>
      <c r="C129" s="219"/>
      <c r="D129" s="192" t="s">
        <v>147</v>
      </c>
      <c r="E129" s="220" t="s">
        <v>1</v>
      </c>
      <c r="F129" s="221" t="s">
        <v>152</v>
      </c>
      <c r="G129" s="219"/>
      <c r="H129" s="222">
        <v>22</v>
      </c>
      <c r="I129" s="219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147</v>
      </c>
      <c r="AU129" s="228" t="s">
        <v>83</v>
      </c>
      <c r="AV129" s="14" t="s">
        <v>144</v>
      </c>
      <c r="AW129" s="14" t="s">
        <v>31</v>
      </c>
      <c r="AX129" s="14" t="s">
        <v>83</v>
      </c>
      <c r="AY129" s="228" t="s">
        <v>137</v>
      </c>
    </row>
    <row r="130" spans="1:65" s="12" customFormat="1">
      <c r="B130" s="197"/>
      <c r="C130" s="198"/>
      <c r="D130" s="192" t="s">
        <v>147</v>
      </c>
      <c r="E130" s="199" t="s">
        <v>1</v>
      </c>
      <c r="F130" s="200" t="s">
        <v>153</v>
      </c>
      <c r="G130" s="198"/>
      <c r="H130" s="199" t="s">
        <v>1</v>
      </c>
      <c r="I130" s="198"/>
      <c r="J130" s="198"/>
      <c r="K130" s="198"/>
      <c r="L130" s="202"/>
      <c r="M130" s="203"/>
      <c r="N130" s="204"/>
      <c r="O130" s="204"/>
      <c r="P130" s="204"/>
      <c r="Q130" s="204"/>
      <c r="R130" s="204"/>
      <c r="S130" s="204"/>
      <c r="T130" s="205"/>
      <c r="AT130" s="206" t="s">
        <v>147</v>
      </c>
      <c r="AU130" s="206" t="s">
        <v>83</v>
      </c>
      <c r="AV130" s="12" t="s">
        <v>83</v>
      </c>
      <c r="AW130" s="12" t="s">
        <v>31</v>
      </c>
      <c r="AX130" s="12" t="s">
        <v>75</v>
      </c>
      <c r="AY130" s="206" t="s">
        <v>137</v>
      </c>
    </row>
    <row r="131" spans="1:65" s="2" customFormat="1" ht="44.25" customHeight="1">
      <c r="A131" s="34"/>
      <c r="B131" s="35"/>
      <c r="C131" s="178" t="s">
        <v>85</v>
      </c>
      <c r="D131" s="178" t="s">
        <v>138</v>
      </c>
      <c r="E131" s="179" t="s">
        <v>175</v>
      </c>
      <c r="F131" s="180" t="s">
        <v>3130</v>
      </c>
      <c r="G131" s="181" t="s">
        <v>156</v>
      </c>
      <c r="H131" s="182">
        <v>780</v>
      </c>
      <c r="I131" s="253"/>
      <c r="J131" s="184">
        <f>ROUND(I131*H131,2)</f>
        <v>0</v>
      </c>
      <c r="K131" s="180" t="s">
        <v>142</v>
      </c>
      <c r="L131" s="185"/>
      <c r="M131" s="186" t="s">
        <v>1</v>
      </c>
      <c r="N131" s="187" t="s">
        <v>40</v>
      </c>
      <c r="O131" s="71"/>
      <c r="P131" s="188">
        <f>O131*H131</f>
        <v>0</v>
      </c>
      <c r="Q131" s="188">
        <v>0.32700000000000001</v>
      </c>
      <c r="R131" s="188">
        <f>Q131*H131</f>
        <v>255.06</v>
      </c>
      <c r="S131" s="188">
        <v>0</v>
      </c>
      <c r="T131" s="189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0" t="s">
        <v>143</v>
      </c>
      <c r="AT131" s="190" t="s">
        <v>138</v>
      </c>
      <c r="AU131" s="190" t="s">
        <v>83</v>
      </c>
      <c r="AY131" s="17" t="s">
        <v>137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83</v>
      </c>
      <c r="BK131" s="191">
        <f>ROUND(I131*H131,2)</f>
        <v>0</v>
      </c>
      <c r="BL131" s="17" t="s">
        <v>144</v>
      </c>
      <c r="BM131" s="190" t="s">
        <v>3131</v>
      </c>
    </row>
    <row r="132" spans="1:65" s="2" customFormat="1" ht="29.25">
      <c r="A132" s="34"/>
      <c r="B132" s="35"/>
      <c r="C132" s="36"/>
      <c r="D132" s="192" t="s">
        <v>146</v>
      </c>
      <c r="E132" s="36"/>
      <c r="F132" s="193" t="s">
        <v>176</v>
      </c>
      <c r="G132" s="36"/>
      <c r="H132" s="36"/>
      <c r="I132" s="36"/>
      <c r="J132" s="36"/>
      <c r="K132" s="36"/>
      <c r="L132" s="39"/>
      <c r="M132" s="195"/>
      <c r="N132" s="196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146</v>
      </c>
      <c r="AU132" s="17" t="s">
        <v>83</v>
      </c>
    </row>
    <row r="133" spans="1:65" s="13" customFormat="1">
      <c r="B133" s="207"/>
      <c r="C133" s="208"/>
      <c r="D133" s="192" t="s">
        <v>147</v>
      </c>
      <c r="E133" s="209" t="s">
        <v>1</v>
      </c>
      <c r="F133" s="210" t="s">
        <v>3132</v>
      </c>
      <c r="G133" s="208"/>
      <c r="H133" s="211">
        <v>1359.5160000000001</v>
      </c>
      <c r="I133" s="208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147</v>
      </c>
      <c r="AU133" s="217" t="s">
        <v>83</v>
      </c>
      <c r="AV133" s="13" t="s">
        <v>85</v>
      </c>
      <c r="AW133" s="13" t="s">
        <v>31</v>
      </c>
      <c r="AX133" s="13" t="s">
        <v>75</v>
      </c>
      <c r="AY133" s="217" t="s">
        <v>137</v>
      </c>
    </row>
    <row r="134" spans="1:65" s="13" customFormat="1">
      <c r="B134" s="207"/>
      <c r="C134" s="208"/>
      <c r="D134" s="192" t="s">
        <v>147</v>
      </c>
      <c r="E134" s="209" t="s">
        <v>1</v>
      </c>
      <c r="F134" s="210" t="s">
        <v>3133</v>
      </c>
      <c r="G134" s="208"/>
      <c r="H134" s="211">
        <v>0.48399999999999999</v>
      </c>
      <c r="I134" s="208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147</v>
      </c>
      <c r="AU134" s="217" t="s">
        <v>83</v>
      </c>
      <c r="AV134" s="13" t="s">
        <v>85</v>
      </c>
      <c r="AW134" s="13" t="s">
        <v>31</v>
      </c>
      <c r="AX134" s="13" t="s">
        <v>75</v>
      </c>
      <c r="AY134" s="217" t="s">
        <v>137</v>
      </c>
    </row>
    <row r="135" spans="1:65" s="12" customFormat="1">
      <c r="B135" s="197"/>
      <c r="C135" s="198"/>
      <c r="D135" s="192" t="s">
        <v>147</v>
      </c>
      <c r="E135" s="199" t="s">
        <v>1</v>
      </c>
      <c r="F135" s="200" t="s">
        <v>3134</v>
      </c>
      <c r="G135" s="198"/>
      <c r="H135" s="199" t="s">
        <v>1</v>
      </c>
      <c r="I135" s="198"/>
      <c r="J135" s="198"/>
      <c r="K135" s="198"/>
      <c r="L135" s="202"/>
      <c r="M135" s="203"/>
      <c r="N135" s="204"/>
      <c r="O135" s="204"/>
      <c r="P135" s="204"/>
      <c r="Q135" s="204"/>
      <c r="R135" s="204"/>
      <c r="S135" s="204"/>
      <c r="T135" s="205"/>
      <c r="AT135" s="206" t="s">
        <v>147</v>
      </c>
      <c r="AU135" s="206" t="s">
        <v>83</v>
      </c>
      <c r="AV135" s="12" t="s">
        <v>83</v>
      </c>
      <c r="AW135" s="12" t="s">
        <v>31</v>
      </c>
      <c r="AX135" s="12" t="s">
        <v>75</v>
      </c>
      <c r="AY135" s="206" t="s">
        <v>137</v>
      </c>
    </row>
    <row r="136" spans="1:65" s="13" customFormat="1">
      <c r="B136" s="207"/>
      <c r="C136" s="208"/>
      <c r="D136" s="192" t="s">
        <v>147</v>
      </c>
      <c r="E136" s="209" t="s">
        <v>1</v>
      </c>
      <c r="F136" s="210" t="s">
        <v>3135</v>
      </c>
      <c r="G136" s="208"/>
      <c r="H136" s="211">
        <v>-580</v>
      </c>
      <c r="I136" s="208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147</v>
      </c>
      <c r="AU136" s="217" t="s">
        <v>83</v>
      </c>
      <c r="AV136" s="13" t="s">
        <v>85</v>
      </c>
      <c r="AW136" s="13" t="s">
        <v>31</v>
      </c>
      <c r="AX136" s="13" t="s">
        <v>75</v>
      </c>
      <c r="AY136" s="217" t="s">
        <v>137</v>
      </c>
    </row>
    <row r="137" spans="1:65" s="14" customFormat="1">
      <c r="B137" s="218"/>
      <c r="C137" s="219"/>
      <c r="D137" s="192" t="s">
        <v>147</v>
      </c>
      <c r="E137" s="220" t="s">
        <v>1</v>
      </c>
      <c r="F137" s="221" t="s">
        <v>152</v>
      </c>
      <c r="G137" s="219"/>
      <c r="H137" s="222">
        <v>780</v>
      </c>
      <c r="I137" s="219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147</v>
      </c>
      <c r="AU137" s="228" t="s">
        <v>83</v>
      </c>
      <c r="AV137" s="14" t="s">
        <v>144</v>
      </c>
      <c r="AW137" s="14" t="s">
        <v>31</v>
      </c>
      <c r="AX137" s="14" t="s">
        <v>83</v>
      </c>
      <c r="AY137" s="228" t="s">
        <v>137</v>
      </c>
    </row>
    <row r="138" spans="1:65" s="12" customFormat="1">
      <c r="B138" s="197"/>
      <c r="C138" s="198"/>
      <c r="D138" s="192" t="s">
        <v>147</v>
      </c>
      <c r="E138" s="199" t="s">
        <v>1</v>
      </c>
      <c r="F138" s="200" t="s">
        <v>153</v>
      </c>
      <c r="G138" s="198"/>
      <c r="H138" s="199" t="s">
        <v>1</v>
      </c>
      <c r="I138" s="198"/>
      <c r="J138" s="198"/>
      <c r="K138" s="198"/>
      <c r="L138" s="202"/>
      <c r="M138" s="203"/>
      <c r="N138" s="204"/>
      <c r="O138" s="204"/>
      <c r="P138" s="204"/>
      <c r="Q138" s="204"/>
      <c r="R138" s="204"/>
      <c r="S138" s="204"/>
      <c r="T138" s="205"/>
      <c r="AT138" s="206" t="s">
        <v>147</v>
      </c>
      <c r="AU138" s="206" t="s">
        <v>83</v>
      </c>
      <c r="AV138" s="12" t="s">
        <v>83</v>
      </c>
      <c r="AW138" s="12" t="s">
        <v>31</v>
      </c>
      <c r="AX138" s="12" t="s">
        <v>75</v>
      </c>
      <c r="AY138" s="206" t="s">
        <v>137</v>
      </c>
    </row>
    <row r="139" spans="1:65" s="2" customFormat="1" ht="49.15" customHeight="1">
      <c r="A139" s="34"/>
      <c r="B139" s="35"/>
      <c r="C139" s="178" t="s">
        <v>136</v>
      </c>
      <c r="D139" s="178" t="s">
        <v>138</v>
      </c>
      <c r="E139" s="179" t="s">
        <v>3136</v>
      </c>
      <c r="F139" s="180" t="s">
        <v>3137</v>
      </c>
      <c r="G139" s="181" t="s">
        <v>156</v>
      </c>
      <c r="H139" s="182">
        <v>580</v>
      </c>
      <c r="I139" s="253"/>
      <c r="J139" s="184">
        <f>ROUND(I139*H139,2)</f>
        <v>0</v>
      </c>
      <c r="K139" s="180" t="s">
        <v>1</v>
      </c>
      <c r="L139" s="185"/>
      <c r="M139" s="186" t="s">
        <v>1</v>
      </c>
      <c r="N139" s="187" t="s">
        <v>40</v>
      </c>
      <c r="O139" s="71"/>
      <c r="P139" s="188">
        <f>O139*H139</f>
        <v>0</v>
      </c>
      <c r="Q139" s="188">
        <v>0.32700000000000001</v>
      </c>
      <c r="R139" s="188">
        <f>Q139*H139</f>
        <v>189.66</v>
      </c>
      <c r="S139" s="188">
        <v>0</v>
      </c>
      <c r="T139" s="189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0" t="s">
        <v>143</v>
      </c>
      <c r="AT139" s="190" t="s">
        <v>138</v>
      </c>
      <c r="AU139" s="190" t="s">
        <v>83</v>
      </c>
      <c r="AY139" s="17" t="s">
        <v>137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83</v>
      </c>
      <c r="BK139" s="191">
        <f>ROUND(I139*H139,2)</f>
        <v>0</v>
      </c>
      <c r="BL139" s="17" t="s">
        <v>144</v>
      </c>
      <c r="BM139" s="190" t="s">
        <v>3138</v>
      </c>
    </row>
    <row r="140" spans="1:65" s="2" customFormat="1" ht="29.25">
      <c r="A140" s="34"/>
      <c r="B140" s="35"/>
      <c r="C140" s="36"/>
      <c r="D140" s="192" t="s">
        <v>146</v>
      </c>
      <c r="E140" s="36"/>
      <c r="F140" s="193" t="s">
        <v>3137</v>
      </c>
      <c r="G140" s="36"/>
      <c r="H140" s="36"/>
      <c r="I140" s="36"/>
      <c r="J140" s="36"/>
      <c r="K140" s="36"/>
      <c r="L140" s="39"/>
      <c r="M140" s="195"/>
      <c r="N140" s="196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146</v>
      </c>
      <c r="AU140" s="17" t="s">
        <v>83</v>
      </c>
    </row>
    <row r="141" spans="1:65" s="12" customFormat="1">
      <c r="B141" s="197"/>
      <c r="C141" s="198"/>
      <c r="D141" s="192" t="s">
        <v>147</v>
      </c>
      <c r="E141" s="199" t="s">
        <v>1</v>
      </c>
      <c r="F141" s="200" t="s">
        <v>3139</v>
      </c>
      <c r="G141" s="198"/>
      <c r="H141" s="199" t="s">
        <v>1</v>
      </c>
      <c r="I141" s="198"/>
      <c r="J141" s="198"/>
      <c r="K141" s="198"/>
      <c r="L141" s="202"/>
      <c r="M141" s="203"/>
      <c r="N141" s="204"/>
      <c r="O141" s="204"/>
      <c r="P141" s="204"/>
      <c r="Q141" s="204"/>
      <c r="R141" s="204"/>
      <c r="S141" s="204"/>
      <c r="T141" s="205"/>
      <c r="AT141" s="206" t="s">
        <v>147</v>
      </c>
      <c r="AU141" s="206" t="s">
        <v>83</v>
      </c>
      <c r="AV141" s="12" t="s">
        <v>83</v>
      </c>
      <c r="AW141" s="12" t="s">
        <v>31</v>
      </c>
      <c r="AX141" s="12" t="s">
        <v>75</v>
      </c>
      <c r="AY141" s="206" t="s">
        <v>137</v>
      </c>
    </row>
    <row r="142" spans="1:65" s="13" customFormat="1">
      <c r="B142" s="207"/>
      <c r="C142" s="208"/>
      <c r="D142" s="192" t="s">
        <v>147</v>
      </c>
      <c r="E142" s="209" t="s">
        <v>1</v>
      </c>
      <c r="F142" s="210" t="s">
        <v>3140</v>
      </c>
      <c r="G142" s="208"/>
      <c r="H142" s="211">
        <v>570</v>
      </c>
      <c r="I142" s="208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147</v>
      </c>
      <c r="AU142" s="217" t="s">
        <v>83</v>
      </c>
      <c r="AV142" s="13" t="s">
        <v>85</v>
      </c>
      <c r="AW142" s="13" t="s">
        <v>31</v>
      </c>
      <c r="AX142" s="13" t="s">
        <v>75</v>
      </c>
      <c r="AY142" s="217" t="s">
        <v>137</v>
      </c>
    </row>
    <row r="143" spans="1:65" s="12" customFormat="1">
      <c r="B143" s="197"/>
      <c r="C143" s="198"/>
      <c r="D143" s="192" t="s">
        <v>147</v>
      </c>
      <c r="E143" s="199" t="s">
        <v>1</v>
      </c>
      <c r="F143" s="200" t="s">
        <v>3141</v>
      </c>
      <c r="G143" s="198"/>
      <c r="H143" s="199" t="s">
        <v>1</v>
      </c>
      <c r="I143" s="198"/>
      <c r="J143" s="198"/>
      <c r="K143" s="198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147</v>
      </c>
      <c r="AU143" s="206" t="s">
        <v>83</v>
      </c>
      <c r="AV143" s="12" t="s">
        <v>83</v>
      </c>
      <c r="AW143" s="12" t="s">
        <v>31</v>
      </c>
      <c r="AX143" s="12" t="s">
        <v>75</v>
      </c>
      <c r="AY143" s="206" t="s">
        <v>137</v>
      </c>
    </row>
    <row r="144" spans="1:65" s="13" customFormat="1">
      <c r="B144" s="207"/>
      <c r="C144" s="208"/>
      <c r="D144" s="192" t="s">
        <v>147</v>
      </c>
      <c r="E144" s="209" t="s">
        <v>1</v>
      </c>
      <c r="F144" s="210" t="s">
        <v>3142</v>
      </c>
      <c r="G144" s="208"/>
      <c r="H144" s="211">
        <v>-10</v>
      </c>
      <c r="I144" s="208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147</v>
      </c>
      <c r="AU144" s="217" t="s">
        <v>83</v>
      </c>
      <c r="AV144" s="13" t="s">
        <v>85</v>
      </c>
      <c r="AW144" s="13" t="s">
        <v>31</v>
      </c>
      <c r="AX144" s="13" t="s">
        <v>75</v>
      </c>
      <c r="AY144" s="217" t="s">
        <v>137</v>
      </c>
    </row>
    <row r="145" spans="1:65" s="12" customFormat="1">
      <c r="B145" s="197"/>
      <c r="C145" s="198"/>
      <c r="D145" s="192" t="s">
        <v>147</v>
      </c>
      <c r="E145" s="199" t="s">
        <v>1</v>
      </c>
      <c r="F145" s="200" t="s">
        <v>3143</v>
      </c>
      <c r="G145" s="198"/>
      <c r="H145" s="199" t="s">
        <v>1</v>
      </c>
      <c r="I145" s="198"/>
      <c r="J145" s="198"/>
      <c r="K145" s="198"/>
      <c r="L145" s="202"/>
      <c r="M145" s="203"/>
      <c r="N145" s="204"/>
      <c r="O145" s="204"/>
      <c r="P145" s="204"/>
      <c r="Q145" s="204"/>
      <c r="R145" s="204"/>
      <c r="S145" s="204"/>
      <c r="T145" s="205"/>
      <c r="AT145" s="206" t="s">
        <v>147</v>
      </c>
      <c r="AU145" s="206" t="s">
        <v>83</v>
      </c>
      <c r="AV145" s="12" t="s">
        <v>83</v>
      </c>
      <c r="AW145" s="12" t="s">
        <v>31</v>
      </c>
      <c r="AX145" s="12" t="s">
        <v>75</v>
      </c>
      <c r="AY145" s="206" t="s">
        <v>137</v>
      </c>
    </row>
    <row r="146" spans="1:65" s="13" customFormat="1">
      <c r="B146" s="207"/>
      <c r="C146" s="208"/>
      <c r="D146" s="192" t="s">
        <v>147</v>
      </c>
      <c r="E146" s="209" t="s">
        <v>1</v>
      </c>
      <c r="F146" s="210" t="s">
        <v>3144</v>
      </c>
      <c r="G146" s="208"/>
      <c r="H146" s="211">
        <v>20</v>
      </c>
      <c r="I146" s="208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147</v>
      </c>
      <c r="AU146" s="217" t="s">
        <v>83</v>
      </c>
      <c r="AV146" s="13" t="s">
        <v>85</v>
      </c>
      <c r="AW146" s="13" t="s">
        <v>31</v>
      </c>
      <c r="AX146" s="13" t="s">
        <v>75</v>
      </c>
      <c r="AY146" s="217" t="s">
        <v>137</v>
      </c>
    </row>
    <row r="147" spans="1:65" s="14" customFormat="1">
      <c r="B147" s="218"/>
      <c r="C147" s="219"/>
      <c r="D147" s="192" t="s">
        <v>147</v>
      </c>
      <c r="E147" s="220" t="s">
        <v>1</v>
      </c>
      <c r="F147" s="221" t="s">
        <v>152</v>
      </c>
      <c r="G147" s="219"/>
      <c r="H147" s="222">
        <v>580</v>
      </c>
      <c r="I147" s="219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147</v>
      </c>
      <c r="AU147" s="228" t="s">
        <v>83</v>
      </c>
      <c r="AV147" s="14" t="s">
        <v>144</v>
      </c>
      <c r="AW147" s="14" t="s">
        <v>31</v>
      </c>
      <c r="AX147" s="14" t="s">
        <v>83</v>
      </c>
      <c r="AY147" s="228" t="s">
        <v>137</v>
      </c>
    </row>
    <row r="148" spans="1:65" s="2" customFormat="1" ht="24.2" customHeight="1">
      <c r="A148" s="34"/>
      <c r="B148" s="35"/>
      <c r="C148" s="178" t="s">
        <v>144</v>
      </c>
      <c r="D148" s="178" t="s">
        <v>138</v>
      </c>
      <c r="E148" s="179" t="s">
        <v>215</v>
      </c>
      <c r="F148" s="180" t="s">
        <v>216</v>
      </c>
      <c r="G148" s="181" t="s">
        <v>156</v>
      </c>
      <c r="H148" s="182">
        <v>6</v>
      </c>
      <c r="I148" s="253"/>
      <c r="J148" s="184">
        <f>ROUND(I148*H148,2)</f>
        <v>0</v>
      </c>
      <c r="K148" s="180" t="s">
        <v>142</v>
      </c>
      <c r="L148" s="185"/>
      <c r="M148" s="186" t="s">
        <v>1</v>
      </c>
      <c r="N148" s="187" t="s">
        <v>40</v>
      </c>
      <c r="O148" s="71"/>
      <c r="P148" s="188">
        <f>O148*H148</f>
        <v>0</v>
      </c>
      <c r="Q148" s="188">
        <v>0.22444</v>
      </c>
      <c r="R148" s="188">
        <f>Q148*H148</f>
        <v>1.3466400000000001</v>
      </c>
      <c r="S148" s="188">
        <v>0</v>
      </c>
      <c r="T148" s="189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0" t="s">
        <v>143</v>
      </c>
      <c r="AT148" s="190" t="s">
        <v>138</v>
      </c>
      <c r="AU148" s="190" t="s">
        <v>83</v>
      </c>
      <c r="AY148" s="17" t="s">
        <v>137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83</v>
      </c>
      <c r="BK148" s="191">
        <f>ROUND(I148*H148,2)</f>
        <v>0</v>
      </c>
      <c r="BL148" s="17" t="s">
        <v>144</v>
      </c>
      <c r="BM148" s="190" t="s">
        <v>3145</v>
      </c>
    </row>
    <row r="149" spans="1:65" s="2" customFormat="1" ht="19.5">
      <c r="A149" s="34"/>
      <c r="B149" s="35"/>
      <c r="C149" s="36"/>
      <c r="D149" s="192" t="s">
        <v>146</v>
      </c>
      <c r="E149" s="36"/>
      <c r="F149" s="193" t="s">
        <v>216</v>
      </c>
      <c r="G149" s="36"/>
      <c r="H149" s="36"/>
      <c r="I149" s="36"/>
      <c r="J149" s="36"/>
      <c r="K149" s="36"/>
      <c r="L149" s="39"/>
      <c r="M149" s="195"/>
      <c r="N149" s="196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146</v>
      </c>
      <c r="AU149" s="17" t="s">
        <v>83</v>
      </c>
    </row>
    <row r="150" spans="1:65" s="13" customFormat="1">
      <c r="B150" s="207"/>
      <c r="C150" s="208"/>
      <c r="D150" s="192" t="s">
        <v>147</v>
      </c>
      <c r="E150" s="209" t="s">
        <v>1</v>
      </c>
      <c r="F150" s="210" t="s">
        <v>214</v>
      </c>
      <c r="G150" s="208"/>
      <c r="H150" s="211">
        <v>6</v>
      </c>
      <c r="I150" s="208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147</v>
      </c>
      <c r="AU150" s="217" t="s">
        <v>83</v>
      </c>
      <c r="AV150" s="13" t="s">
        <v>85</v>
      </c>
      <c r="AW150" s="13" t="s">
        <v>31</v>
      </c>
      <c r="AX150" s="13" t="s">
        <v>75</v>
      </c>
      <c r="AY150" s="217" t="s">
        <v>137</v>
      </c>
    </row>
    <row r="151" spans="1:65" s="14" customFormat="1">
      <c r="B151" s="218"/>
      <c r="C151" s="219"/>
      <c r="D151" s="192" t="s">
        <v>147</v>
      </c>
      <c r="E151" s="220" t="s">
        <v>1</v>
      </c>
      <c r="F151" s="221" t="s">
        <v>152</v>
      </c>
      <c r="G151" s="219"/>
      <c r="H151" s="222">
        <v>6</v>
      </c>
      <c r="I151" s="219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147</v>
      </c>
      <c r="AU151" s="228" t="s">
        <v>83</v>
      </c>
      <c r="AV151" s="14" t="s">
        <v>144</v>
      </c>
      <c r="AW151" s="14" t="s">
        <v>31</v>
      </c>
      <c r="AX151" s="14" t="s">
        <v>83</v>
      </c>
      <c r="AY151" s="228" t="s">
        <v>137</v>
      </c>
    </row>
    <row r="152" spans="1:65" s="12" customFormat="1">
      <c r="B152" s="197"/>
      <c r="C152" s="198"/>
      <c r="D152" s="192" t="s">
        <v>147</v>
      </c>
      <c r="E152" s="199" t="s">
        <v>1</v>
      </c>
      <c r="F152" s="200" t="s">
        <v>153</v>
      </c>
      <c r="G152" s="198"/>
      <c r="H152" s="199" t="s">
        <v>1</v>
      </c>
      <c r="I152" s="198"/>
      <c r="J152" s="198"/>
      <c r="K152" s="198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147</v>
      </c>
      <c r="AU152" s="206" t="s">
        <v>83</v>
      </c>
      <c r="AV152" s="12" t="s">
        <v>83</v>
      </c>
      <c r="AW152" s="12" t="s">
        <v>31</v>
      </c>
      <c r="AX152" s="12" t="s">
        <v>75</v>
      </c>
      <c r="AY152" s="206" t="s">
        <v>137</v>
      </c>
    </row>
    <row r="153" spans="1:65" s="2" customFormat="1" ht="24.2" customHeight="1">
      <c r="A153" s="34"/>
      <c r="B153" s="35"/>
      <c r="C153" s="178" t="s">
        <v>179</v>
      </c>
      <c r="D153" s="178" t="s">
        <v>138</v>
      </c>
      <c r="E153" s="179" t="s">
        <v>188</v>
      </c>
      <c r="F153" s="180" t="s">
        <v>189</v>
      </c>
      <c r="G153" s="181" t="s">
        <v>156</v>
      </c>
      <c r="H153" s="182">
        <v>196</v>
      </c>
      <c r="I153" s="253"/>
      <c r="J153" s="184">
        <f>ROUND(I153*H153,2)</f>
        <v>0</v>
      </c>
      <c r="K153" s="180" t="s">
        <v>142</v>
      </c>
      <c r="L153" s="185"/>
      <c r="M153" s="186" t="s">
        <v>1</v>
      </c>
      <c r="N153" s="187" t="s">
        <v>40</v>
      </c>
      <c r="O153" s="71"/>
      <c r="P153" s="188">
        <f>O153*H153</f>
        <v>0</v>
      </c>
      <c r="Q153" s="188">
        <v>1.004E-2</v>
      </c>
      <c r="R153" s="188">
        <f>Q153*H153</f>
        <v>1.96784</v>
      </c>
      <c r="S153" s="188">
        <v>0</v>
      </c>
      <c r="T153" s="189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0" t="s">
        <v>143</v>
      </c>
      <c r="AT153" s="190" t="s">
        <v>138</v>
      </c>
      <c r="AU153" s="190" t="s">
        <v>83</v>
      </c>
      <c r="AY153" s="17" t="s">
        <v>137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7" t="s">
        <v>83</v>
      </c>
      <c r="BK153" s="191">
        <f>ROUND(I153*H153,2)</f>
        <v>0</v>
      </c>
      <c r="BL153" s="17" t="s">
        <v>144</v>
      </c>
      <c r="BM153" s="190" t="s">
        <v>3146</v>
      </c>
    </row>
    <row r="154" spans="1:65" s="2" customFormat="1" ht="19.5">
      <c r="A154" s="34"/>
      <c r="B154" s="35"/>
      <c r="C154" s="36"/>
      <c r="D154" s="192" t="s">
        <v>146</v>
      </c>
      <c r="E154" s="36"/>
      <c r="F154" s="193" t="s">
        <v>189</v>
      </c>
      <c r="G154" s="36"/>
      <c r="H154" s="36"/>
      <c r="I154" s="36"/>
      <c r="J154" s="36"/>
      <c r="K154" s="36"/>
      <c r="L154" s="39"/>
      <c r="M154" s="195"/>
      <c r="N154" s="196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146</v>
      </c>
      <c r="AU154" s="17" t="s">
        <v>83</v>
      </c>
    </row>
    <row r="155" spans="1:65" s="13" customFormat="1">
      <c r="B155" s="207"/>
      <c r="C155" s="208"/>
      <c r="D155" s="192" t="s">
        <v>147</v>
      </c>
      <c r="E155" s="209" t="s">
        <v>1</v>
      </c>
      <c r="F155" s="210" t="s">
        <v>3033</v>
      </c>
      <c r="G155" s="208"/>
      <c r="H155" s="211">
        <v>196</v>
      </c>
      <c r="I155" s="208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147</v>
      </c>
      <c r="AU155" s="217" t="s">
        <v>83</v>
      </c>
      <c r="AV155" s="13" t="s">
        <v>85</v>
      </c>
      <c r="AW155" s="13" t="s">
        <v>31</v>
      </c>
      <c r="AX155" s="13" t="s">
        <v>75</v>
      </c>
      <c r="AY155" s="217" t="s">
        <v>137</v>
      </c>
    </row>
    <row r="156" spans="1:65" s="14" customFormat="1">
      <c r="B156" s="218"/>
      <c r="C156" s="219"/>
      <c r="D156" s="192" t="s">
        <v>147</v>
      </c>
      <c r="E156" s="220" t="s">
        <v>1</v>
      </c>
      <c r="F156" s="221" t="s">
        <v>152</v>
      </c>
      <c r="G156" s="219"/>
      <c r="H156" s="222">
        <v>196</v>
      </c>
      <c r="I156" s="219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147</v>
      </c>
      <c r="AU156" s="228" t="s">
        <v>83</v>
      </c>
      <c r="AV156" s="14" t="s">
        <v>144</v>
      </c>
      <c r="AW156" s="14" t="s">
        <v>31</v>
      </c>
      <c r="AX156" s="14" t="s">
        <v>83</v>
      </c>
      <c r="AY156" s="228" t="s">
        <v>137</v>
      </c>
    </row>
    <row r="157" spans="1:65" s="12" customFormat="1">
      <c r="B157" s="197"/>
      <c r="C157" s="198"/>
      <c r="D157" s="192" t="s">
        <v>147</v>
      </c>
      <c r="E157" s="199" t="s">
        <v>1</v>
      </c>
      <c r="F157" s="200" t="s">
        <v>153</v>
      </c>
      <c r="G157" s="198"/>
      <c r="H157" s="199" t="s">
        <v>1</v>
      </c>
      <c r="I157" s="198"/>
      <c r="J157" s="198"/>
      <c r="K157" s="198"/>
      <c r="L157" s="202"/>
      <c r="M157" s="203"/>
      <c r="N157" s="204"/>
      <c r="O157" s="204"/>
      <c r="P157" s="204"/>
      <c r="Q157" s="204"/>
      <c r="R157" s="204"/>
      <c r="S157" s="204"/>
      <c r="T157" s="205"/>
      <c r="AT157" s="206" t="s">
        <v>147</v>
      </c>
      <c r="AU157" s="206" t="s">
        <v>83</v>
      </c>
      <c r="AV157" s="12" t="s">
        <v>83</v>
      </c>
      <c r="AW157" s="12" t="s">
        <v>31</v>
      </c>
      <c r="AX157" s="12" t="s">
        <v>75</v>
      </c>
      <c r="AY157" s="206" t="s">
        <v>137</v>
      </c>
    </row>
    <row r="158" spans="1:65" s="2" customFormat="1" ht="16.5" customHeight="1">
      <c r="A158" s="34"/>
      <c r="B158" s="35"/>
      <c r="C158" s="178" t="s">
        <v>187</v>
      </c>
      <c r="D158" s="178" t="s">
        <v>138</v>
      </c>
      <c r="E158" s="179" t="s">
        <v>458</v>
      </c>
      <c r="F158" s="180" t="s">
        <v>459</v>
      </c>
      <c r="G158" s="181" t="s">
        <v>156</v>
      </c>
      <c r="H158" s="182">
        <v>4</v>
      </c>
      <c r="I158" s="253"/>
      <c r="J158" s="184">
        <f>ROUND(I158*H158,2)</f>
        <v>0</v>
      </c>
      <c r="K158" s="180" t="s">
        <v>142</v>
      </c>
      <c r="L158" s="185"/>
      <c r="M158" s="186" t="s">
        <v>1</v>
      </c>
      <c r="N158" s="187" t="s">
        <v>40</v>
      </c>
      <c r="O158" s="71"/>
      <c r="P158" s="188">
        <f>O158*H158</f>
        <v>0</v>
      </c>
      <c r="Q158" s="188">
        <v>0</v>
      </c>
      <c r="R158" s="188">
        <f>Q158*H158</f>
        <v>0</v>
      </c>
      <c r="S158" s="188">
        <v>0</v>
      </c>
      <c r="T158" s="189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0" t="s">
        <v>143</v>
      </c>
      <c r="AT158" s="190" t="s">
        <v>138</v>
      </c>
      <c r="AU158" s="190" t="s">
        <v>83</v>
      </c>
      <c r="AY158" s="17" t="s">
        <v>137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7" t="s">
        <v>83</v>
      </c>
      <c r="BK158" s="191">
        <f>ROUND(I158*H158,2)</f>
        <v>0</v>
      </c>
      <c r="BL158" s="17" t="s">
        <v>144</v>
      </c>
      <c r="BM158" s="190" t="s">
        <v>3147</v>
      </c>
    </row>
    <row r="159" spans="1:65" s="2" customFormat="1">
      <c r="A159" s="34"/>
      <c r="B159" s="35"/>
      <c r="C159" s="36"/>
      <c r="D159" s="192" t="s">
        <v>146</v>
      </c>
      <c r="E159" s="36"/>
      <c r="F159" s="193" t="s">
        <v>459</v>
      </c>
      <c r="G159" s="36"/>
      <c r="H159" s="36"/>
      <c r="I159" s="36"/>
      <c r="J159" s="36"/>
      <c r="K159" s="36"/>
      <c r="L159" s="39"/>
      <c r="M159" s="195"/>
      <c r="N159" s="196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146</v>
      </c>
      <c r="AU159" s="17" t="s">
        <v>83</v>
      </c>
    </row>
    <row r="160" spans="1:65" s="13" customFormat="1">
      <c r="B160" s="207"/>
      <c r="C160" s="208"/>
      <c r="D160" s="192" t="s">
        <v>147</v>
      </c>
      <c r="E160" s="209" t="s">
        <v>1</v>
      </c>
      <c r="F160" s="210" t="s">
        <v>144</v>
      </c>
      <c r="G160" s="208"/>
      <c r="H160" s="211">
        <v>4</v>
      </c>
      <c r="I160" s="208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147</v>
      </c>
      <c r="AU160" s="217" t="s">
        <v>83</v>
      </c>
      <c r="AV160" s="13" t="s">
        <v>85</v>
      </c>
      <c r="AW160" s="13" t="s">
        <v>31</v>
      </c>
      <c r="AX160" s="13" t="s">
        <v>75</v>
      </c>
      <c r="AY160" s="217" t="s">
        <v>137</v>
      </c>
    </row>
    <row r="161" spans="1:65" s="14" customFormat="1">
      <c r="B161" s="218"/>
      <c r="C161" s="219"/>
      <c r="D161" s="192" t="s">
        <v>147</v>
      </c>
      <c r="E161" s="220" t="s">
        <v>1</v>
      </c>
      <c r="F161" s="221" t="s">
        <v>152</v>
      </c>
      <c r="G161" s="219"/>
      <c r="H161" s="222">
        <v>4</v>
      </c>
      <c r="I161" s="219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147</v>
      </c>
      <c r="AU161" s="228" t="s">
        <v>83</v>
      </c>
      <c r="AV161" s="14" t="s">
        <v>144</v>
      </c>
      <c r="AW161" s="14" t="s">
        <v>31</v>
      </c>
      <c r="AX161" s="14" t="s">
        <v>83</v>
      </c>
      <c r="AY161" s="228" t="s">
        <v>137</v>
      </c>
    </row>
    <row r="162" spans="1:65" s="12" customFormat="1">
      <c r="B162" s="197"/>
      <c r="C162" s="198"/>
      <c r="D162" s="192" t="s">
        <v>147</v>
      </c>
      <c r="E162" s="199" t="s">
        <v>1</v>
      </c>
      <c r="F162" s="200" t="s">
        <v>153</v>
      </c>
      <c r="G162" s="198"/>
      <c r="H162" s="199" t="s">
        <v>1</v>
      </c>
      <c r="I162" s="198"/>
      <c r="J162" s="198"/>
      <c r="K162" s="198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147</v>
      </c>
      <c r="AU162" s="206" t="s">
        <v>83</v>
      </c>
      <c r="AV162" s="12" t="s">
        <v>83</v>
      </c>
      <c r="AW162" s="12" t="s">
        <v>31</v>
      </c>
      <c r="AX162" s="12" t="s">
        <v>75</v>
      </c>
      <c r="AY162" s="206" t="s">
        <v>137</v>
      </c>
    </row>
    <row r="163" spans="1:65" s="2" customFormat="1" ht="16.5" customHeight="1">
      <c r="A163" s="34"/>
      <c r="B163" s="35"/>
      <c r="C163" s="178" t="s">
        <v>192</v>
      </c>
      <c r="D163" s="178" t="s">
        <v>138</v>
      </c>
      <c r="E163" s="179" t="s">
        <v>462</v>
      </c>
      <c r="F163" s="180" t="s">
        <v>463</v>
      </c>
      <c r="G163" s="181" t="s">
        <v>156</v>
      </c>
      <c r="H163" s="182">
        <v>4</v>
      </c>
      <c r="I163" s="253"/>
      <c r="J163" s="184">
        <f>ROUND(I163*H163,2)</f>
        <v>0</v>
      </c>
      <c r="K163" s="180" t="s">
        <v>142</v>
      </c>
      <c r="L163" s="185"/>
      <c r="M163" s="186" t="s">
        <v>1</v>
      </c>
      <c r="N163" s="187" t="s">
        <v>40</v>
      </c>
      <c r="O163" s="71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0" t="s">
        <v>143</v>
      </c>
      <c r="AT163" s="190" t="s">
        <v>138</v>
      </c>
      <c r="AU163" s="190" t="s">
        <v>83</v>
      </c>
      <c r="AY163" s="17" t="s">
        <v>137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7" t="s">
        <v>83</v>
      </c>
      <c r="BK163" s="191">
        <f>ROUND(I163*H163,2)</f>
        <v>0</v>
      </c>
      <c r="BL163" s="17" t="s">
        <v>144</v>
      </c>
      <c r="BM163" s="190" t="s">
        <v>3148</v>
      </c>
    </row>
    <row r="164" spans="1:65" s="2" customFormat="1">
      <c r="A164" s="34"/>
      <c r="B164" s="35"/>
      <c r="C164" s="36"/>
      <c r="D164" s="192" t="s">
        <v>146</v>
      </c>
      <c r="E164" s="36"/>
      <c r="F164" s="193" t="s">
        <v>463</v>
      </c>
      <c r="G164" s="36"/>
      <c r="H164" s="36"/>
      <c r="I164" s="36"/>
      <c r="J164" s="36"/>
      <c r="K164" s="36"/>
      <c r="L164" s="39"/>
      <c r="M164" s="195"/>
      <c r="N164" s="196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146</v>
      </c>
      <c r="AU164" s="17" t="s">
        <v>83</v>
      </c>
    </row>
    <row r="165" spans="1:65" s="13" customFormat="1">
      <c r="B165" s="207"/>
      <c r="C165" s="208"/>
      <c r="D165" s="192" t="s">
        <v>147</v>
      </c>
      <c r="E165" s="209" t="s">
        <v>1</v>
      </c>
      <c r="F165" s="210" t="s">
        <v>144</v>
      </c>
      <c r="G165" s="208"/>
      <c r="H165" s="211">
        <v>4</v>
      </c>
      <c r="I165" s="208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147</v>
      </c>
      <c r="AU165" s="217" t="s">
        <v>83</v>
      </c>
      <c r="AV165" s="13" t="s">
        <v>85</v>
      </c>
      <c r="AW165" s="13" t="s">
        <v>31</v>
      </c>
      <c r="AX165" s="13" t="s">
        <v>75</v>
      </c>
      <c r="AY165" s="217" t="s">
        <v>137</v>
      </c>
    </row>
    <row r="166" spans="1:65" s="14" customFormat="1">
      <c r="B166" s="218"/>
      <c r="C166" s="219"/>
      <c r="D166" s="192" t="s">
        <v>147</v>
      </c>
      <c r="E166" s="220" t="s">
        <v>1</v>
      </c>
      <c r="F166" s="221" t="s">
        <v>152</v>
      </c>
      <c r="G166" s="219"/>
      <c r="H166" s="222">
        <v>4</v>
      </c>
      <c r="I166" s="219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147</v>
      </c>
      <c r="AU166" s="228" t="s">
        <v>83</v>
      </c>
      <c r="AV166" s="14" t="s">
        <v>144</v>
      </c>
      <c r="AW166" s="14" t="s">
        <v>31</v>
      </c>
      <c r="AX166" s="14" t="s">
        <v>83</v>
      </c>
      <c r="AY166" s="228" t="s">
        <v>137</v>
      </c>
    </row>
    <row r="167" spans="1:65" s="12" customFormat="1">
      <c r="B167" s="197"/>
      <c r="C167" s="198"/>
      <c r="D167" s="192" t="s">
        <v>147</v>
      </c>
      <c r="E167" s="199" t="s">
        <v>1</v>
      </c>
      <c r="F167" s="200" t="s">
        <v>153</v>
      </c>
      <c r="G167" s="198"/>
      <c r="H167" s="199" t="s">
        <v>1</v>
      </c>
      <c r="I167" s="198"/>
      <c r="J167" s="198"/>
      <c r="K167" s="198"/>
      <c r="L167" s="202"/>
      <c r="M167" s="203"/>
      <c r="N167" s="204"/>
      <c r="O167" s="204"/>
      <c r="P167" s="204"/>
      <c r="Q167" s="204"/>
      <c r="R167" s="204"/>
      <c r="S167" s="204"/>
      <c r="T167" s="205"/>
      <c r="AT167" s="206" t="s">
        <v>147</v>
      </c>
      <c r="AU167" s="206" t="s">
        <v>83</v>
      </c>
      <c r="AV167" s="12" t="s">
        <v>83</v>
      </c>
      <c r="AW167" s="12" t="s">
        <v>31</v>
      </c>
      <c r="AX167" s="12" t="s">
        <v>75</v>
      </c>
      <c r="AY167" s="206" t="s">
        <v>137</v>
      </c>
    </row>
    <row r="168" spans="1:65" s="2" customFormat="1" ht="33" customHeight="1">
      <c r="A168" s="34"/>
      <c r="B168" s="35"/>
      <c r="C168" s="178" t="s">
        <v>143</v>
      </c>
      <c r="D168" s="178" t="s">
        <v>138</v>
      </c>
      <c r="E168" s="179" t="s">
        <v>390</v>
      </c>
      <c r="F168" s="180" t="s">
        <v>391</v>
      </c>
      <c r="G168" s="181" t="s">
        <v>156</v>
      </c>
      <c r="H168" s="182">
        <v>1</v>
      </c>
      <c r="I168" s="253"/>
      <c r="J168" s="184">
        <f>ROUND(I168*H168,2)</f>
        <v>0</v>
      </c>
      <c r="K168" s="180" t="s">
        <v>142</v>
      </c>
      <c r="L168" s="185"/>
      <c r="M168" s="186" t="s">
        <v>1</v>
      </c>
      <c r="N168" s="187" t="s">
        <v>40</v>
      </c>
      <c r="O168" s="71"/>
      <c r="P168" s="188">
        <f>O168*H168</f>
        <v>0</v>
      </c>
      <c r="Q168" s="188">
        <v>0</v>
      </c>
      <c r="R168" s="188">
        <f>Q168*H168</f>
        <v>0</v>
      </c>
      <c r="S168" s="188">
        <v>0</v>
      </c>
      <c r="T168" s="189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0" t="s">
        <v>143</v>
      </c>
      <c r="AT168" s="190" t="s">
        <v>138</v>
      </c>
      <c r="AU168" s="190" t="s">
        <v>83</v>
      </c>
      <c r="AY168" s="17" t="s">
        <v>137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7" t="s">
        <v>83</v>
      </c>
      <c r="BK168" s="191">
        <f>ROUND(I168*H168,2)</f>
        <v>0</v>
      </c>
      <c r="BL168" s="17" t="s">
        <v>144</v>
      </c>
      <c r="BM168" s="190" t="s">
        <v>3149</v>
      </c>
    </row>
    <row r="169" spans="1:65" s="2" customFormat="1" ht="19.5">
      <c r="A169" s="34"/>
      <c r="B169" s="35"/>
      <c r="C169" s="36"/>
      <c r="D169" s="192" t="s">
        <v>146</v>
      </c>
      <c r="E169" s="36"/>
      <c r="F169" s="193" t="s">
        <v>391</v>
      </c>
      <c r="G169" s="36"/>
      <c r="H169" s="36"/>
      <c r="I169" s="36"/>
      <c r="J169" s="36"/>
      <c r="K169" s="36"/>
      <c r="L169" s="39"/>
      <c r="M169" s="195"/>
      <c r="N169" s="196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146</v>
      </c>
      <c r="AU169" s="17" t="s">
        <v>83</v>
      </c>
    </row>
    <row r="170" spans="1:65" s="13" customFormat="1">
      <c r="B170" s="207"/>
      <c r="C170" s="208"/>
      <c r="D170" s="192" t="s">
        <v>147</v>
      </c>
      <c r="E170" s="209" t="s">
        <v>1</v>
      </c>
      <c r="F170" s="210" t="s">
        <v>83</v>
      </c>
      <c r="G170" s="208"/>
      <c r="H170" s="211">
        <v>1</v>
      </c>
      <c r="I170" s="208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147</v>
      </c>
      <c r="AU170" s="217" t="s">
        <v>83</v>
      </c>
      <c r="AV170" s="13" t="s">
        <v>85</v>
      </c>
      <c r="AW170" s="13" t="s">
        <v>31</v>
      </c>
      <c r="AX170" s="13" t="s">
        <v>75</v>
      </c>
      <c r="AY170" s="217" t="s">
        <v>137</v>
      </c>
    </row>
    <row r="171" spans="1:65" s="14" customFormat="1">
      <c r="B171" s="218"/>
      <c r="C171" s="219"/>
      <c r="D171" s="192" t="s">
        <v>147</v>
      </c>
      <c r="E171" s="220" t="s">
        <v>1</v>
      </c>
      <c r="F171" s="221" t="s">
        <v>152</v>
      </c>
      <c r="G171" s="219"/>
      <c r="H171" s="222">
        <v>1</v>
      </c>
      <c r="I171" s="219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147</v>
      </c>
      <c r="AU171" s="228" t="s">
        <v>83</v>
      </c>
      <c r="AV171" s="14" t="s">
        <v>144</v>
      </c>
      <c r="AW171" s="14" t="s">
        <v>31</v>
      </c>
      <c r="AX171" s="14" t="s">
        <v>83</v>
      </c>
      <c r="AY171" s="228" t="s">
        <v>137</v>
      </c>
    </row>
    <row r="172" spans="1:65" s="12" customFormat="1">
      <c r="B172" s="197"/>
      <c r="C172" s="198"/>
      <c r="D172" s="192" t="s">
        <v>147</v>
      </c>
      <c r="E172" s="199" t="s">
        <v>1</v>
      </c>
      <c r="F172" s="200" t="s">
        <v>153</v>
      </c>
      <c r="G172" s="198"/>
      <c r="H172" s="199" t="s">
        <v>1</v>
      </c>
      <c r="I172" s="198"/>
      <c r="J172" s="198"/>
      <c r="K172" s="198"/>
      <c r="L172" s="202"/>
      <c r="M172" s="203"/>
      <c r="N172" s="204"/>
      <c r="O172" s="204"/>
      <c r="P172" s="204"/>
      <c r="Q172" s="204"/>
      <c r="R172" s="204"/>
      <c r="S172" s="204"/>
      <c r="T172" s="205"/>
      <c r="AT172" s="206" t="s">
        <v>147</v>
      </c>
      <c r="AU172" s="206" t="s">
        <v>83</v>
      </c>
      <c r="AV172" s="12" t="s">
        <v>83</v>
      </c>
      <c r="AW172" s="12" t="s">
        <v>31</v>
      </c>
      <c r="AX172" s="12" t="s">
        <v>75</v>
      </c>
      <c r="AY172" s="206" t="s">
        <v>137</v>
      </c>
    </row>
    <row r="173" spans="1:65" s="2" customFormat="1" ht="16.5" customHeight="1">
      <c r="A173" s="34"/>
      <c r="B173" s="35"/>
      <c r="C173" s="178" t="s">
        <v>201</v>
      </c>
      <c r="D173" s="178" t="s">
        <v>138</v>
      </c>
      <c r="E173" s="179" t="s">
        <v>402</v>
      </c>
      <c r="F173" s="180" t="s">
        <v>403</v>
      </c>
      <c r="G173" s="181" t="s">
        <v>156</v>
      </c>
      <c r="H173" s="182">
        <v>2</v>
      </c>
      <c r="I173" s="253"/>
      <c r="J173" s="184">
        <f>ROUND(I173*H173,2)</f>
        <v>0</v>
      </c>
      <c r="K173" s="180" t="s">
        <v>142</v>
      </c>
      <c r="L173" s="185"/>
      <c r="M173" s="186" t="s">
        <v>1</v>
      </c>
      <c r="N173" s="187" t="s">
        <v>40</v>
      </c>
      <c r="O173" s="71"/>
      <c r="P173" s="188">
        <f>O173*H173</f>
        <v>0</v>
      </c>
      <c r="Q173" s="188">
        <v>3.5000000000000001E-3</v>
      </c>
      <c r="R173" s="188">
        <f>Q173*H173</f>
        <v>7.0000000000000001E-3</v>
      </c>
      <c r="S173" s="188">
        <v>0</v>
      </c>
      <c r="T173" s="189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0" t="s">
        <v>143</v>
      </c>
      <c r="AT173" s="190" t="s">
        <v>138</v>
      </c>
      <c r="AU173" s="190" t="s">
        <v>83</v>
      </c>
      <c r="AY173" s="17" t="s">
        <v>137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7" t="s">
        <v>83</v>
      </c>
      <c r="BK173" s="191">
        <f>ROUND(I173*H173,2)</f>
        <v>0</v>
      </c>
      <c r="BL173" s="17" t="s">
        <v>144</v>
      </c>
      <c r="BM173" s="190" t="s">
        <v>3150</v>
      </c>
    </row>
    <row r="174" spans="1:65" s="2" customFormat="1">
      <c r="A174" s="34"/>
      <c r="B174" s="35"/>
      <c r="C174" s="36"/>
      <c r="D174" s="192" t="s">
        <v>146</v>
      </c>
      <c r="E174" s="36"/>
      <c r="F174" s="193" t="s">
        <v>403</v>
      </c>
      <c r="G174" s="36"/>
      <c r="H174" s="36"/>
      <c r="I174" s="36"/>
      <c r="J174" s="36"/>
      <c r="K174" s="36"/>
      <c r="L174" s="39"/>
      <c r="M174" s="195"/>
      <c r="N174" s="196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146</v>
      </c>
      <c r="AU174" s="17" t="s">
        <v>83</v>
      </c>
    </row>
    <row r="175" spans="1:65" s="12" customFormat="1">
      <c r="B175" s="197"/>
      <c r="C175" s="198"/>
      <c r="D175" s="192" t="s">
        <v>147</v>
      </c>
      <c r="E175" s="199" t="s">
        <v>1</v>
      </c>
      <c r="F175" s="200" t="s">
        <v>3151</v>
      </c>
      <c r="G175" s="198"/>
      <c r="H175" s="199" t="s">
        <v>1</v>
      </c>
      <c r="I175" s="198"/>
      <c r="J175" s="198"/>
      <c r="K175" s="198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147</v>
      </c>
      <c r="AU175" s="206" t="s">
        <v>83</v>
      </c>
      <c r="AV175" s="12" t="s">
        <v>83</v>
      </c>
      <c r="AW175" s="12" t="s">
        <v>31</v>
      </c>
      <c r="AX175" s="12" t="s">
        <v>75</v>
      </c>
      <c r="AY175" s="206" t="s">
        <v>137</v>
      </c>
    </row>
    <row r="176" spans="1:65" s="13" customFormat="1">
      <c r="B176" s="207"/>
      <c r="C176" s="208"/>
      <c r="D176" s="192" t="s">
        <v>147</v>
      </c>
      <c r="E176" s="209" t="s">
        <v>1</v>
      </c>
      <c r="F176" s="210" t="s">
        <v>1498</v>
      </c>
      <c r="G176" s="208"/>
      <c r="H176" s="211">
        <v>2</v>
      </c>
      <c r="I176" s="208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147</v>
      </c>
      <c r="AU176" s="217" t="s">
        <v>83</v>
      </c>
      <c r="AV176" s="13" t="s">
        <v>85</v>
      </c>
      <c r="AW176" s="13" t="s">
        <v>31</v>
      </c>
      <c r="AX176" s="13" t="s">
        <v>75</v>
      </c>
      <c r="AY176" s="217" t="s">
        <v>137</v>
      </c>
    </row>
    <row r="177" spans="1:65" s="14" customFormat="1">
      <c r="B177" s="218"/>
      <c r="C177" s="219"/>
      <c r="D177" s="192" t="s">
        <v>147</v>
      </c>
      <c r="E177" s="220" t="s">
        <v>1</v>
      </c>
      <c r="F177" s="221" t="s">
        <v>152</v>
      </c>
      <c r="G177" s="219"/>
      <c r="H177" s="222">
        <v>2</v>
      </c>
      <c r="I177" s="219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147</v>
      </c>
      <c r="AU177" s="228" t="s">
        <v>83</v>
      </c>
      <c r="AV177" s="14" t="s">
        <v>144</v>
      </c>
      <c r="AW177" s="14" t="s">
        <v>31</v>
      </c>
      <c r="AX177" s="14" t="s">
        <v>83</v>
      </c>
      <c r="AY177" s="228" t="s">
        <v>137</v>
      </c>
    </row>
    <row r="178" spans="1:65" s="12" customFormat="1">
      <c r="B178" s="197"/>
      <c r="C178" s="198"/>
      <c r="D178" s="192" t="s">
        <v>147</v>
      </c>
      <c r="E178" s="199" t="s">
        <v>1</v>
      </c>
      <c r="F178" s="200" t="s">
        <v>3152</v>
      </c>
      <c r="G178" s="198"/>
      <c r="H178" s="199" t="s">
        <v>1</v>
      </c>
      <c r="I178" s="198"/>
      <c r="J178" s="198"/>
      <c r="K178" s="198"/>
      <c r="L178" s="202"/>
      <c r="M178" s="203"/>
      <c r="N178" s="204"/>
      <c r="O178" s="204"/>
      <c r="P178" s="204"/>
      <c r="Q178" s="204"/>
      <c r="R178" s="204"/>
      <c r="S178" s="204"/>
      <c r="T178" s="205"/>
      <c r="AT178" s="206" t="s">
        <v>147</v>
      </c>
      <c r="AU178" s="206" t="s">
        <v>83</v>
      </c>
      <c r="AV178" s="12" t="s">
        <v>83</v>
      </c>
      <c r="AW178" s="12" t="s">
        <v>31</v>
      </c>
      <c r="AX178" s="12" t="s">
        <v>75</v>
      </c>
      <c r="AY178" s="206" t="s">
        <v>137</v>
      </c>
    </row>
    <row r="179" spans="1:65" s="2" customFormat="1" ht="16.5" customHeight="1">
      <c r="A179" s="34"/>
      <c r="B179" s="35"/>
      <c r="C179" s="178" t="s">
        <v>205</v>
      </c>
      <c r="D179" s="178" t="s">
        <v>138</v>
      </c>
      <c r="E179" s="179" t="s">
        <v>3153</v>
      </c>
      <c r="F179" s="180" t="s">
        <v>3154</v>
      </c>
      <c r="G179" s="181" t="s">
        <v>156</v>
      </c>
      <c r="H179" s="182">
        <v>2</v>
      </c>
      <c r="I179" s="253"/>
      <c r="J179" s="184">
        <f>ROUND(I179*H179,2)</f>
        <v>0</v>
      </c>
      <c r="K179" s="180" t="s">
        <v>142</v>
      </c>
      <c r="L179" s="185"/>
      <c r="M179" s="186" t="s">
        <v>1</v>
      </c>
      <c r="N179" s="187" t="s">
        <v>40</v>
      </c>
      <c r="O179" s="71"/>
      <c r="P179" s="188">
        <f>O179*H179</f>
        <v>0</v>
      </c>
      <c r="Q179" s="188">
        <v>1.5E-3</v>
      </c>
      <c r="R179" s="188">
        <f>Q179*H179</f>
        <v>3.0000000000000001E-3</v>
      </c>
      <c r="S179" s="188">
        <v>0</v>
      </c>
      <c r="T179" s="189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0" t="s">
        <v>143</v>
      </c>
      <c r="AT179" s="190" t="s">
        <v>138</v>
      </c>
      <c r="AU179" s="190" t="s">
        <v>83</v>
      </c>
      <c r="AY179" s="17" t="s">
        <v>137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7" t="s">
        <v>83</v>
      </c>
      <c r="BK179" s="191">
        <f>ROUND(I179*H179,2)</f>
        <v>0</v>
      </c>
      <c r="BL179" s="17" t="s">
        <v>144</v>
      </c>
      <c r="BM179" s="190" t="s">
        <v>3155</v>
      </c>
    </row>
    <row r="180" spans="1:65" s="2" customFormat="1">
      <c r="A180" s="34"/>
      <c r="B180" s="35"/>
      <c r="C180" s="36"/>
      <c r="D180" s="192" t="s">
        <v>146</v>
      </c>
      <c r="E180" s="36"/>
      <c r="F180" s="193" t="s">
        <v>3154</v>
      </c>
      <c r="G180" s="36"/>
      <c r="H180" s="36"/>
      <c r="I180" s="36"/>
      <c r="J180" s="36"/>
      <c r="K180" s="36"/>
      <c r="L180" s="39"/>
      <c r="M180" s="195"/>
      <c r="N180" s="196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7" t="s">
        <v>146</v>
      </c>
      <c r="AU180" s="17" t="s">
        <v>83</v>
      </c>
    </row>
    <row r="181" spans="1:65" s="13" customFormat="1">
      <c r="B181" s="207"/>
      <c r="C181" s="208"/>
      <c r="D181" s="192" t="s">
        <v>147</v>
      </c>
      <c r="E181" s="209" t="s">
        <v>1</v>
      </c>
      <c r="F181" s="210" t="s">
        <v>85</v>
      </c>
      <c r="G181" s="208"/>
      <c r="H181" s="211">
        <v>2</v>
      </c>
      <c r="I181" s="208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147</v>
      </c>
      <c r="AU181" s="217" t="s">
        <v>83</v>
      </c>
      <c r="AV181" s="13" t="s">
        <v>85</v>
      </c>
      <c r="AW181" s="13" t="s">
        <v>31</v>
      </c>
      <c r="AX181" s="13" t="s">
        <v>75</v>
      </c>
      <c r="AY181" s="217" t="s">
        <v>137</v>
      </c>
    </row>
    <row r="182" spans="1:65" s="14" customFormat="1">
      <c r="B182" s="218"/>
      <c r="C182" s="219"/>
      <c r="D182" s="192" t="s">
        <v>147</v>
      </c>
      <c r="E182" s="220" t="s">
        <v>1</v>
      </c>
      <c r="F182" s="221" t="s">
        <v>152</v>
      </c>
      <c r="G182" s="219"/>
      <c r="H182" s="222">
        <v>2</v>
      </c>
      <c r="I182" s="219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147</v>
      </c>
      <c r="AU182" s="228" t="s">
        <v>83</v>
      </c>
      <c r="AV182" s="14" t="s">
        <v>144</v>
      </c>
      <c r="AW182" s="14" t="s">
        <v>31</v>
      </c>
      <c r="AX182" s="14" t="s">
        <v>83</v>
      </c>
      <c r="AY182" s="228" t="s">
        <v>137</v>
      </c>
    </row>
    <row r="183" spans="1:65" s="12" customFormat="1">
      <c r="B183" s="197"/>
      <c r="C183" s="198"/>
      <c r="D183" s="192" t="s">
        <v>147</v>
      </c>
      <c r="E183" s="199" t="s">
        <v>1</v>
      </c>
      <c r="F183" s="200" t="s">
        <v>153</v>
      </c>
      <c r="G183" s="198"/>
      <c r="H183" s="199" t="s">
        <v>1</v>
      </c>
      <c r="I183" s="198"/>
      <c r="J183" s="198"/>
      <c r="K183" s="198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147</v>
      </c>
      <c r="AU183" s="206" t="s">
        <v>83</v>
      </c>
      <c r="AV183" s="12" t="s">
        <v>83</v>
      </c>
      <c r="AW183" s="12" t="s">
        <v>31</v>
      </c>
      <c r="AX183" s="12" t="s">
        <v>75</v>
      </c>
      <c r="AY183" s="206" t="s">
        <v>137</v>
      </c>
    </row>
    <row r="184" spans="1:65" s="2" customFormat="1" ht="16.5" customHeight="1">
      <c r="A184" s="34"/>
      <c r="B184" s="35"/>
      <c r="C184" s="178" t="s">
        <v>209</v>
      </c>
      <c r="D184" s="178" t="s">
        <v>138</v>
      </c>
      <c r="E184" s="179" t="s">
        <v>408</v>
      </c>
      <c r="F184" s="180" t="s">
        <v>409</v>
      </c>
      <c r="G184" s="181" t="s">
        <v>156</v>
      </c>
      <c r="H184" s="182">
        <v>2</v>
      </c>
      <c r="I184" s="253"/>
      <c r="J184" s="184">
        <f>ROUND(I184*H184,2)</f>
        <v>0</v>
      </c>
      <c r="K184" s="180" t="s">
        <v>142</v>
      </c>
      <c r="L184" s="185"/>
      <c r="M184" s="186" t="s">
        <v>1</v>
      </c>
      <c r="N184" s="187" t="s">
        <v>40</v>
      </c>
      <c r="O184" s="71"/>
      <c r="P184" s="188">
        <f>O184*H184</f>
        <v>0</v>
      </c>
      <c r="Q184" s="188">
        <v>3.5999999999999999E-3</v>
      </c>
      <c r="R184" s="188">
        <f>Q184*H184</f>
        <v>7.1999999999999998E-3</v>
      </c>
      <c r="S184" s="188">
        <v>0</v>
      </c>
      <c r="T184" s="189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0" t="s">
        <v>143</v>
      </c>
      <c r="AT184" s="190" t="s">
        <v>138</v>
      </c>
      <c r="AU184" s="190" t="s">
        <v>83</v>
      </c>
      <c r="AY184" s="17" t="s">
        <v>137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83</v>
      </c>
      <c r="BK184" s="191">
        <f>ROUND(I184*H184,2)</f>
        <v>0</v>
      </c>
      <c r="BL184" s="17" t="s">
        <v>144</v>
      </c>
      <c r="BM184" s="190" t="s">
        <v>3156</v>
      </c>
    </row>
    <row r="185" spans="1:65" s="2" customFormat="1">
      <c r="A185" s="34"/>
      <c r="B185" s="35"/>
      <c r="C185" s="36"/>
      <c r="D185" s="192" t="s">
        <v>146</v>
      </c>
      <c r="E185" s="36"/>
      <c r="F185" s="193" t="s">
        <v>409</v>
      </c>
      <c r="G185" s="36"/>
      <c r="H185" s="36"/>
      <c r="I185" s="36"/>
      <c r="J185" s="36"/>
      <c r="K185" s="36"/>
      <c r="L185" s="39"/>
      <c r="M185" s="195"/>
      <c r="N185" s="196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146</v>
      </c>
      <c r="AU185" s="17" t="s">
        <v>83</v>
      </c>
    </row>
    <row r="186" spans="1:65" s="12" customFormat="1">
      <c r="B186" s="197"/>
      <c r="C186" s="198"/>
      <c r="D186" s="192" t="s">
        <v>147</v>
      </c>
      <c r="E186" s="199" t="s">
        <v>1</v>
      </c>
      <c r="F186" s="200" t="s">
        <v>3157</v>
      </c>
      <c r="G186" s="198"/>
      <c r="H186" s="199" t="s">
        <v>1</v>
      </c>
      <c r="I186" s="198"/>
      <c r="J186" s="198"/>
      <c r="K186" s="198"/>
      <c r="L186" s="202"/>
      <c r="M186" s="203"/>
      <c r="N186" s="204"/>
      <c r="O186" s="204"/>
      <c r="P186" s="204"/>
      <c r="Q186" s="204"/>
      <c r="R186" s="204"/>
      <c r="S186" s="204"/>
      <c r="T186" s="205"/>
      <c r="AT186" s="206" t="s">
        <v>147</v>
      </c>
      <c r="AU186" s="206" t="s">
        <v>83</v>
      </c>
      <c r="AV186" s="12" t="s">
        <v>83</v>
      </c>
      <c r="AW186" s="12" t="s">
        <v>31</v>
      </c>
      <c r="AX186" s="12" t="s">
        <v>75</v>
      </c>
      <c r="AY186" s="206" t="s">
        <v>137</v>
      </c>
    </row>
    <row r="187" spans="1:65" s="13" customFormat="1">
      <c r="B187" s="207"/>
      <c r="C187" s="208"/>
      <c r="D187" s="192" t="s">
        <v>147</v>
      </c>
      <c r="E187" s="209" t="s">
        <v>1</v>
      </c>
      <c r="F187" s="210" t="s">
        <v>85</v>
      </c>
      <c r="G187" s="208"/>
      <c r="H187" s="211">
        <v>2</v>
      </c>
      <c r="I187" s="208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147</v>
      </c>
      <c r="AU187" s="217" t="s">
        <v>83</v>
      </c>
      <c r="AV187" s="13" t="s">
        <v>85</v>
      </c>
      <c r="AW187" s="13" t="s">
        <v>31</v>
      </c>
      <c r="AX187" s="13" t="s">
        <v>75</v>
      </c>
      <c r="AY187" s="217" t="s">
        <v>137</v>
      </c>
    </row>
    <row r="188" spans="1:65" s="14" customFormat="1">
      <c r="B188" s="218"/>
      <c r="C188" s="219"/>
      <c r="D188" s="192" t="s">
        <v>147</v>
      </c>
      <c r="E188" s="220" t="s">
        <v>1</v>
      </c>
      <c r="F188" s="221" t="s">
        <v>152</v>
      </c>
      <c r="G188" s="219"/>
      <c r="H188" s="222">
        <v>2</v>
      </c>
      <c r="I188" s="219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147</v>
      </c>
      <c r="AU188" s="228" t="s">
        <v>83</v>
      </c>
      <c r="AV188" s="14" t="s">
        <v>144</v>
      </c>
      <c r="AW188" s="14" t="s">
        <v>31</v>
      </c>
      <c r="AX188" s="14" t="s">
        <v>83</v>
      </c>
      <c r="AY188" s="228" t="s">
        <v>137</v>
      </c>
    </row>
    <row r="189" spans="1:65" s="12" customFormat="1">
      <c r="B189" s="197"/>
      <c r="C189" s="198"/>
      <c r="D189" s="192" t="s">
        <v>147</v>
      </c>
      <c r="E189" s="199" t="s">
        <v>1</v>
      </c>
      <c r="F189" s="200" t="s">
        <v>153</v>
      </c>
      <c r="G189" s="198"/>
      <c r="H189" s="199" t="s">
        <v>1</v>
      </c>
      <c r="I189" s="198"/>
      <c r="J189" s="198"/>
      <c r="K189" s="198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147</v>
      </c>
      <c r="AU189" s="206" t="s">
        <v>83</v>
      </c>
      <c r="AV189" s="12" t="s">
        <v>83</v>
      </c>
      <c r="AW189" s="12" t="s">
        <v>31</v>
      </c>
      <c r="AX189" s="12" t="s">
        <v>75</v>
      </c>
      <c r="AY189" s="206" t="s">
        <v>137</v>
      </c>
    </row>
    <row r="190" spans="1:65" s="2" customFormat="1" ht="16.5" customHeight="1">
      <c r="A190" s="34"/>
      <c r="B190" s="35"/>
      <c r="C190" s="178" t="s">
        <v>8</v>
      </c>
      <c r="D190" s="178" t="s">
        <v>138</v>
      </c>
      <c r="E190" s="179" t="s">
        <v>430</v>
      </c>
      <c r="F190" s="180" t="s">
        <v>431</v>
      </c>
      <c r="G190" s="181" t="s">
        <v>156</v>
      </c>
      <c r="H190" s="182">
        <v>2</v>
      </c>
      <c r="I190" s="253"/>
      <c r="J190" s="184">
        <f>ROUND(I190*H190,2)</f>
        <v>0</v>
      </c>
      <c r="K190" s="180" t="s">
        <v>142</v>
      </c>
      <c r="L190" s="185"/>
      <c r="M190" s="186" t="s">
        <v>1</v>
      </c>
      <c r="N190" s="187" t="s">
        <v>40</v>
      </c>
      <c r="O190" s="71"/>
      <c r="P190" s="188">
        <f>O190*H190</f>
        <v>0</v>
      </c>
      <c r="Q190" s="188">
        <v>2.8999999999999998E-3</v>
      </c>
      <c r="R190" s="188">
        <f>Q190*H190</f>
        <v>5.7999999999999996E-3</v>
      </c>
      <c r="S190" s="188">
        <v>0</v>
      </c>
      <c r="T190" s="189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0" t="s">
        <v>143</v>
      </c>
      <c r="AT190" s="190" t="s">
        <v>138</v>
      </c>
      <c r="AU190" s="190" t="s">
        <v>83</v>
      </c>
      <c r="AY190" s="17" t="s">
        <v>137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83</v>
      </c>
      <c r="BK190" s="191">
        <f>ROUND(I190*H190,2)</f>
        <v>0</v>
      </c>
      <c r="BL190" s="17" t="s">
        <v>144</v>
      </c>
      <c r="BM190" s="190" t="s">
        <v>3158</v>
      </c>
    </row>
    <row r="191" spans="1:65" s="2" customFormat="1">
      <c r="A191" s="34"/>
      <c r="B191" s="35"/>
      <c r="C191" s="36"/>
      <c r="D191" s="192" t="s">
        <v>146</v>
      </c>
      <c r="E191" s="36"/>
      <c r="F191" s="193" t="s">
        <v>431</v>
      </c>
      <c r="G191" s="36"/>
      <c r="H191" s="36"/>
      <c r="I191" s="36"/>
      <c r="J191" s="36"/>
      <c r="K191" s="36"/>
      <c r="L191" s="39"/>
      <c r="M191" s="195"/>
      <c r="N191" s="196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146</v>
      </c>
      <c r="AU191" s="17" t="s">
        <v>83</v>
      </c>
    </row>
    <row r="192" spans="1:65" s="12" customFormat="1">
      <c r="B192" s="197"/>
      <c r="C192" s="198"/>
      <c r="D192" s="192" t="s">
        <v>147</v>
      </c>
      <c r="E192" s="199" t="s">
        <v>1</v>
      </c>
      <c r="F192" s="200" t="s">
        <v>3159</v>
      </c>
      <c r="G192" s="198"/>
      <c r="H192" s="199" t="s">
        <v>1</v>
      </c>
      <c r="I192" s="198"/>
      <c r="J192" s="198"/>
      <c r="K192" s="198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147</v>
      </c>
      <c r="AU192" s="206" t="s">
        <v>83</v>
      </c>
      <c r="AV192" s="12" t="s">
        <v>83</v>
      </c>
      <c r="AW192" s="12" t="s">
        <v>31</v>
      </c>
      <c r="AX192" s="12" t="s">
        <v>75</v>
      </c>
      <c r="AY192" s="206" t="s">
        <v>137</v>
      </c>
    </row>
    <row r="193" spans="1:65" s="13" customFormat="1">
      <c r="B193" s="207"/>
      <c r="C193" s="208"/>
      <c r="D193" s="192" t="s">
        <v>147</v>
      </c>
      <c r="E193" s="209" t="s">
        <v>1</v>
      </c>
      <c r="F193" s="210" t="s">
        <v>1453</v>
      </c>
      <c r="G193" s="208"/>
      <c r="H193" s="211">
        <v>2</v>
      </c>
      <c r="I193" s="208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147</v>
      </c>
      <c r="AU193" s="217" t="s">
        <v>83</v>
      </c>
      <c r="AV193" s="13" t="s">
        <v>85</v>
      </c>
      <c r="AW193" s="13" t="s">
        <v>31</v>
      </c>
      <c r="AX193" s="13" t="s">
        <v>75</v>
      </c>
      <c r="AY193" s="217" t="s">
        <v>137</v>
      </c>
    </row>
    <row r="194" spans="1:65" s="14" customFormat="1">
      <c r="B194" s="218"/>
      <c r="C194" s="219"/>
      <c r="D194" s="192" t="s">
        <v>147</v>
      </c>
      <c r="E194" s="220" t="s">
        <v>1</v>
      </c>
      <c r="F194" s="221" t="s">
        <v>152</v>
      </c>
      <c r="G194" s="219"/>
      <c r="H194" s="222">
        <v>2</v>
      </c>
      <c r="I194" s="219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147</v>
      </c>
      <c r="AU194" s="228" t="s">
        <v>83</v>
      </c>
      <c r="AV194" s="14" t="s">
        <v>144</v>
      </c>
      <c r="AW194" s="14" t="s">
        <v>31</v>
      </c>
      <c r="AX194" s="14" t="s">
        <v>83</v>
      </c>
      <c r="AY194" s="228" t="s">
        <v>137</v>
      </c>
    </row>
    <row r="195" spans="1:65" s="12" customFormat="1">
      <c r="B195" s="197"/>
      <c r="C195" s="198"/>
      <c r="D195" s="192" t="s">
        <v>147</v>
      </c>
      <c r="E195" s="199" t="s">
        <v>1</v>
      </c>
      <c r="F195" s="200" t="s">
        <v>3160</v>
      </c>
      <c r="G195" s="198"/>
      <c r="H195" s="199" t="s">
        <v>1</v>
      </c>
      <c r="I195" s="198"/>
      <c r="J195" s="198"/>
      <c r="K195" s="198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147</v>
      </c>
      <c r="AU195" s="206" t="s">
        <v>83</v>
      </c>
      <c r="AV195" s="12" t="s">
        <v>83</v>
      </c>
      <c r="AW195" s="12" t="s">
        <v>31</v>
      </c>
      <c r="AX195" s="12" t="s">
        <v>75</v>
      </c>
      <c r="AY195" s="206" t="s">
        <v>137</v>
      </c>
    </row>
    <row r="196" spans="1:65" s="2" customFormat="1" ht="16.5" customHeight="1">
      <c r="A196" s="34"/>
      <c r="B196" s="35"/>
      <c r="C196" s="178" t="s">
        <v>226</v>
      </c>
      <c r="D196" s="178" t="s">
        <v>138</v>
      </c>
      <c r="E196" s="179" t="s">
        <v>436</v>
      </c>
      <c r="F196" s="180" t="s">
        <v>437</v>
      </c>
      <c r="G196" s="181" t="s">
        <v>156</v>
      </c>
      <c r="H196" s="182">
        <v>16</v>
      </c>
      <c r="I196" s="253"/>
      <c r="J196" s="184">
        <f>ROUND(I196*H196,2)</f>
        <v>0</v>
      </c>
      <c r="K196" s="180" t="s">
        <v>142</v>
      </c>
      <c r="L196" s="185"/>
      <c r="M196" s="186" t="s">
        <v>1</v>
      </c>
      <c r="N196" s="187" t="s">
        <v>40</v>
      </c>
      <c r="O196" s="71"/>
      <c r="P196" s="188">
        <f>O196*H196</f>
        <v>0</v>
      </c>
      <c r="Q196" s="188">
        <v>3.0000000000000001E-3</v>
      </c>
      <c r="R196" s="188">
        <f>Q196*H196</f>
        <v>4.8000000000000001E-2</v>
      </c>
      <c r="S196" s="188">
        <v>0</v>
      </c>
      <c r="T196" s="189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0" t="s">
        <v>143</v>
      </c>
      <c r="AT196" s="190" t="s">
        <v>138</v>
      </c>
      <c r="AU196" s="190" t="s">
        <v>83</v>
      </c>
      <c r="AY196" s="17" t="s">
        <v>137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7" t="s">
        <v>83</v>
      </c>
      <c r="BK196" s="191">
        <f>ROUND(I196*H196,2)</f>
        <v>0</v>
      </c>
      <c r="BL196" s="17" t="s">
        <v>144</v>
      </c>
      <c r="BM196" s="190" t="s">
        <v>3161</v>
      </c>
    </row>
    <row r="197" spans="1:65" s="2" customFormat="1">
      <c r="A197" s="34"/>
      <c r="B197" s="35"/>
      <c r="C197" s="36"/>
      <c r="D197" s="192" t="s">
        <v>146</v>
      </c>
      <c r="E197" s="36"/>
      <c r="F197" s="193" t="s">
        <v>437</v>
      </c>
      <c r="G197" s="36"/>
      <c r="H197" s="36"/>
      <c r="I197" s="36"/>
      <c r="J197" s="36"/>
      <c r="K197" s="36"/>
      <c r="L197" s="39"/>
      <c r="M197" s="195"/>
      <c r="N197" s="196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146</v>
      </c>
      <c r="AU197" s="17" t="s">
        <v>83</v>
      </c>
    </row>
    <row r="198" spans="1:65" s="12" customFormat="1">
      <c r="B198" s="197"/>
      <c r="C198" s="198"/>
      <c r="D198" s="192" t="s">
        <v>147</v>
      </c>
      <c r="E198" s="199" t="s">
        <v>1</v>
      </c>
      <c r="F198" s="200" t="s">
        <v>3162</v>
      </c>
      <c r="G198" s="198"/>
      <c r="H198" s="199" t="s">
        <v>1</v>
      </c>
      <c r="I198" s="198"/>
      <c r="J198" s="198"/>
      <c r="K198" s="198"/>
      <c r="L198" s="202"/>
      <c r="M198" s="203"/>
      <c r="N198" s="204"/>
      <c r="O198" s="204"/>
      <c r="P198" s="204"/>
      <c r="Q198" s="204"/>
      <c r="R198" s="204"/>
      <c r="S198" s="204"/>
      <c r="T198" s="205"/>
      <c r="AT198" s="206" t="s">
        <v>147</v>
      </c>
      <c r="AU198" s="206" t="s">
        <v>83</v>
      </c>
      <c r="AV198" s="12" t="s">
        <v>83</v>
      </c>
      <c r="AW198" s="12" t="s">
        <v>31</v>
      </c>
      <c r="AX198" s="12" t="s">
        <v>75</v>
      </c>
      <c r="AY198" s="206" t="s">
        <v>137</v>
      </c>
    </row>
    <row r="199" spans="1:65" s="13" customFormat="1">
      <c r="B199" s="207"/>
      <c r="C199" s="208"/>
      <c r="D199" s="192" t="s">
        <v>147</v>
      </c>
      <c r="E199" s="209" t="s">
        <v>1</v>
      </c>
      <c r="F199" s="210" t="s">
        <v>3163</v>
      </c>
      <c r="G199" s="208"/>
      <c r="H199" s="211">
        <v>16</v>
      </c>
      <c r="I199" s="208"/>
      <c r="J199" s="208"/>
      <c r="K199" s="208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147</v>
      </c>
      <c r="AU199" s="217" t="s">
        <v>83</v>
      </c>
      <c r="AV199" s="13" t="s">
        <v>85</v>
      </c>
      <c r="AW199" s="13" t="s">
        <v>31</v>
      </c>
      <c r="AX199" s="13" t="s">
        <v>75</v>
      </c>
      <c r="AY199" s="217" t="s">
        <v>137</v>
      </c>
    </row>
    <row r="200" spans="1:65" s="14" customFormat="1">
      <c r="B200" s="218"/>
      <c r="C200" s="219"/>
      <c r="D200" s="192" t="s">
        <v>147</v>
      </c>
      <c r="E200" s="220" t="s">
        <v>1</v>
      </c>
      <c r="F200" s="221" t="s">
        <v>152</v>
      </c>
      <c r="G200" s="219"/>
      <c r="H200" s="222">
        <v>16</v>
      </c>
      <c r="I200" s="219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147</v>
      </c>
      <c r="AU200" s="228" t="s">
        <v>83</v>
      </c>
      <c r="AV200" s="14" t="s">
        <v>144</v>
      </c>
      <c r="AW200" s="14" t="s">
        <v>31</v>
      </c>
      <c r="AX200" s="14" t="s">
        <v>83</v>
      </c>
      <c r="AY200" s="228" t="s">
        <v>137</v>
      </c>
    </row>
    <row r="201" spans="1:65" s="12" customFormat="1">
      <c r="B201" s="197"/>
      <c r="C201" s="198"/>
      <c r="D201" s="192" t="s">
        <v>147</v>
      </c>
      <c r="E201" s="199" t="s">
        <v>1</v>
      </c>
      <c r="F201" s="200" t="s">
        <v>153</v>
      </c>
      <c r="G201" s="198"/>
      <c r="H201" s="199" t="s">
        <v>1</v>
      </c>
      <c r="I201" s="198"/>
      <c r="J201" s="198"/>
      <c r="K201" s="198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147</v>
      </c>
      <c r="AU201" s="206" t="s">
        <v>83</v>
      </c>
      <c r="AV201" s="12" t="s">
        <v>83</v>
      </c>
      <c r="AW201" s="12" t="s">
        <v>31</v>
      </c>
      <c r="AX201" s="12" t="s">
        <v>75</v>
      </c>
      <c r="AY201" s="206" t="s">
        <v>137</v>
      </c>
    </row>
    <row r="202" spans="1:65" s="2" customFormat="1" ht="16.5" customHeight="1">
      <c r="A202" s="34"/>
      <c r="B202" s="35"/>
      <c r="C202" s="178" t="s">
        <v>14</v>
      </c>
      <c r="D202" s="178" t="s">
        <v>138</v>
      </c>
      <c r="E202" s="179" t="s">
        <v>442</v>
      </c>
      <c r="F202" s="180" t="s">
        <v>443</v>
      </c>
      <c r="G202" s="181" t="s">
        <v>141</v>
      </c>
      <c r="H202" s="182">
        <v>12</v>
      </c>
      <c r="I202" s="253"/>
      <c r="J202" s="184">
        <f>ROUND(I202*H202,2)</f>
        <v>0</v>
      </c>
      <c r="K202" s="180" t="s">
        <v>142</v>
      </c>
      <c r="L202" s="185"/>
      <c r="M202" s="186" t="s">
        <v>1</v>
      </c>
      <c r="N202" s="187" t="s">
        <v>40</v>
      </c>
      <c r="O202" s="71"/>
      <c r="P202" s="188">
        <f>O202*H202</f>
        <v>0</v>
      </c>
      <c r="Q202" s="188">
        <v>2.65E-3</v>
      </c>
      <c r="R202" s="188">
        <f>Q202*H202</f>
        <v>3.1800000000000002E-2</v>
      </c>
      <c r="S202" s="188">
        <v>0</v>
      </c>
      <c r="T202" s="189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0" t="s">
        <v>143</v>
      </c>
      <c r="AT202" s="190" t="s">
        <v>138</v>
      </c>
      <c r="AU202" s="190" t="s">
        <v>83</v>
      </c>
      <c r="AY202" s="17" t="s">
        <v>137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7" t="s">
        <v>83</v>
      </c>
      <c r="BK202" s="191">
        <f>ROUND(I202*H202,2)</f>
        <v>0</v>
      </c>
      <c r="BL202" s="17" t="s">
        <v>144</v>
      </c>
      <c r="BM202" s="190" t="s">
        <v>3164</v>
      </c>
    </row>
    <row r="203" spans="1:65" s="2" customFormat="1">
      <c r="A203" s="34"/>
      <c r="B203" s="35"/>
      <c r="C203" s="36"/>
      <c r="D203" s="192" t="s">
        <v>146</v>
      </c>
      <c r="E203" s="36"/>
      <c r="F203" s="193" t="s">
        <v>443</v>
      </c>
      <c r="G203" s="36"/>
      <c r="H203" s="36"/>
      <c r="I203" s="36"/>
      <c r="J203" s="36"/>
      <c r="K203" s="36"/>
      <c r="L203" s="39"/>
      <c r="M203" s="195"/>
      <c r="N203" s="196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146</v>
      </c>
      <c r="AU203" s="17" t="s">
        <v>83</v>
      </c>
    </row>
    <row r="204" spans="1:65" s="12" customFormat="1">
      <c r="B204" s="197"/>
      <c r="C204" s="198"/>
      <c r="D204" s="192" t="s">
        <v>147</v>
      </c>
      <c r="E204" s="199" t="s">
        <v>1</v>
      </c>
      <c r="F204" s="200" t="s">
        <v>1444</v>
      </c>
      <c r="G204" s="198"/>
      <c r="H204" s="199" t="s">
        <v>1</v>
      </c>
      <c r="I204" s="198"/>
      <c r="J204" s="198"/>
      <c r="K204" s="198"/>
      <c r="L204" s="202"/>
      <c r="M204" s="203"/>
      <c r="N204" s="204"/>
      <c r="O204" s="204"/>
      <c r="P204" s="204"/>
      <c r="Q204" s="204"/>
      <c r="R204" s="204"/>
      <c r="S204" s="204"/>
      <c r="T204" s="205"/>
      <c r="AT204" s="206" t="s">
        <v>147</v>
      </c>
      <c r="AU204" s="206" t="s">
        <v>83</v>
      </c>
      <c r="AV204" s="12" t="s">
        <v>83</v>
      </c>
      <c r="AW204" s="12" t="s">
        <v>31</v>
      </c>
      <c r="AX204" s="12" t="s">
        <v>75</v>
      </c>
      <c r="AY204" s="206" t="s">
        <v>137</v>
      </c>
    </row>
    <row r="205" spans="1:65" s="13" customFormat="1">
      <c r="B205" s="207"/>
      <c r="C205" s="208"/>
      <c r="D205" s="192" t="s">
        <v>147</v>
      </c>
      <c r="E205" s="209" t="s">
        <v>1</v>
      </c>
      <c r="F205" s="210" t="s">
        <v>1634</v>
      </c>
      <c r="G205" s="208"/>
      <c r="H205" s="211">
        <v>12</v>
      </c>
      <c r="I205" s="208"/>
      <c r="J205" s="208"/>
      <c r="K205" s="208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147</v>
      </c>
      <c r="AU205" s="217" t="s">
        <v>83</v>
      </c>
      <c r="AV205" s="13" t="s">
        <v>85</v>
      </c>
      <c r="AW205" s="13" t="s">
        <v>31</v>
      </c>
      <c r="AX205" s="13" t="s">
        <v>75</v>
      </c>
      <c r="AY205" s="217" t="s">
        <v>137</v>
      </c>
    </row>
    <row r="206" spans="1:65" s="14" customFormat="1">
      <c r="B206" s="218"/>
      <c r="C206" s="219"/>
      <c r="D206" s="192" t="s">
        <v>147</v>
      </c>
      <c r="E206" s="220" t="s">
        <v>1</v>
      </c>
      <c r="F206" s="221" t="s">
        <v>152</v>
      </c>
      <c r="G206" s="219"/>
      <c r="H206" s="222">
        <v>12</v>
      </c>
      <c r="I206" s="219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147</v>
      </c>
      <c r="AU206" s="228" t="s">
        <v>83</v>
      </c>
      <c r="AV206" s="14" t="s">
        <v>144</v>
      </c>
      <c r="AW206" s="14" t="s">
        <v>31</v>
      </c>
      <c r="AX206" s="14" t="s">
        <v>83</v>
      </c>
      <c r="AY206" s="228" t="s">
        <v>137</v>
      </c>
    </row>
    <row r="207" spans="1:65" s="12" customFormat="1">
      <c r="B207" s="197"/>
      <c r="C207" s="198"/>
      <c r="D207" s="192" t="s">
        <v>147</v>
      </c>
      <c r="E207" s="199" t="s">
        <v>1</v>
      </c>
      <c r="F207" s="200" t="s">
        <v>153</v>
      </c>
      <c r="G207" s="198"/>
      <c r="H207" s="199" t="s">
        <v>1</v>
      </c>
      <c r="I207" s="198"/>
      <c r="J207" s="198"/>
      <c r="K207" s="198"/>
      <c r="L207" s="202"/>
      <c r="M207" s="203"/>
      <c r="N207" s="204"/>
      <c r="O207" s="204"/>
      <c r="P207" s="204"/>
      <c r="Q207" s="204"/>
      <c r="R207" s="204"/>
      <c r="S207" s="204"/>
      <c r="T207" s="205"/>
      <c r="AT207" s="206" t="s">
        <v>147</v>
      </c>
      <c r="AU207" s="206" t="s">
        <v>83</v>
      </c>
      <c r="AV207" s="12" t="s">
        <v>83</v>
      </c>
      <c r="AW207" s="12" t="s">
        <v>31</v>
      </c>
      <c r="AX207" s="12" t="s">
        <v>75</v>
      </c>
      <c r="AY207" s="206" t="s">
        <v>137</v>
      </c>
    </row>
    <row r="208" spans="1:65" s="2" customFormat="1" ht="21.75" customHeight="1">
      <c r="A208" s="34"/>
      <c r="B208" s="35"/>
      <c r="C208" s="178" t="s">
        <v>241</v>
      </c>
      <c r="D208" s="178" t="s">
        <v>138</v>
      </c>
      <c r="E208" s="179" t="s">
        <v>448</v>
      </c>
      <c r="F208" s="180" t="s">
        <v>449</v>
      </c>
      <c r="G208" s="181" t="s">
        <v>156</v>
      </c>
      <c r="H208" s="182">
        <v>15</v>
      </c>
      <c r="I208" s="253"/>
      <c r="J208" s="184">
        <f>ROUND(I208*H208,2)</f>
        <v>0</v>
      </c>
      <c r="K208" s="180" t="s">
        <v>142</v>
      </c>
      <c r="L208" s="185"/>
      <c r="M208" s="186" t="s">
        <v>1</v>
      </c>
      <c r="N208" s="187" t="s">
        <v>40</v>
      </c>
      <c r="O208" s="71"/>
      <c r="P208" s="188">
        <f>O208*H208</f>
        <v>0</v>
      </c>
      <c r="Q208" s="188">
        <v>1.4999999999999999E-4</v>
      </c>
      <c r="R208" s="188">
        <f>Q208*H208</f>
        <v>2.2499999999999998E-3</v>
      </c>
      <c r="S208" s="188">
        <v>0</v>
      </c>
      <c r="T208" s="189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0" t="s">
        <v>143</v>
      </c>
      <c r="AT208" s="190" t="s">
        <v>138</v>
      </c>
      <c r="AU208" s="190" t="s">
        <v>83</v>
      </c>
      <c r="AY208" s="17" t="s">
        <v>137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7" t="s">
        <v>83</v>
      </c>
      <c r="BK208" s="191">
        <f>ROUND(I208*H208,2)</f>
        <v>0</v>
      </c>
      <c r="BL208" s="17" t="s">
        <v>144</v>
      </c>
      <c r="BM208" s="190" t="s">
        <v>3165</v>
      </c>
    </row>
    <row r="209" spans="1:65" s="2" customFormat="1">
      <c r="A209" s="34"/>
      <c r="B209" s="35"/>
      <c r="C209" s="36"/>
      <c r="D209" s="192" t="s">
        <v>146</v>
      </c>
      <c r="E209" s="36"/>
      <c r="F209" s="193" t="s">
        <v>449</v>
      </c>
      <c r="G209" s="36"/>
      <c r="H209" s="36"/>
      <c r="I209" s="36"/>
      <c r="J209" s="36"/>
      <c r="K209" s="36"/>
      <c r="L209" s="39"/>
      <c r="M209" s="195"/>
      <c r="N209" s="196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146</v>
      </c>
      <c r="AU209" s="17" t="s">
        <v>83</v>
      </c>
    </row>
    <row r="210" spans="1:65" s="13" customFormat="1">
      <c r="B210" s="207"/>
      <c r="C210" s="208"/>
      <c r="D210" s="192" t="s">
        <v>147</v>
      </c>
      <c r="E210" s="209" t="s">
        <v>1</v>
      </c>
      <c r="F210" s="210" t="s">
        <v>241</v>
      </c>
      <c r="G210" s="208"/>
      <c r="H210" s="211">
        <v>15</v>
      </c>
      <c r="I210" s="208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147</v>
      </c>
      <c r="AU210" s="217" t="s">
        <v>83</v>
      </c>
      <c r="AV210" s="13" t="s">
        <v>85</v>
      </c>
      <c r="AW210" s="13" t="s">
        <v>31</v>
      </c>
      <c r="AX210" s="13" t="s">
        <v>75</v>
      </c>
      <c r="AY210" s="217" t="s">
        <v>137</v>
      </c>
    </row>
    <row r="211" spans="1:65" s="14" customFormat="1">
      <c r="B211" s="218"/>
      <c r="C211" s="219"/>
      <c r="D211" s="192" t="s">
        <v>147</v>
      </c>
      <c r="E211" s="220" t="s">
        <v>1</v>
      </c>
      <c r="F211" s="221" t="s">
        <v>152</v>
      </c>
      <c r="G211" s="219"/>
      <c r="H211" s="222">
        <v>15</v>
      </c>
      <c r="I211" s="219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147</v>
      </c>
      <c r="AU211" s="228" t="s">
        <v>83</v>
      </c>
      <c r="AV211" s="14" t="s">
        <v>144</v>
      </c>
      <c r="AW211" s="14" t="s">
        <v>31</v>
      </c>
      <c r="AX211" s="14" t="s">
        <v>83</v>
      </c>
      <c r="AY211" s="228" t="s">
        <v>137</v>
      </c>
    </row>
    <row r="212" spans="1:65" s="12" customFormat="1">
      <c r="B212" s="197"/>
      <c r="C212" s="198"/>
      <c r="D212" s="192" t="s">
        <v>147</v>
      </c>
      <c r="E212" s="199" t="s">
        <v>1</v>
      </c>
      <c r="F212" s="200" t="s">
        <v>153</v>
      </c>
      <c r="G212" s="198"/>
      <c r="H212" s="199" t="s">
        <v>1</v>
      </c>
      <c r="I212" s="198"/>
      <c r="J212" s="198"/>
      <c r="K212" s="198"/>
      <c r="L212" s="202"/>
      <c r="M212" s="203"/>
      <c r="N212" s="204"/>
      <c r="O212" s="204"/>
      <c r="P212" s="204"/>
      <c r="Q212" s="204"/>
      <c r="R212" s="204"/>
      <c r="S212" s="204"/>
      <c r="T212" s="205"/>
      <c r="AT212" s="206" t="s">
        <v>147</v>
      </c>
      <c r="AU212" s="206" t="s">
        <v>83</v>
      </c>
      <c r="AV212" s="12" t="s">
        <v>83</v>
      </c>
      <c r="AW212" s="12" t="s">
        <v>31</v>
      </c>
      <c r="AX212" s="12" t="s">
        <v>75</v>
      </c>
      <c r="AY212" s="206" t="s">
        <v>137</v>
      </c>
    </row>
    <row r="213" spans="1:65" s="2" customFormat="1" ht="16.5" customHeight="1">
      <c r="A213" s="34"/>
      <c r="B213" s="35"/>
      <c r="C213" s="178" t="s">
        <v>245</v>
      </c>
      <c r="D213" s="178" t="s">
        <v>138</v>
      </c>
      <c r="E213" s="179" t="s">
        <v>453</v>
      </c>
      <c r="F213" s="180" t="s">
        <v>454</v>
      </c>
      <c r="G213" s="181" t="s">
        <v>156</v>
      </c>
      <c r="H213" s="182">
        <v>36</v>
      </c>
      <c r="I213" s="253"/>
      <c r="J213" s="184">
        <f>ROUND(I213*H213,2)</f>
        <v>0</v>
      </c>
      <c r="K213" s="180" t="s">
        <v>1</v>
      </c>
      <c r="L213" s="185"/>
      <c r="M213" s="186" t="s">
        <v>1</v>
      </c>
      <c r="N213" s="187" t="s">
        <v>40</v>
      </c>
      <c r="O213" s="71"/>
      <c r="P213" s="188">
        <f>O213*H213</f>
        <v>0</v>
      </c>
      <c r="Q213" s="188">
        <v>2.0000000000000001E-4</v>
      </c>
      <c r="R213" s="188">
        <f>Q213*H213</f>
        <v>7.2000000000000007E-3</v>
      </c>
      <c r="S213" s="188">
        <v>0</v>
      </c>
      <c r="T213" s="189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0" t="s">
        <v>143</v>
      </c>
      <c r="AT213" s="190" t="s">
        <v>138</v>
      </c>
      <c r="AU213" s="190" t="s">
        <v>83</v>
      </c>
      <c r="AY213" s="17" t="s">
        <v>137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7" t="s">
        <v>83</v>
      </c>
      <c r="BK213" s="191">
        <f>ROUND(I213*H213,2)</f>
        <v>0</v>
      </c>
      <c r="BL213" s="17" t="s">
        <v>144</v>
      </c>
      <c r="BM213" s="190" t="s">
        <v>3166</v>
      </c>
    </row>
    <row r="214" spans="1:65" s="2" customFormat="1">
      <c r="A214" s="34"/>
      <c r="B214" s="35"/>
      <c r="C214" s="36"/>
      <c r="D214" s="192" t="s">
        <v>146</v>
      </c>
      <c r="E214" s="36"/>
      <c r="F214" s="193" t="s">
        <v>454</v>
      </c>
      <c r="G214" s="36"/>
      <c r="H214" s="36"/>
      <c r="I214" s="194"/>
      <c r="J214" s="36"/>
      <c r="K214" s="36"/>
      <c r="L214" s="39"/>
      <c r="M214" s="195"/>
      <c r="N214" s="196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7" t="s">
        <v>146</v>
      </c>
      <c r="AU214" s="17" t="s">
        <v>83</v>
      </c>
    </row>
    <row r="215" spans="1:65" s="13" customFormat="1">
      <c r="B215" s="207"/>
      <c r="C215" s="208"/>
      <c r="D215" s="192" t="s">
        <v>147</v>
      </c>
      <c r="E215" s="209" t="s">
        <v>1</v>
      </c>
      <c r="F215" s="210" t="s">
        <v>1448</v>
      </c>
      <c r="G215" s="208"/>
      <c r="H215" s="211">
        <v>36</v>
      </c>
      <c r="I215" s="212"/>
      <c r="J215" s="208"/>
      <c r="K215" s="208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147</v>
      </c>
      <c r="AU215" s="217" t="s">
        <v>83</v>
      </c>
      <c r="AV215" s="13" t="s">
        <v>85</v>
      </c>
      <c r="AW215" s="13" t="s">
        <v>31</v>
      </c>
      <c r="AX215" s="13" t="s">
        <v>75</v>
      </c>
      <c r="AY215" s="217" t="s">
        <v>137</v>
      </c>
    </row>
    <row r="216" spans="1:65" s="14" customFormat="1">
      <c r="B216" s="218"/>
      <c r="C216" s="219"/>
      <c r="D216" s="192" t="s">
        <v>147</v>
      </c>
      <c r="E216" s="220" t="s">
        <v>1</v>
      </c>
      <c r="F216" s="221" t="s">
        <v>152</v>
      </c>
      <c r="G216" s="219"/>
      <c r="H216" s="222">
        <v>36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147</v>
      </c>
      <c r="AU216" s="228" t="s">
        <v>83</v>
      </c>
      <c r="AV216" s="14" t="s">
        <v>144</v>
      </c>
      <c r="AW216" s="14" t="s">
        <v>31</v>
      </c>
      <c r="AX216" s="14" t="s">
        <v>83</v>
      </c>
      <c r="AY216" s="228" t="s">
        <v>137</v>
      </c>
    </row>
    <row r="217" spans="1:65" s="12" customFormat="1">
      <c r="B217" s="197"/>
      <c r="C217" s="198"/>
      <c r="D217" s="192" t="s">
        <v>147</v>
      </c>
      <c r="E217" s="199" t="s">
        <v>1</v>
      </c>
      <c r="F217" s="200" t="s">
        <v>153</v>
      </c>
      <c r="G217" s="198"/>
      <c r="H217" s="199" t="s">
        <v>1</v>
      </c>
      <c r="I217" s="201"/>
      <c r="J217" s="198"/>
      <c r="K217" s="198"/>
      <c r="L217" s="202"/>
      <c r="M217" s="203"/>
      <c r="N217" s="204"/>
      <c r="O217" s="204"/>
      <c r="P217" s="204"/>
      <c r="Q217" s="204"/>
      <c r="R217" s="204"/>
      <c r="S217" s="204"/>
      <c r="T217" s="205"/>
      <c r="AT217" s="206" t="s">
        <v>147</v>
      </c>
      <c r="AU217" s="206" t="s">
        <v>83</v>
      </c>
      <c r="AV217" s="12" t="s">
        <v>83</v>
      </c>
      <c r="AW217" s="12" t="s">
        <v>31</v>
      </c>
      <c r="AX217" s="12" t="s">
        <v>75</v>
      </c>
      <c r="AY217" s="206" t="s">
        <v>137</v>
      </c>
    </row>
    <row r="218" spans="1:65" s="11" customFormat="1" ht="25.9" customHeight="1">
      <c r="B218" s="164"/>
      <c r="C218" s="165"/>
      <c r="D218" s="166" t="s">
        <v>74</v>
      </c>
      <c r="E218" s="167" t="s">
        <v>138</v>
      </c>
      <c r="F218" s="167" t="s">
        <v>465</v>
      </c>
      <c r="G218" s="165"/>
      <c r="H218" s="165"/>
      <c r="I218" s="168"/>
      <c r="J218" s="169">
        <f>BK218</f>
        <v>0</v>
      </c>
      <c r="K218" s="165"/>
      <c r="L218" s="170"/>
      <c r="M218" s="171"/>
      <c r="N218" s="172"/>
      <c r="O218" s="172"/>
      <c r="P218" s="173">
        <f>SUM(P219:P224)</f>
        <v>0</v>
      </c>
      <c r="Q218" s="172"/>
      <c r="R218" s="173">
        <f>SUM(R219:R224)</f>
        <v>1182.24</v>
      </c>
      <c r="S218" s="172"/>
      <c r="T218" s="174">
        <f>SUM(T219:T224)</f>
        <v>0</v>
      </c>
      <c r="AR218" s="175" t="s">
        <v>136</v>
      </c>
      <c r="AT218" s="176" t="s">
        <v>74</v>
      </c>
      <c r="AU218" s="176" t="s">
        <v>75</v>
      </c>
      <c r="AY218" s="175" t="s">
        <v>137</v>
      </c>
      <c r="BK218" s="177">
        <f>SUM(BK219:BK224)</f>
        <v>0</v>
      </c>
    </row>
    <row r="219" spans="1:65" s="2" customFormat="1" ht="21.75" customHeight="1">
      <c r="A219" s="34"/>
      <c r="B219" s="35"/>
      <c r="C219" s="178" t="s">
        <v>249</v>
      </c>
      <c r="D219" s="178" t="s">
        <v>138</v>
      </c>
      <c r="E219" s="179" t="s">
        <v>606</v>
      </c>
      <c r="F219" s="180" t="s">
        <v>607</v>
      </c>
      <c r="G219" s="181" t="s">
        <v>608</v>
      </c>
      <c r="H219" s="182">
        <v>1182.24</v>
      </c>
      <c r="I219" s="183"/>
      <c r="J219" s="184">
        <f>ROUND(I219*H219,2)</f>
        <v>0</v>
      </c>
      <c r="K219" s="180" t="s">
        <v>142</v>
      </c>
      <c r="L219" s="185"/>
      <c r="M219" s="186" t="s">
        <v>1</v>
      </c>
      <c r="N219" s="187" t="s">
        <v>40</v>
      </c>
      <c r="O219" s="71"/>
      <c r="P219" s="188">
        <f>O219*H219</f>
        <v>0</v>
      </c>
      <c r="Q219" s="188">
        <v>1</v>
      </c>
      <c r="R219" s="188">
        <f>Q219*H219</f>
        <v>1182.24</v>
      </c>
      <c r="S219" s="188">
        <v>0</v>
      </c>
      <c r="T219" s="189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0" t="s">
        <v>143</v>
      </c>
      <c r="AT219" s="190" t="s">
        <v>138</v>
      </c>
      <c r="AU219" s="190" t="s">
        <v>83</v>
      </c>
      <c r="AY219" s="17" t="s">
        <v>137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83</v>
      </c>
      <c r="BK219" s="191">
        <f>ROUND(I219*H219,2)</f>
        <v>0</v>
      </c>
      <c r="BL219" s="17" t="s">
        <v>144</v>
      </c>
      <c r="BM219" s="190" t="s">
        <v>3167</v>
      </c>
    </row>
    <row r="220" spans="1:65" s="2" customFormat="1">
      <c r="A220" s="34"/>
      <c r="B220" s="35"/>
      <c r="C220" s="36"/>
      <c r="D220" s="192" t="s">
        <v>146</v>
      </c>
      <c r="E220" s="36"/>
      <c r="F220" s="193" t="s">
        <v>607</v>
      </c>
      <c r="G220" s="36"/>
      <c r="H220" s="36"/>
      <c r="I220" s="194"/>
      <c r="J220" s="36"/>
      <c r="K220" s="36"/>
      <c r="L220" s="39"/>
      <c r="M220" s="195"/>
      <c r="N220" s="196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146</v>
      </c>
      <c r="AU220" s="17" t="s">
        <v>83</v>
      </c>
    </row>
    <row r="221" spans="1:65" s="13" customFormat="1">
      <c r="B221" s="207"/>
      <c r="C221" s="208"/>
      <c r="D221" s="192" t="s">
        <v>147</v>
      </c>
      <c r="E221" s="209" t="s">
        <v>1</v>
      </c>
      <c r="F221" s="210" t="s">
        <v>3168</v>
      </c>
      <c r="G221" s="208"/>
      <c r="H221" s="211">
        <v>1196.6400000000001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147</v>
      </c>
      <c r="AU221" s="217" t="s">
        <v>83</v>
      </c>
      <c r="AV221" s="13" t="s">
        <v>85</v>
      </c>
      <c r="AW221" s="13" t="s">
        <v>31</v>
      </c>
      <c r="AX221" s="13" t="s">
        <v>75</v>
      </c>
      <c r="AY221" s="217" t="s">
        <v>137</v>
      </c>
    </row>
    <row r="222" spans="1:65" s="12" customFormat="1">
      <c r="B222" s="197"/>
      <c r="C222" s="198"/>
      <c r="D222" s="192" t="s">
        <v>147</v>
      </c>
      <c r="E222" s="199" t="s">
        <v>1</v>
      </c>
      <c r="F222" s="200" t="s">
        <v>3127</v>
      </c>
      <c r="G222" s="198"/>
      <c r="H222" s="199" t="s">
        <v>1</v>
      </c>
      <c r="I222" s="201"/>
      <c r="J222" s="198"/>
      <c r="K222" s="198"/>
      <c r="L222" s="202"/>
      <c r="M222" s="203"/>
      <c r="N222" s="204"/>
      <c r="O222" s="204"/>
      <c r="P222" s="204"/>
      <c r="Q222" s="204"/>
      <c r="R222" s="204"/>
      <c r="S222" s="204"/>
      <c r="T222" s="205"/>
      <c r="AT222" s="206" t="s">
        <v>147</v>
      </c>
      <c r="AU222" s="206" t="s">
        <v>83</v>
      </c>
      <c r="AV222" s="12" t="s">
        <v>83</v>
      </c>
      <c r="AW222" s="12" t="s">
        <v>31</v>
      </c>
      <c r="AX222" s="12" t="s">
        <v>75</v>
      </c>
      <c r="AY222" s="206" t="s">
        <v>137</v>
      </c>
    </row>
    <row r="223" spans="1:65" s="13" customFormat="1">
      <c r="B223" s="207"/>
      <c r="C223" s="208"/>
      <c r="D223" s="192" t="s">
        <v>147</v>
      </c>
      <c r="E223" s="209" t="s">
        <v>1</v>
      </c>
      <c r="F223" s="210" t="s">
        <v>3169</v>
      </c>
      <c r="G223" s="208"/>
      <c r="H223" s="211">
        <v>-14.4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147</v>
      </c>
      <c r="AU223" s="217" t="s">
        <v>83</v>
      </c>
      <c r="AV223" s="13" t="s">
        <v>85</v>
      </c>
      <c r="AW223" s="13" t="s">
        <v>31</v>
      </c>
      <c r="AX223" s="13" t="s">
        <v>75</v>
      </c>
      <c r="AY223" s="217" t="s">
        <v>137</v>
      </c>
    </row>
    <row r="224" spans="1:65" s="14" customFormat="1">
      <c r="B224" s="218"/>
      <c r="C224" s="219"/>
      <c r="D224" s="192" t="s">
        <v>147</v>
      </c>
      <c r="E224" s="220" t="s">
        <v>1</v>
      </c>
      <c r="F224" s="221" t="s">
        <v>152</v>
      </c>
      <c r="G224" s="219"/>
      <c r="H224" s="222">
        <v>1182.24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147</v>
      </c>
      <c r="AU224" s="228" t="s">
        <v>83</v>
      </c>
      <c r="AV224" s="14" t="s">
        <v>144</v>
      </c>
      <c r="AW224" s="14" t="s">
        <v>31</v>
      </c>
      <c r="AX224" s="14" t="s">
        <v>83</v>
      </c>
      <c r="AY224" s="228" t="s">
        <v>137</v>
      </c>
    </row>
    <row r="225" spans="1:65" s="11" customFormat="1" ht="25.9" customHeight="1">
      <c r="B225" s="164"/>
      <c r="C225" s="165"/>
      <c r="D225" s="166" t="s">
        <v>74</v>
      </c>
      <c r="E225" s="167" t="s">
        <v>675</v>
      </c>
      <c r="F225" s="167" t="s">
        <v>676</v>
      </c>
      <c r="G225" s="165"/>
      <c r="H225" s="165"/>
      <c r="I225" s="168"/>
      <c r="J225" s="169">
        <f>BK225</f>
        <v>0</v>
      </c>
      <c r="K225" s="165"/>
      <c r="L225" s="170"/>
      <c r="M225" s="171"/>
      <c r="N225" s="172"/>
      <c r="O225" s="172"/>
      <c r="P225" s="173">
        <f>SUM(P226:P339)</f>
        <v>0</v>
      </c>
      <c r="Q225" s="172"/>
      <c r="R225" s="173">
        <f>SUM(R226:R339)</f>
        <v>0</v>
      </c>
      <c r="S225" s="172"/>
      <c r="T225" s="174">
        <f>SUM(T226:T339)</f>
        <v>0</v>
      </c>
      <c r="AR225" s="175" t="s">
        <v>83</v>
      </c>
      <c r="AT225" s="176" t="s">
        <v>74</v>
      </c>
      <c r="AU225" s="176" t="s">
        <v>75</v>
      </c>
      <c r="AY225" s="175" t="s">
        <v>137</v>
      </c>
      <c r="BK225" s="177">
        <f>SUM(BK226:BK339)</f>
        <v>0</v>
      </c>
    </row>
    <row r="226" spans="1:65" s="2" customFormat="1" ht="21.75" customHeight="1">
      <c r="A226" s="34"/>
      <c r="B226" s="35"/>
      <c r="C226" s="229" t="s">
        <v>253</v>
      </c>
      <c r="D226" s="229" t="s">
        <v>678</v>
      </c>
      <c r="E226" s="230" t="s">
        <v>679</v>
      </c>
      <c r="F226" s="231" t="s">
        <v>680</v>
      </c>
      <c r="G226" s="232" t="s">
        <v>387</v>
      </c>
      <c r="H226" s="233">
        <v>1500</v>
      </c>
      <c r="I226" s="234"/>
      <c r="J226" s="235">
        <f>ROUND(I226*H226,2)</f>
        <v>0</v>
      </c>
      <c r="K226" s="231" t="s">
        <v>142</v>
      </c>
      <c r="L226" s="39"/>
      <c r="M226" s="236" t="s">
        <v>1</v>
      </c>
      <c r="N226" s="237" t="s">
        <v>40</v>
      </c>
      <c r="O226" s="71"/>
      <c r="P226" s="188">
        <f>O226*H226</f>
        <v>0</v>
      </c>
      <c r="Q226" s="188">
        <v>0</v>
      </c>
      <c r="R226" s="188">
        <f>Q226*H226</f>
        <v>0</v>
      </c>
      <c r="S226" s="188">
        <v>0</v>
      </c>
      <c r="T226" s="189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0" t="s">
        <v>144</v>
      </c>
      <c r="AT226" s="190" t="s">
        <v>678</v>
      </c>
      <c r="AU226" s="190" t="s">
        <v>83</v>
      </c>
      <c r="AY226" s="17" t="s">
        <v>137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7" t="s">
        <v>83</v>
      </c>
      <c r="BK226" s="191">
        <f>ROUND(I226*H226,2)</f>
        <v>0</v>
      </c>
      <c r="BL226" s="17" t="s">
        <v>144</v>
      </c>
      <c r="BM226" s="190" t="s">
        <v>3170</v>
      </c>
    </row>
    <row r="227" spans="1:65" s="2" customFormat="1" ht="39">
      <c r="A227" s="34"/>
      <c r="B227" s="35"/>
      <c r="C227" s="36"/>
      <c r="D227" s="192" t="s">
        <v>146</v>
      </c>
      <c r="E227" s="36"/>
      <c r="F227" s="193" t="s">
        <v>682</v>
      </c>
      <c r="G227" s="36"/>
      <c r="H227" s="36"/>
      <c r="I227" s="194"/>
      <c r="J227" s="36"/>
      <c r="K227" s="36"/>
      <c r="L227" s="39"/>
      <c r="M227" s="195"/>
      <c r="N227" s="196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146</v>
      </c>
      <c r="AU227" s="17" t="s">
        <v>83</v>
      </c>
    </row>
    <row r="228" spans="1:65" s="13" customFormat="1">
      <c r="B228" s="207"/>
      <c r="C228" s="208"/>
      <c r="D228" s="192" t="s">
        <v>147</v>
      </c>
      <c r="E228" s="209" t="s">
        <v>1</v>
      </c>
      <c r="F228" s="210" t="s">
        <v>3171</v>
      </c>
      <c r="G228" s="208"/>
      <c r="H228" s="211">
        <v>1500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147</v>
      </c>
      <c r="AU228" s="217" t="s">
        <v>83</v>
      </c>
      <c r="AV228" s="13" t="s">
        <v>85</v>
      </c>
      <c r="AW228" s="13" t="s">
        <v>31</v>
      </c>
      <c r="AX228" s="13" t="s">
        <v>75</v>
      </c>
      <c r="AY228" s="217" t="s">
        <v>137</v>
      </c>
    </row>
    <row r="229" spans="1:65" s="14" customFormat="1">
      <c r="B229" s="218"/>
      <c r="C229" s="219"/>
      <c r="D229" s="192" t="s">
        <v>147</v>
      </c>
      <c r="E229" s="220" t="s">
        <v>1</v>
      </c>
      <c r="F229" s="221" t="s">
        <v>152</v>
      </c>
      <c r="G229" s="219"/>
      <c r="H229" s="222">
        <v>1500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147</v>
      </c>
      <c r="AU229" s="228" t="s">
        <v>83</v>
      </c>
      <c r="AV229" s="14" t="s">
        <v>144</v>
      </c>
      <c r="AW229" s="14" t="s">
        <v>31</v>
      </c>
      <c r="AX229" s="14" t="s">
        <v>83</v>
      </c>
      <c r="AY229" s="228" t="s">
        <v>137</v>
      </c>
    </row>
    <row r="230" spans="1:65" s="2" customFormat="1" ht="21.75" customHeight="1">
      <c r="A230" s="34"/>
      <c r="B230" s="35"/>
      <c r="C230" s="229" t="s">
        <v>257</v>
      </c>
      <c r="D230" s="229" t="s">
        <v>678</v>
      </c>
      <c r="E230" s="230" t="s">
        <v>704</v>
      </c>
      <c r="F230" s="231" t="s">
        <v>705</v>
      </c>
      <c r="G230" s="232" t="s">
        <v>706</v>
      </c>
      <c r="H230" s="233">
        <v>0.82099999999999995</v>
      </c>
      <c r="I230" s="234"/>
      <c r="J230" s="235">
        <f>ROUND(I230*H230,2)</f>
        <v>0</v>
      </c>
      <c r="K230" s="231" t="s">
        <v>142</v>
      </c>
      <c r="L230" s="39"/>
      <c r="M230" s="236" t="s">
        <v>1</v>
      </c>
      <c r="N230" s="237" t="s">
        <v>40</v>
      </c>
      <c r="O230" s="71"/>
      <c r="P230" s="188">
        <f>O230*H230</f>
        <v>0</v>
      </c>
      <c r="Q230" s="188">
        <v>0</v>
      </c>
      <c r="R230" s="188">
        <f>Q230*H230</f>
        <v>0</v>
      </c>
      <c r="S230" s="188">
        <v>0</v>
      </c>
      <c r="T230" s="189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0" t="s">
        <v>144</v>
      </c>
      <c r="AT230" s="190" t="s">
        <v>678</v>
      </c>
      <c r="AU230" s="190" t="s">
        <v>83</v>
      </c>
      <c r="AY230" s="17" t="s">
        <v>137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7" t="s">
        <v>83</v>
      </c>
      <c r="BK230" s="191">
        <f>ROUND(I230*H230,2)</f>
        <v>0</v>
      </c>
      <c r="BL230" s="17" t="s">
        <v>144</v>
      </c>
      <c r="BM230" s="190" t="s">
        <v>3172</v>
      </c>
    </row>
    <row r="231" spans="1:65" s="2" customFormat="1" ht="146.25">
      <c r="A231" s="34"/>
      <c r="B231" s="35"/>
      <c r="C231" s="36"/>
      <c r="D231" s="192" t="s">
        <v>146</v>
      </c>
      <c r="E231" s="36"/>
      <c r="F231" s="193" t="s">
        <v>708</v>
      </c>
      <c r="G231" s="36"/>
      <c r="H231" s="36"/>
      <c r="I231" s="194"/>
      <c r="J231" s="36"/>
      <c r="K231" s="36"/>
      <c r="L231" s="39"/>
      <c r="M231" s="195"/>
      <c r="N231" s="196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146</v>
      </c>
      <c r="AU231" s="17" t="s">
        <v>83</v>
      </c>
    </row>
    <row r="232" spans="1:65" s="13" customFormat="1">
      <c r="B232" s="207"/>
      <c r="C232" s="208"/>
      <c r="D232" s="192" t="s">
        <v>147</v>
      </c>
      <c r="E232" s="209" t="s">
        <v>1</v>
      </c>
      <c r="F232" s="210" t="s">
        <v>3173</v>
      </c>
      <c r="G232" s="208"/>
      <c r="H232" s="211">
        <v>0.83099999999999996</v>
      </c>
      <c r="I232" s="212"/>
      <c r="J232" s="208"/>
      <c r="K232" s="208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147</v>
      </c>
      <c r="AU232" s="217" t="s">
        <v>83</v>
      </c>
      <c r="AV232" s="13" t="s">
        <v>85</v>
      </c>
      <c r="AW232" s="13" t="s">
        <v>31</v>
      </c>
      <c r="AX232" s="13" t="s">
        <v>75</v>
      </c>
      <c r="AY232" s="217" t="s">
        <v>137</v>
      </c>
    </row>
    <row r="233" spans="1:65" s="12" customFormat="1">
      <c r="B233" s="197"/>
      <c r="C233" s="198"/>
      <c r="D233" s="192" t="s">
        <v>147</v>
      </c>
      <c r="E233" s="199" t="s">
        <v>1</v>
      </c>
      <c r="F233" s="200" t="s">
        <v>3127</v>
      </c>
      <c r="G233" s="198"/>
      <c r="H233" s="199" t="s">
        <v>1</v>
      </c>
      <c r="I233" s="201"/>
      <c r="J233" s="198"/>
      <c r="K233" s="198"/>
      <c r="L233" s="202"/>
      <c r="M233" s="203"/>
      <c r="N233" s="204"/>
      <c r="O233" s="204"/>
      <c r="P233" s="204"/>
      <c r="Q233" s="204"/>
      <c r="R233" s="204"/>
      <c r="S233" s="204"/>
      <c r="T233" s="205"/>
      <c r="AT233" s="206" t="s">
        <v>147</v>
      </c>
      <c r="AU233" s="206" t="s">
        <v>83</v>
      </c>
      <c r="AV233" s="12" t="s">
        <v>83</v>
      </c>
      <c r="AW233" s="12" t="s">
        <v>31</v>
      </c>
      <c r="AX233" s="12" t="s">
        <v>75</v>
      </c>
      <c r="AY233" s="206" t="s">
        <v>137</v>
      </c>
    </row>
    <row r="234" spans="1:65" s="13" customFormat="1">
      <c r="B234" s="207"/>
      <c r="C234" s="208"/>
      <c r="D234" s="192" t="s">
        <v>147</v>
      </c>
      <c r="E234" s="209" t="s">
        <v>1</v>
      </c>
      <c r="F234" s="210" t="s">
        <v>3174</v>
      </c>
      <c r="G234" s="208"/>
      <c r="H234" s="211">
        <v>-0.01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147</v>
      </c>
      <c r="AU234" s="217" t="s">
        <v>83</v>
      </c>
      <c r="AV234" s="13" t="s">
        <v>85</v>
      </c>
      <c r="AW234" s="13" t="s">
        <v>31</v>
      </c>
      <c r="AX234" s="13" t="s">
        <v>75</v>
      </c>
      <c r="AY234" s="217" t="s">
        <v>137</v>
      </c>
    </row>
    <row r="235" spans="1:65" s="14" customFormat="1">
      <c r="B235" s="218"/>
      <c r="C235" s="219"/>
      <c r="D235" s="192" t="s">
        <v>147</v>
      </c>
      <c r="E235" s="220" t="s">
        <v>1</v>
      </c>
      <c r="F235" s="221" t="s">
        <v>152</v>
      </c>
      <c r="G235" s="219"/>
      <c r="H235" s="222">
        <v>0.82099999999999995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147</v>
      </c>
      <c r="AU235" s="228" t="s">
        <v>83</v>
      </c>
      <c r="AV235" s="14" t="s">
        <v>144</v>
      </c>
      <c r="AW235" s="14" t="s">
        <v>31</v>
      </c>
      <c r="AX235" s="14" t="s">
        <v>83</v>
      </c>
      <c r="AY235" s="228" t="s">
        <v>137</v>
      </c>
    </row>
    <row r="236" spans="1:65" s="2" customFormat="1" ht="16.5" customHeight="1">
      <c r="A236" s="34"/>
      <c r="B236" s="35"/>
      <c r="C236" s="229" t="s">
        <v>261</v>
      </c>
      <c r="D236" s="229" t="s">
        <v>678</v>
      </c>
      <c r="E236" s="230" t="s">
        <v>731</v>
      </c>
      <c r="F236" s="231" t="s">
        <v>732</v>
      </c>
      <c r="G236" s="232" t="s">
        <v>698</v>
      </c>
      <c r="H236" s="233">
        <v>656.8</v>
      </c>
      <c r="I236" s="234"/>
      <c r="J236" s="235">
        <f>ROUND(I236*H236,2)</f>
        <v>0</v>
      </c>
      <c r="K236" s="231" t="s">
        <v>142</v>
      </c>
      <c r="L236" s="39"/>
      <c r="M236" s="236" t="s">
        <v>1</v>
      </c>
      <c r="N236" s="237" t="s">
        <v>40</v>
      </c>
      <c r="O236" s="71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0" t="s">
        <v>144</v>
      </c>
      <c r="AT236" s="190" t="s">
        <v>678</v>
      </c>
      <c r="AU236" s="190" t="s">
        <v>83</v>
      </c>
      <c r="AY236" s="17" t="s">
        <v>137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83</v>
      </c>
      <c r="BK236" s="191">
        <f>ROUND(I236*H236,2)</f>
        <v>0</v>
      </c>
      <c r="BL236" s="17" t="s">
        <v>144</v>
      </c>
      <c r="BM236" s="190" t="s">
        <v>3175</v>
      </c>
    </row>
    <row r="237" spans="1:65" s="2" customFormat="1" ht="48.75">
      <c r="A237" s="34"/>
      <c r="B237" s="35"/>
      <c r="C237" s="36"/>
      <c r="D237" s="192" t="s">
        <v>146</v>
      </c>
      <c r="E237" s="36"/>
      <c r="F237" s="193" t="s">
        <v>734</v>
      </c>
      <c r="G237" s="36"/>
      <c r="H237" s="36"/>
      <c r="I237" s="194"/>
      <c r="J237" s="36"/>
      <c r="K237" s="36"/>
      <c r="L237" s="39"/>
      <c r="M237" s="195"/>
      <c r="N237" s="196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146</v>
      </c>
      <c r="AU237" s="17" t="s">
        <v>83</v>
      </c>
    </row>
    <row r="238" spans="1:65" s="13" customFormat="1">
      <c r="B238" s="207"/>
      <c r="C238" s="208"/>
      <c r="D238" s="192" t="s">
        <v>147</v>
      </c>
      <c r="E238" s="209" t="s">
        <v>1</v>
      </c>
      <c r="F238" s="210" t="s">
        <v>3176</v>
      </c>
      <c r="G238" s="208"/>
      <c r="H238" s="211">
        <v>664.8</v>
      </c>
      <c r="I238" s="212"/>
      <c r="J238" s="208"/>
      <c r="K238" s="208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147</v>
      </c>
      <c r="AU238" s="217" t="s">
        <v>83</v>
      </c>
      <c r="AV238" s="13" t="s">
        <v>85</v>
      </c>
      <c r="AW238" s="13" t="s">
        <v>31</v>
      </c>
      <c r="AX238" s="13" t="s">
        <v>75</v>
      </c>
      <c r="AY238" s="217" t="s">
        <v>137</v>
      </c>
    </row>
    <row r="239" spans="1:65" s="12" customFormat="1">
      <c r="B239" s="197"/>
      <c r="C239" s="198"/>
      <c r="D239" s="192" t="s">
        <v>147</v>
      </c>
      <c r="E239" s="199" t="s">
        <v>1</v>
      </c>
      <c r="F239" s="200" t="s">
        <v>3127</v>
      </c>
      <c r="G239" s="198"/>
      <c r="H239" s="199" t="s">
        <v>1</v>
      </c>
      <c r="I239" s="201"/>
      <c r="J239" s="198"/>
      <c r="K239" s="198"/>
      <c r="L239" s="202"/>
      <c r="M239" s="203"/>
      <c r="N239" s="204"/>
      <c r="O239" s="204"/>
      <c r="P239" s="204"/>
      <c r="Q239" s="204"/>
      <c r="R239" s="204"/>
      <c r="S239" s="204"/>
      <c r="T239" s="205"/>
      <c r="AT239" s="206" t="s">
        <v>147</v>
      </c>
      <c r="AU239" s="206" t="s">
        <v>83</v>
      </c>
      <c r="AV239" s="12" t="s">
        <v>83</v>
      </c>
      <c r="AW239" s="12" t="s">
        <v>31</v>
      </c>
      <c r="AX239" s="12" t="s">
        <v>75</v>
      </c>
      <c r="AY239" s="206" t="s">
        <v>137</v>
      </c>
    </row>
    <row r="240" spans="1:65" s="13" customFormat="1">
      <c r="B240" s="207"/>
      <c r="C240" s="208"/>
      <c r="D240" s="192" t="s">
        <v>147</v>
      </c>
      <c r="E240" s="209" t="s">
        <v>1</v>
      </c>
      <c r="F240" s="210" t="s">
        <v>3177</v>
      </c>
      <c r="G240" s="208"/>
      <c r="H240" s="211">
        <v>-8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147</v>
      </c>
      <c r="AU240" s="217" t="s">
        <v>83</v>
      </c>
      <c r="AV240" s="13" t="s">
        <v>85</v>
      </c>
      <c r="AW240" s="13" t="s">
        <v>31</v>
      </c>
      <c r="AX240" s="13" t="s">
        <v>75</v>
      </c>
      <c r="AY240" s="217" t="s">
        <v>137</v>
      </c>
    </row>
    <row r="241" spans="1:65" s="14" customFormat="1">
      <c r="B241" s="218"/>
      <c r="C241" s="219"/>
      <c r="D241" s="192" t="s">
        <v>147</v>
      </c>
      <c r="E241" s="220" t="s">
        <v>1</v>
      </c>
      <c r="F241" s="221" t="s">
        <v>152</v>
      </c>
      <c r="G241" s="219"/>
      <c r="H241" s="222">
        <v>656.8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147</v>
      </c>
      <c r="AU241" s="228" t="s">
        <v>83</v>
      </c>
      <c r="AV241" s="14" t="s">
        <v>144</v>
      </c>
      <c r="AW241" s="14" t="s">
        <v>31</v>
      </c>
      <c r="AX241" s="14" t="s">
        <v>83</v>
      </c>
      <c r="AY241" s="228" t="s">
        <v>137</v>
      </c>
    </row>
    <row r="242" spans="1:65" s="2" customFormat="1" ht="16.5" customHeight="1">
      <c r="A242" s="34"/>
      <c r="B242" s="35"/>
      <c r="C242" s="229" t="s">
        <v>7</v>
      </c>
      <c r="D242" s="229" t="s">
        <v>678</v>
      </c>
      <c r="E242" s="230" t="s">
        <v>832</v>
      </c>
      <c r="F242" s="231" t="s">
        <v>833</v>
      </c>
      <c r="G242" s="232" t="s">
        <v>156</v>
      </c>
      <c r="H242" s="233">
        <v>196</v>
      </c>
      <c r="I242" s="234"/>
      <c r="J242" s="235">
        <f>ROUND(I242*H242,2)</f>
        <v>0</v>
      </c>
      <c r="K242" s="231" t="s">
        <v>142</v>
      </c>
      <c r="L242" s="39"/>
      <c r="M242" s="236" t="s">
        <v>1</v>
      </c>
      <c r="N242" s="237" t="s">
        <v>40</v>
      </c>
      <c r="O242" s="71"/>
      <c r="P242" s="188">
        <f>O242*H242</f>
        <v>0</v>
      </c>
      <c r="Q242" s="188">
        <v>0</v>
      </c>
      <c r="R242" s="188">
        <f>Q242*H242</f>
        <v>0</v>
      </c>
      <c r="S242" s="188">
        <v>0</v>
      </c>
      <c r="T242" s="189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0" t="s">
        <v>144</v>
      </c>
      <c r="AT242" s="190" t="s">
        <v>678</v>
      </c>
      <c r="AU242" s="190" t="s">
        <v>83</v>
      </c>
      <c r="AY242" s="17" t="s">
        <v>137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7" t="s">
        <v>83</v>
      </c>
      <c r="BK242" s="191">
        <f>ROUND(I242*H242,2)</f>
        <v>0</v>
      </c>
      <c r="BL242" s="17" t="s">
        <v>144</v>
      </c>
      <c r="BM242" s="190" t="s">
        <v>3178</v>
      </c>
    </row>
    <row r="243" spans="1:65" s="2" customFormat="1" ht="29.25">
      <c r="A243" s="34"/>
      <c r="B243" s="35"/>
      <c r="C243" s="36"/>
      <c r="D243" s="192" t="s">
        <v>146</v>
      </c>
      <c r="E243" s="36"/>
      <c r="F243" s="193" t="s">
        <v>835</v>
      </c>
      <c r="G243" s="36"/>
      <c r="H243" s="36"/>
      <c r="I243" s="194"/>
      <c r="J243" s="36"/>
      <c r="K243" s="36"/>
      <c r="L243" s="39"/>
      <c r="M243" s="195"/>
      <c r="N243" s="196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7" t="s">
        <v>146</v>
      </c>
      <c r="AU243" s="17" t="s">
        <v>83</v>
      </c>
    </row>
    <row r="244" spans="1:65" s="13" customFormat="1">
      <c r="B244" s="207"/>
      <c r="C244" s="208"/>
      <c r="D244" s="192" t="s">
        <v>147</v>
      </c>
      <c r="E244" s="209" t="s">
        <v>1</v>
      </c>
      <c r="F244" s="210" t="s">
        <v>3033</v>
      </c>
      <c r="G244" s="208"/>
      <c r="H244" s="211">
        <v>196</v>
      </c>
      <c r="I244" s="212"/>
      <c r="J244" s="208"/>
      <c r="K244" s="208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147</v>
      </c>
      <c r="AU244" s="217" t="s">
        <v>83</v>
      </c>
      <c r="AV244" s="13" t="s">
        <v>85</v>
      </c>
      <c r="AW244" s="13" t="s">
        <v>31</v>
      </c>
      <c r="AX244" s="13" t="s">
        <v>75</v>
      </c>
      <c r="AY244" s="217" t="s">
        <v>137</v>
      </c>
    </row>
    <row r="245" spans="1:65" s="14" customFormat="1">
      <c r="B245" s="218"/>
      <c r="C245" s="219"/>
      <c r="D245" s="192" t="s">
        <v>147</v>
      </c>
      <c r="E245" s="220" t="s">
        <v>1</v>
      </c>
      <c r="F245" s="221" t="s">
        <v>152</v>
      </c>
      <c r="G245" s="219"/>
      <c r="H245" s="222">
        <v>196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147</v>
      </c>
      <c r="AU245" s="228" t="s">
        <v>83</v>
      </c>
      <c r="AV245" s="14" t="s">
        <v>144</v>
      </c>
      <c r="AW245" s="14" t="s">
        <v>31</v>
      </c>
      <c r="AX245" s="14" t="s">
        <v>83</v>
      </c>
      <c r="AY245" s="228" t="s">
        <v>137</v>
      </c>
    </row>
    <row r="246" spans="1:65" s="2" customFormat="1" ht="16.5" customHeight="1">
      <c r="A246" s="34"/>
      <c r="B246" s="35"/>
      <c r="C246" s="229" t="s">
        <v>268</v>
      </c>
      <c r="D246" s="229" t="s">
        <v>678</v>
      </c>
      <c r="E246" s="230" t="s">
        <v>838</v>
      </c>
      <c r="F246" s="231" t="s">
        <v>839</v>
      </c>
      <c r="G246" s="232" t="s">
        <v>156</v>
      </c>
      <c r="H246" s="233">
        <v>196</v>
      </c>
      <c r="I246" s="234"/>
      <c r="J246" s="235">
        <f>ROUND(I246*H246,2)</f>
        <v>0</v>
      </c>
      <c r="K246" s="231" t="s">
        <v>142</v>
      </c>
      <c r="L246" s="39"/>
      <c r="M246" s="236" t="s">
        <v>1</v>
      </c>
      <c r="N246" s="237" t="s">
        <v>40</v>
      </c>
      <c r="O246" s="71"/>
      <c r="P246" s="188">
        <f>O246*H246</f>
        <v>0</v>
      </c>
      <c r="Q246" s="188">
        <v>0</v>
      </c>
      <c r="R246" s="188">
        <f>Q246*H246</f>
        <v>0</v>
      </c>
      <c r="S246" s="188">
        <v>0</v>
      </c>
      <c r="T246" s="189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0" t="s">
        <v>144</v>
      </c>
      <c r="AT246" s="190" t="s">
        <v>678</v>
      </c>
      <c r="AU246" s="190" t="s">
        <v>83</v>
      </c>
      <c r="AY246" s="17" t="s">
        <v>137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7" t="s">
        <v>83</v>
      </c>
      <c r="BK246" s="191">
        <f>ROUND(I246*H246,2)</f>
        <v>0</v>
      </c>
      <c r="BL246" s="17" t="s">
        <v>144</v>
      </c>
      <c r="BM246" s="190" t="s">
        <v>3179</v>
      </c>
    </row>
    <row r="247" spans="1:65" s="2" customFormat="1" ht="39">
      <c r="A247" s="34"/>
      <c r="B247" s="35"/>
      <c r="C247" s="36"/>
      <c r="D247" s="192" t="s">
        <v>146</v>
      </c>
      <c r="E247" s="36"/>
      <c r="F247" s="193" t="s">
        <v>841</v>
      </c>
      <c r="G247" s="36"/>
      <c r="H247" s="36"/>
      <c r="I247" s="194"/>
      <c r="J247" s="36"/>
      <c r="K247" s="36"/>
      <c r="L247" s="39"/>
      <c r="M247" s="195"/>
      <c r="N247" s="196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7" t="s">
        <v>146</v>
      </c>
      <c r="AU247" s="17" t="s">
        <v>83</v>
      </c>
    </row>
    <row r="248" spans="1:65" s="13" customFormat="1">
      <c r="B248" s="207"/>
      <c r="C248" s="208"/>
      <c r="D248" s="192" t="s">
        <v>147</v>
      </c>
      <c r="E248" s="209" t="s">
        <v>1</v>
      </c>
      <c r="F248" s="210" t="s">
        <v>3033</v>
      </c>
      <c r="G248" s="208"/>
      <c r="H248" s="211">
        <v>196</v>
      </c>
      <c r="I248" s="212"/>
      <c r="J248" s="208"/>
      <c r="K248" s="208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147</v>
      </c>
      <c r="AU248" s="217" t="s">
        <v>83</v>
      </c>
      <c r="AV248" s="13" t="s">
        <v>85</v>
      </c>
      <c r="AW248" s="13" t="s">
        <v>31</v>
      </c>
      <c r="AX248" s="13" t="s">
        <v>75</v>
      </c>
      <c r="AY248" s="217" t="s">
        <v>137</v>
      </c>
    </row>
    <row r="249" spans="1:65" s="14" customFormat="1">
      <c r="B249" s="218"/>
      <c r="C249" s="219"/>
      <c r="D249" s="192" t="s">
        <v>147</v>
      </c>
      <c r="E249" s="220" t="s">
        <v>1</v>
      </c>
      <c r="F249" s="221" t="s">
        <v>152</v>
      </c>
      <c r="G249" s="219"/>
      <c r="H249" s="222">
        <v>196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147</v>
      </c>
      <c r="AU249" s="228" t="s">
        <v>83</v>
      </c>
      <c r="AV249" s="14" t="s">
        <v>144</v>
      </c>
      <c r="AW249" s="14" t="s">
        <v>31</v>
      </c>
      <c r="AX249" s="14" t="s">
        <v>83</v>
      </c>
      <c r="AY249" s="228" t="s">
        <v>137</v>
      </c>
    </row>
    <row r="250" spans="1:65" s="2" customFormat="1" ht="16.5" customHeight="1">
      <c r="A250" s="34"/>
      <c r="B250" s="35"/>
      <c r="C250" s="229" t="s">
        <v>272</v>
      </c>
      <c r="D250" s="229" t="s">
        <v>678</v>
      </c>
      <c r="E250" s="230" t="s">
        <v>853</v>
      </c>
      <c r="F250" s="231" t="s">
        <v>854</v>
      </c>
      <c r="G250" s="232" t="s">
        <v>141</v>
      </c>
      <c r="H250" s="233">
        <v>21.6</v>
      </c>
      <c r="I250" s="234"/>
      <c r="J250" s="235">
        <f>ROUND(I250*H250,2)</f>
        <v>0</v>
      </c>
      <c r="K250" s="231" t="s">
        <v>142</v>
      </c>
      <c r="L250" s="39"/>
      <c r="M250" s="236" t="s">
        <v>1</v>
      </c>
      <c r="N250" s="237" t="s">
        <v>40</v>
      </c>
      <c r="O250" s="71"/>
      <c r="P250" s="188">
        <f>O250*H250</f>
        <v>0</v>
      </c>
      <c r="Q250" s="188">
        <v>0</v>
      </c>
      <c r="R250" s="188">
        <f>Q250*H250</f>
        <v>0</v>
      </c>
      <c r="S250" s="188">
        <v>0</v>
      </c>
      <c r="T250" s="189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0" t="s">
        <v>144</v>
      </c>
      <c r="AT250" s="190" t="s">
        <v>678</v>
      </c>
      <c r="AU250" s="190" t="s">
        <v>83</v>
      </c>
      <c r="AY250" s="17" t="s">
        <v>137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7" t="s">
        <v>83</v>
      </c>
      <c r="BK250" s="191">
        <f>ROUND(I250*H250,2)</f>
        <v>0</v>
      </c>
      <c r="BL250" s="17" t="s">
        <v>144</v>
      </c>
      <c r="BM250" s="190" t="s">
        <v>3180</v>
      </c>
    </row>
    <row r="251" spans="1:65" s="2" customFormat="1" ht="68.25">
      <c r="A251" s="34"/>
      <c r="B251" s="35"/>
      <c r="C251" s="36"/>
      <c r="D251" s="192" t="s">
        <v>146</v>
      </c>
      <c r="E251" s="36"/>
      <c r="F251" s="193" t="s">
        <v>856</v>
      </c>
      <c r="G251" s="36"/>
      <c r="H251" s="36"/>
      <c r="I251" s="194"/>
      <c r="J251" s="36"/>
      <c r="K251" s="36"/>
      <c r="L251" s="39"/>
      <c r="M251" s="195"/>
      <c r="N251" s="196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7" t="s">
        <v>146</v>
      </c>
      <c r="AU251" s="17" t="s">
        <v>83</v>
      </c>
    </row>
    <row r="252" spans="1:65" s="13" customFormat="1">
      <c r="B252" s="207"/>
      <c r="C252" s="208"/>
      <c r="D252" s="192" t="s">
        <v>147</v>
      </c>
      <c r="E252" s="209" t="s">
        <v>1</v>
      </c>
      <c r="F252" s="210" t="s">
        <v>3181</v>
      </c>
      <c r="G252" s="208"/>
      <c r="H252" s="211">
        <v>21.6</v>
      </c>
      <c r="I252" s="212"/>
      <c r="J252" s="208"/>
      <c r="K252" s="208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147</v>
      </c>
      <c r="AU252" s="217" t="s">
        <v>83</v>
      </c>
      <c r="AV252" s="13" t="s">
        <v>85</v>
      </c>
      <c r="AW252" s="13" t="s">
        <v>31</v>
      </c>
      <c r="AX252" s="13" t="s">
        <v>75</v>
      </c>
      <c r="AY252" s="217" t="s">
        <v>137</v>
      </c>
    </row>
    <row r="253" spans="1:65" s="14" customFormat="1">
      <c r="B253" s="218"/>
      <c r="C253" s="219"/>
      <c r="D253" s="192" t="s">
        <v>147</v>
      </c>
      <c r="E253" s="220" t="s">
        <v>1</v>
      </c>
      <c r="F253" s="221" t="s">
        <v>152</v>
      </c>
      <c r="G253" s="219"/>
      <c r="H253" s="222">
        <v>21.6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147</v>
      </c>
      <c r="AU253" s="228" t="s">
        <v>83</v>
      </c>
      <c r="AV253" s="14" t="s">
        <v>144</v>
      </c>
      <c r="AW253" s="14" t="s">
        <v>31</v>
      </c>
      <c r="AX253" s="14" t="s">
        <v>83</v>
      </c>
      <c r="AY253" s="228" t="s">
        <v>137</v>
      </c>
    </row>
    <row r="254" spans="1:65" s="2" customFormat="1" ht="24.2" customHeight="1">
      <c r="A254" s="34"/>
      <c r="B254" s="35"/>
      <c r="C254" s="229" t="s">
        <v>276</v>
      </c>
      <c r="D254" s="229" t="s">
        <v>678</v>
      </c>
      <c r="E254" s="230" t="s">
        <v>785</v>
      </c>
      <c r="F254" s="231" t="s">
        <v>786</v>
      </c>
      <c r="G254" s="232" t="s">
        <v>706</v>
      </c>
      <c r="H254" s="233">
        <v>0.80600000000000005</v>
      </c>
      <c r="I254" s="234"/>
      <c r="J254" s="235">
        <f>ROUND(I254*H254,2)</f>
        <v>0</v>
      </c>
      <c r="K254" s="231" t="s">
        <v>142</v>
      </c>
      <c r="L254" s="39"/>
      <c r="M254" s="236" t="s">
        <v>1</v>
      </c>
      <c r="N254" s="237" t="s">
        <v>40</v>
      </c>
      <c r="O254" s="71"/>
      <c r="P254" s="188">
        <f>O254*H254</f>
        <v>0</v>
      </c>
      <c r="Q254" s="188">
        <v>0</v>
      </c>
      <c r="R254" s="188">
        <f>Q254*H254</f>
        <v>0</v>
      </c>
      <c r="S254" s="188">
        <v>0</v>
      </c>
      <c r="T254" s="189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0" t="s">
        <v>144</v>
      </c>
      <c r="AT254" s="190" t="s">
        <v>678</v>
      </c>
      <c r="AU254" s="190" t="s">
        <v>83</v>
      </c>
      <c r="AY254" s="17" t="s">
        <v>137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7" t="s">
        <v>83</v>
      </c>
      <c r="BK254" s="191">
        <f>ROUND(I254*H254,2)</f>
        <v>0</v>
      </c>
      <c r="BL254" s="17" t="s">
        <v>144</v>
      </c>
      <c r="BM254" s="190" t="s">
        <v>3182</v>
      </c>
    </row>
    <row r="255" spans="1:65" s="2" customFormat="1" ht="48.75">
      <c r="A255" s="34"/>
      <c r="B255" s="35"/>
      <c r="C255" s="36"/>
      <c r="D255" s="192" t="s">
        <v>146</v>
      </c>
      <c r="E255" s="36"/>
      <c r="F255" s="193" t="s">
        <v>788</v>
      </c>
      <c r="G255" s="36"/>
      <c r="H255" s="36"/>
      <c r="I255" s="194"/>
      <c r="J255" s="36"/>
      <c r="K255" s="36"/>
      <c r="L255" s="39"/>
      <c r="M255" s="195"/>
      <c r="N255" s="196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7" t="s">
        <v>146</v>
      </c>
      <c r="AU255" s="17" t="s">
        <v>83</v>
      </c>
    </row>
    <row r="256" spans="1:65" s="13" customFormat="1">
      <c r="B256" s="207"/>
      <c r="C256" s="208"/>
      <c r="D256" s="192" t="s">
        <v>147</v>
      </c>
      <c r="E256" s="209" t="s">
        <v>1</v>
      </c>
      <c r="F256" s="210" t="s">
        <v>3183</v>
      </c>
      <c r="G256" s="208"/>
      <c r="H256" s="211">
        <v>0.83099999999999996</v>
      </c>
      <c r="I256" s="212"/>
      <c r="J256" s="208"/>
      <c r="K256" s="208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147</v>
      </c>
      <c r="AU256" s="217" t="s">
        <v>83</v>
      </c>
      <c r="AV256" s="13" t="s">
        <v>85</v>
      </c>
      <c r="AW256" s="13" t="s">
        <v>31</v>
      </c>
      <c r="AX256" s="13" t="s">
        <v>75</v>
      </c>
      <c r="AY256" s="217" t="s">
        <v>137</v>
      </c>
    </row>
    <row r="257" spans="1:65" s="12" customFormat="1">
      <c r="B257" s="197"/>
      <c r="C257" s="198"/>
      <c r="D257" s="192" t="s">
        <v>147</v>
      </c>
      <c r="E257" s="199" t="s">
        <v>1</v>
      </c>
      <c r="F257" s="200" t="s">
        <v>3127</v>
      </c>
      <c r="G257" s="198"/>
      <c r="H257" s="199" t="s">
        <v>1</v>
      </c>
      <c r="I257" s="201"/>
      <c r="J257" s="198"/>
      <c r="K257" s="198"/>
      <c r="L257" s="202"/>
      <c r="M257" s="203"/>
      <c r="N257" s="204"/>
      <c r="O257" s="204"/>
      <c r="P257" s="204"/>
      <c r="Q257" s="204"/>
      <c r="R257" s="204"/>
      <c r="S257" s="204"/>
      <c r="T257" s="205"/>
      <c r="AT257" s="206" t="s">
        <v>147</v>
      </c>
      <c r="AU257" s="206" t="s">
        <v>83</v>
      </c>
      <c r="AV257" s="12" t="s">
        <v>83</v>
      </c>
      <c r="AW257" s="12" t="s">
        <v>31</v>
      </c>
      <c r="AX257" s="12" t="s">
        <v>75</v>
      </c>
      <c r="AY257" s="206" t="s">
        <v>137</v>
      </c>
    </row>
    <row r="258" spans="1:65" s="13" customFormat="1">
      <c r="B258" s="207"/>
      <c r="C258" s="208"/>
      <c r="D258" s="192" t="s">
        <v>147</v>
      </c>
      <c r="E258" s="209" t="s">
        <v>1</v>
      </c>
      <c r="F258" s="210" t="s">
        <v>3184</v>
      </c>
      <c r="G258" s="208"/>
      <c r="H258" s="211">
        <v>-2.5000000000000001E-2</v>
      </c>
      <c r="I258" s="212"/>
      <c r="J258" s="208"/>
      <c r="K258" s="208"/>
      <c r="L258" s="213"/>
      <c r="M258" s="214"/>
      <c r="N258" s="215"/>
      <c r="O258" s="215"/>
      <c r="P258" s="215"/>
      <c r="Q258" s="215"/>
      <c r="R258" s="215"/>
      <c r="S258" s="215"/>
      <c r="T258" s="216"/>
      <c r="AT258" s="217" t="s">
        <v>147</v>
      </c>
      <c r="AU258" s="217" t="s">
        <v>83</v>
      </c>
      <c r="AV258" s="13" t="s">
        <v>85</v>
      </c>
      <c r="AW258" s="13" t="s">
        <v>31</v>
      </c>
      <c r="AX258" s="13" t="s">
        <v>75</v>
      </c>
      <c r="AY258" s="217" t="s">
        <v>137</v>
      </c>
    </row>
    <row r="259" spans="1:65" s="14" customFormat="1">
      <c r="B259" s="218"/>
      <c r="C259" s="219"/>
      <c r="D259" s="192" t="s">
        <v>147</v>
      </c>
      <c r="E259" s="220" t="s">
        <v>1</v>
      </c>
      <c r="F259" s="221" t="s">
        <v>152</v>
      </c>
      <c r="G259" s="219"/>
      <c r="H259" s="222">
        <v>0.80599999999999994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147</v>
      </c>
      <c r="AU259" s="228" t="s">
        <v>83</v>
      </c>
      <c r="AV259" s="14" t="s">
        <v>144</v>
      </c>
      <c r="AW259" s="14" t="s">
        <v>31</v>
      </c>
      <c r="AX259" s="14" t="s">
        <v>83</v>
      </c>
      <c r="AY259" s="228" t="s">
        <v>137</v>
      </c>
    </row>
    <row r="260" spans="1:65" s="2" customFormat="1" ht="24.2" customHeight="1">
      <c r="A260" s="34"/>
      <c r="B260" s="35"/>
      <c r="C260" s="229" t="s">
        <v>280</v>
      </c>
      <c r="D260" s="229" t="s">
        <v>678</v>
      </c>
      <c r="E260" s="230" t="s">
        <v>793</v>
      </c>
      <c r="F260" s="231" t="s">
        <v>794</v>
      </c>
      <c r="G260" s="232" t="s">
        <v>706</v>
      </c>
      <c r="H260" s="233">
        <v>0.80600000000000005</v>
      </c>
      <c r="I260" s="234"/>
      <c r="J260" s="235">
        <f>ROUND(I260*H260,2)</f>
        <v>0</v>
      </c>
      <c r="K260" s="231" t="s">
        <v>142</v>
      </c>
      <c r="L260" s="39"/>
      <c r="M260" s="236" t="s">
        <v>1</v>
      </c>
      <c r="N260" s="237" t="s">
        <v>40</v>
      </c>
      <c r="O260" s="71"/>
      <c r="P260" s="188">
        <f>O260*H260</f>
        <v>0</v>
      </c>
      <c r="Q260" s="188">
        <v>0</v>
      </c>
      <c r="R260" s="188">
        <f>Q260*H260</f>
        <v>0</v>
      </c>
      <c r="S260" s="188">
        <v>0</v>
      </c>
      <c r="T260" s="189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0" t="s">
        <v>144</v>
      </c>
      <c r="AT260" s="190" t="s">
        <v>678</v>
      </c>
      <c r="AU260" s="190" t="s">
        <v>83</v>
      </c>
      <c r="AY260" s="17" t="s">
        <v>137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7" t="s">
        <v>83</v>
      </c>
      <c r="BK260" s="191">
        <f>ROUND(I260*H260,2)</f>
        <v>0</v>
      </c>
      <c r="BL260" s="17" t="s">
        <v>144</v>
      </c>
      <c r="BM260" s="190" t="s">
        <v>3185</v>
      </c>
    </row>
    <row r="261" spans="1:65" s="2" customFormat="1" ht="58.5">
      <c r="A261" s="34"/>
      <c r="B261" s="35"/>
      <c r="C261" s="36"/>
      <c r="D261" s="192" t="s">
        <v>146</v>
      </c>
      <c r="E261" s="36"/>
      <c r="F261" s="193" t="s">
        <v>796</v>
      </c>
      <c r="G261" s="36"/>
      <c r="H261" s="36"/>
      <c r="I261" s="194"/>
      <c r="J261" s="36"/>
      <c r="K261" s="36"/>
      <c r="L261" s="39"/>
      <c r="M261" s="195"/>
      <c r="N261" s="196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7" t="s">
        <v>146</v>
      </c>
      <c r="AU261" s="17" t="s">
        <v>83</v>
      </c>
    </row>
    <row r="262" spans="1:65" s="13" customFormat="1">
      <c r="B262" s="207"/>
      <c r="C262" s="208"/>
      <c r="D262" s="192" t="s">
        <v>147</v>
      </c>
      <c r="E262" s="209" t="s">
        <v>1</v>
      </c>
      <c r="F262" s="210" t="s">
        <v>3183</v>
      </c>
      <c r="G262" s="208"/>
      <c r="H262" s="211">
        <v>0.83099999999999996</v>
      </c>
      <c r="I262" s="212"/>
      <c r="J262" s="208"/>
      <c r="K262" s="208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147</v>
      </c>
      <c r="AU262" s="217" t="s">
        <v>83</v>
      </c>
      <c r="AV262" s="13" t="s">
        <v>85</v>
      </c>
      <c r="AW262" s="13" t="s">
        <v>31</v>
      </c>
      <c r="AX262" s="13" t="s">
        <v>75</v>
      </c>
      <c r="AY262" s="217" t="s">
        <v>137</v>
      </c>
    </row>
    <row r="263" spans="1:65" s="12" customFormat="1">
      <c r="B263" s="197"/>
      <c r="C263" s="198"/>
      <c r="D263" s="192" t="s">
        <v>147</v>
      </c>
      <c r="E263" s="199" t="s">
        <v>1</v>
      </c>
      <c r="F263" s="200" t="s">
        <v>3127</v>
      </c>
      <c r="G263" s="198"/>
      <c r="H263" s="199" t="s">
        <v>1</v>
      </c>
      <c r="I263" s="201"/>
      <c r="J263" s="198"/>
      <c r="K263" s="198"/>
      <c r="L263" s="202"/>
      <c r="M263" s="203"/>
      <c r="N263" s="204"/>
      <c r="O263" s="204"/>
      <c r="P263" s="204"/>
      <c r="Q263" s="204"/>
      <c r="R263" s="204"/>
      <c r="S263" s="204"/>
      <c r="T263" s="205"/>
      <c r="AT263" s="206" t="s">
        <v>147</v>
      </c>
      <c r="AU263" s="206" t="s">
        <v>83</v>
      </c>
      <c r="AV263" s="12" t="s">
        <v>83</v>
      </c>
      <c r="AW263" s="12" t="s">
        <v>31</v>
      </c>
      <c r="AX263" s="12" t="s">
        <v>75</v>
      </c>
      <c r="AY263" s="206" t="s">
        <v>137</v>
      </c>
    </row>
    <row r="264" spans="1:65" s="13" customFormat="1">
      <c r="B264" s="207"/>
      <c r="C264" s="208"/>
      <c r="D264" s="192" t="s">
        <v>147</v>
      </c>
      <c r="E264" s="209" t="s">
        <v>1</v>
      </c>
      <c r="F264" s="210" t="s">
        <v>3184</v>
      </c>
      <c r="G264" s="208"/>
      <c r="H264" s="211">
        <v>-2.5000000000000001E-2</v>
      </c>
      <c r="I264" s="212"/>
      <c r="J264" s="208"/>
      <c r="K264" s="208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147</v>
      </c>
      <c r="AU264" s="217" t="s">
        <v>83</v>
      </c>
      <c r="AV264" s="13" t="s">
        <v>85</v>
      </c>
      <c r="AW264" s="13" t="s">
        <v>31</v>
      </c>
      <c r="AX264" s="13" t="s">
        <v>75</v>
      </c>
      <c r="AY264" s="217" t="s">
        <v>137</v>
      </c>
    </row>
    <row r="265" spans="1:65" s="14" customFormat="1">
      <c r="B265" s="218"/>
      <c r="C265" s="219"/>
      <c r="D265" s="192" t="s">
        <v>147</v>
      </c>
      <c r="E265" s="220" t="s">
        <v>1</v>
      </c>
      <c r="F265" s="221" t="s">
        <v>152</v>
      </c>
      <c r="G265" s="219"/>
      <c r="H265" s="222">
        <v>0.80599999999999994</v>
      </c>
      <c r="I265" s="223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147</v>
      </c>
      <c r="AU265" s="228" t="s">
        <v>83</v>
      </c>
      <c r="AV265" s="14" t="s">
        <v>144</v>
      </c>
      <c r="AW265" s="14" t="s">
        <v>31</v>
      </c>
      <c r="AX265" s="14" t="s">
        <v>83</v>
      </c>
      <c r="AY265" s="228" t="s">
        <v>137</v>
      </c>
    </row>
    <row r="266" spans="1:65" s="2" customFormat="1" ht="37.9" customHeight="1">
      <c r="A266" s="34"/>
      <c r="B266" s="35"/>
      <c r="C266" s="229" t="s">
        <v>284</v>
      </c>
      <c r="D266" s="229" t="s">
        <v>678</v>
      </c>
      <c r="E266" s="230" t="s">
        <v>3186</v>
      </c>
      <c r="F266" s="231" t="s">
        <v>3187</v>
      </c>
      <c r="G266" s="232" t="s">
        <v>156</v>
      </c>
      <c r="H266" s="233">
        <v>30</v>
      </c>
      <c r="I266" s="234"/>
      <c r="J266" s="235">
        <f>ROUND(I266*H266,2)</f>
        <v>0</v>
      </c>
      <c r="K266" s="231" t="s">
        <v>142</v>
      </c>
      <c r="L266" s="39"/>
      <c r="M266" s="236" t="s">
        <v>1</v>
      </c>
      <c r="N266" s="237" t="s">
        <v>40</v>
      </c>
      <c r="O266" s="71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0" t="s">
        <v>144</v>
      </c>
      <c r="AT266" s="190" t="s">
        <v>678</v>
      </c>
      <c r="AU266" s="190" t="s">
        <v>83</v>
      </c>
      <c r="AY266" s="17" t="s">
        <v>137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7" t="s">
        <v>83</v>
      </c>
      <c r="BK266" s="191">
        <f>ROUND(I266*H266,2)</f>
        <v>0</v>
      </c>
      <c r="BL266" s="17" t="s">
        <v>144</v>
      </c>
      <c r="BM266" s="190" t="s">
        <v>3188</v>
      </c>
    </row>
    <row r="267" spans="1:65" s="2" customFormat="1" ht="117">
      <c r="A267" s="34"/>
      <c r="B267" s="35"/>
      <c r="C267" s="36"/>
      <c r="D267" s="192" t="s">
        <v>146</v>
      </c>
      <c r="E267" s="36"/>
      <c r="F267" s="193" t="s">
        <v>3189</v>
      </c>
      <c r="G267" s="36"/>
      <c r="H267" s="36"/>
      <c r="I267" s="194"/>
      <c r="J267" s="36"/>
      <c r="K267" s="36"/>
      <c r="L267" s="39"/>
      <c r="M267" s="195"/>
      <c r="N267" s="196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7" t="s">
        <v>146</v>
      </c>
      <c r="AU267" s="17" t="s">
        <v>83</v>
      </c>
    </row>
    <row r="268" spans="1:65" s="12" customFormat="1">
      <c r="B268" s="197"/>
      <c r="C268" s="198"/>
      <c r="D268" s="192" t="s">
        <v>147</v>
      </c>
      <c r="E268" s="199" t="s">
        <v>1</v>
      </c>
      <c r="F268" s="200" t="s">
        <v>3190</v>
      </c>
      <c r="G268" s="198"/>
      <c r="H268" s="199" t="s">
        <v>1</v>
      </c>
      <c r="I268" s="201"/>
      <c r="J268" s="198"/>
      <c r="K268" s="198"/>
      <c r="L268" s="202"/>
      <c r="M268" s="203"/>
      <c r="N268" s="204"/>
      <c r="O268" s="204"/>
      <c r="P268" s="204"/>
      <c r="Q268" s="204"/>
      <c r="R268" s="204"/>
      <c r="S268" s="204"/>
      <c r="T268" s="205"/>
      <c r="AT268" s="206" t="s">
        <v>147</v>
      </c>
      <c r="AU268" s="206" t="s">
        <v>83</v>
      </c>
      <c r="AV268" s="12" t="s">
        <v>83</v>
      </c>
      <c r="AW268" s="12" t="s">
        <v>31</v>
      </c>
      <c r="AX268" s="12" t="s">
        <v>75</v>
      </c>
      <c r="AY268" s="206" t="s">
        <v>137</v>
      </c>
    </row>
    <row r="269" spans="1:65" s="13" customFormat="1">
      <c r="B269" s="207"/>
      <c r="C269" s="208"/>
      <c r="D269" s="192" t="s">
        <v>147</v>
      </c>
      <c r="E269" s="209" t="s">
        <v>1</v>
      </c>
      <c r="F269" s="210" t="s">
        <v>2001</v>
      </c>
      <c r="G269" s="208"/>
      <c r="H269" s="211">
        <v>30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147</v>
      </c>
      <c r="AU269" s="217" t="s">
        <v>83</v>
      </c>
      <c r="AV269" s="13" t="s">
        <v>85</v>
      </c>
      <c r="AW269" s="13" t="s">
        <v>31</v>
      </c>
      <c r="AX269" s="13" t="s">
        <v>75</v>
      </c>
      <c r="AY269" s="217" t="s">
        <v>137</v>
      </c>
    </row>
    <row r="270" spans="1:65" s="14" customFormat="1">
      <c r="B270" s="218"/>
      <c r="C270" s="219"/>
      <c r="D270" s="192" t="s">
        <v>147</v>
      </c>
      <c r="E270" s="220" t="s">
        <v>1</v>
      </c>
      <c r="F270" s="221" t="s">
        <v>152</v>
      </c>
      <c r="G270" s="219"/>
      <c r="H270" s="222">
        <v>30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147</v>
      </c>
      <c r="AU270" s="228" t="s">
        <v>83</v>
      </c>
      <c r="AV270" s="14" t="s">
        <v>144</v>
      </c>
      <c r="AW270" s="14" t="s">
        <v>31</v>
      </c>
      <c r="AX270" s="14" t="s">
        <v>83</v>
      </c>
      <c r="AY270" s="228" t="s">
        <v>137</v>
      </c>
    </row>
    <row r="271" spans="1:65" s="2" customFormat="1" ht="24.2" customHeight="1">
      <c r="A271" s="34"/>
      <c r="B271" s="35"/>
      <c r="C271" s="229" t="s">
        <v>288</v>
      </c>
      <c r="D271" s="229" t="s">
        <v>678</v>
      </c>
      <c r="E271" s="230" t="s">
        <v>860</v>
      </c>
      <c r="F271" s="231" t="s">
        <v>861</v>
      </c>
      <c r="G271" s="232" t="s">
        <v>156</v>
      </c>
      <c r="H271" s="233">
        <v>24</v>
      </c>
      <c r="I271" s="234"/>
      <c r="J271" s="235">
        <f>ROUND(I271*H271,2)</f>
        <v>0</v>
      </c>
      <c r="K271" s="231" t="s">
        <v>142</v>
      </c>
      <c r="L271" s="39"/>
      <c r="M271" s="236" t="s">
        <v>1</v>
      </c>
      <c r="N271" s="237" t="s">
        <v>40</v>
      </c>
      <c r="O271" s="71"/>
      <c r="P271" s="188">
        <f>O271*H271</f>
        <v>0</v>
      </c>
      <c r="Q271" s="188">
        <v>0</v>
      </c>
      <c r="R271" s="188">
        <f>Q271*H271</f>
        <v>0</v>
      </c>
      <c r="S271" s="188">
        <v>0</v>
      </c>
      <c r="T271" s="189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0" t="s">
        <v>144</v>
      </c>
      <c r="AT271" s="190" t="s">
        <v>678</v>
      </c>
      <c r="AU271" s="190" t="s">
        <v>83</v>
      </c>
      <c r="AY271" s="17" t="s">
        <v>137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83</v>
      </c>
      <c r="BK271" s="191">
        <f>ROUND(I271*H271,2)</f>
        <v>0</v>
      </c>
      <c r="BL271" s="17" t="s">
        <v>144</v>
      </c>
      <c r="BM271" s="190" t="s">
        <v>3191</v>
      </c>
    </row>
    <row r="272" spans="1:65" s="2" customFormat="1" ht="29.25">
      <c r="A272" s="34"/>
      <c r="B272" s="35"/>
      <c r="C272" s="36"/>
      <c r="D272" s="192" t="s">
        <v>146</v>
      </c>
      <c r="E272" s="36"/>
      <c r="F272" s="193" t="s">
        <v>863</v>
      </c>
      <c r="G272" s="36"/>
      <c r="H272" s="36"/>
      <c r="I272" s="194"/>
      <c r="J272" s="36"/>
      <c r="K272" s="36"/>
      <c r="L272" s="39"/>
      <c r="M272" s="195"/>
      <c r="N272" s="196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7" t="s">
        <v>146</v>
      </c>
      <c r="AU272" s="17" t="s">
        <v>83</v>
      </c>
    </row>
    <row r="273" spans="1:65" s="13" customFormat="1">
      <c r="B273" s="207"/>
      <c r="C273" s="208"/>
      <c r="D273" s="192" t="s">
        <v>147</v>
      </c>
      <c r="E273" s="209" t="s">
        <v>1</v>
      </c>
      <c r="F273" s="210" t="s">
        <v>276</v>
      </c>
      <c r="G273" s="208"/>
      <c r="H273" s="211">
        <v>24</v>
      </c>
      <c r="I273" s="212"/>
      <c r="J273" s="208"/>
      <c r="K273" s="208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147</v>
      </c>
      <c r="AU273" s="217" t="s">
        <v>83</v>
      </c>
      <c r="AV273" s="13" t="s">
        <v>85</v>
      </c>
      <c r="AW273" s="13" t="s">
        <v>31</v>
      </c>
      <c r="AX273" s="13" t="s">
        <v>75</v>
      </c>
      <c r="AY273" s="217" t="s">
        <v>137</v>
      </c>
    </row>
    <row r="274" spans="1:65" s="14" customFormat="1">
      <c r="B274" s="218"/>
      <c r="C274" s="219"/>
      <c r="D274" s="192" t="s">
        <v>147</v>
      </c>
      <c r="E274" s="220" t="s">
        <v>1</v>
      </c>
      <c r="F274" s="221" t="s">
        <v>152</v>
      </c>
      <c r="G274" s="219"/>
      <c r="H274" s="222">
        <v>24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147</v>
      </c>
      <c r="AU274" s="228" t="s">
        <v>83</v>
      </c>
      <c r="AV274" s="14" t="s">
        <v>144</v>
      </c>
      <c r="AW274" s="14" t="s">
        <v>31</v>
      </c>
      <c r="AX274" s="14" t="s">
        <v>83</v>
      </c>
      <c r="AY274" s="228" t="s">
        <v>137</v>
      </c>
    </row>
    <row r="275" spans="1:65" s="2" customFormat="1" ht="16.5" customHeight="1">
      <c r="A275" s="34"/>
      <c r="B275" s="35"/>
      <c r="C275" s="229" t="s">
        <v>191</v>
      </c>
      <c r="D275" s="229" t="s">
        <v>678</v>
      </c>
      <c r="E275" s="230" t="s">
        <v>871</v>
      </c>
      <c r="F275" s="231" t="s">
        <v>872</v>
      </c>
      <c r="G275" s="232" t="s">
        <v>156</v>
      </c>
      <c r="H275" s="233">
        <v>72</v>
      </c>
      <c r="I275" s="234"/>
      <c r="J275" s="235">
        <f>ROUND(I275*H275,2)</f>
        <v>0</v>
      </c>
      <c r="K275" s="231" t="s">
        <v>142</v>
      </c>
      <c r="L275" s="39"/>
      <c r="M275" s="236" t="s">
        <v>1</v>
      </c>
      <c r="N275" s="237" t="s">
        <v>40</v>
      </c>
      <c r="O275" s="71"/>
      <c r="P275" s="188">
        <f>O275*H275</f>
        <v>0</v>
      </c>
      <c r="Q275" s="188">
        <v>0</v>
      </c>
      <c r="R275" s="188">
        <f>Q275*H275</f>
        <v>0</v>
      </c>
      <c r="S275" s="188">
        <v>0</v>
      </c>
      <c r="T275" s="189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0" t="s">
        <v>144</v>
      </c>
      <c r="AT275" s="190" t="s">
        <v>678</v>
      </c>
      <c r="AU275" s="190" t="s">
        <v>83</v>
      </c>
      <c r="AY275" s="17" t="s">
        <v>137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7" t="s">
        <v>83</v>
      </c>
      <c r="BK275" s="191">
        <f>ROUND(I275*H275,2)</f>
        <v>0</v>
      </c>
      <c r="BL275" s="17" t="s">
        <v>144</v>
      </c>
      <c r="BM275" s="190" t="s">
        <v>3192</v>
      </c>
    </row>
    <row r="276" spans="1:65" s="2" customFormat="1" ht="29.25">
      <c r="A276" s="34"/>
      <c r="B276" s="35"/>
      <c r="C276" s="36"/>
      <c r="D276" s="192" t="s">
        <v>146</v>
      </c>
      <c r="E276" s="36"/>
      <c r="F276" s="193" t="s">
        <v>874</v>
      </c>
      <c r="G276" s="36"/>
      <c r="H276" s="36"/>
      <c r="I276" s="194"/>
      <c r="J276" s="36"/>
      <c r="K276" s="36"/>
      <c r="L276" s="39"/>
      <c r="M276" s="195"/>
      <c r="N276" s="196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7" t="s">
        <v>146</v>
      </c>
      <c r="AU276" s="17" t="s">
        <v>83</v>
      </c>
    </row>
    <row r="277" spans="1:65" s="13" customFormat="1">
      <c r="B277" s="207"/>
      <c r="C277" s="208"/>
      <c r="D277" s="192" t="s">
        <v>147</v>
      </c>
      <c r="E277" s="209" t="s">
        <v>1</v>
      </c>
      <c r="F277" s="210" t="s">
        <v>3193</v>
      </c>
      <c r="G277" s="208"/>
      <c r="H277" s="211">
        <v>69.25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147</v>
      </c>
      <c r="AU277" s="217" t="s">
        <v>83</v>
      </c>
      <c r="AV277" s="13" t="s">
        <v>85</v>
      </c>
      <c r="AW277" s="13" t="s">
        <v>31</v>
      </c>
      <c r="AX277" s="13" t="s">
        <v>75</v>
      </c>
      <c r="AY277" s="217" t="s">
        <v>137</v>
      </c>
    </row>
    <row r="278" spans="1:65" s="13" customFormat="1">
      <c r="B278" s="207"/>
      <c r="C278" s="208"/>
      <c r="D278" s="192" t="s">
        <v>147</v>
      </c>
      <c r="E278" s="209" t="s">
        <v>1</v>
      </c>
      <c r="F278" s="210" t="s">
        <v>3194</v>
      </c>
      <c r="G278" s="208"/>
      <c r="H278" s="211">
        <v>2.75</v>
      </c>
      <c r="I278" s="212"/>
      <c r="J278" s="208"/>
      <c r="K278" s="208"/>
      <c r="L278" s="213"/>
      <c r="M278" s="214"/>
      <c r="N278" s="215"/>
      <c r="O278" s="215"/>
      <c r="P278" s="215"/>
      <c r="Q278" s="215"/>
      <c r="R278" s="215"/>
      <c r="S278" s="215"/>
      <c r="T278" s="216"/>
      <c r="AT278" s="217" t="s">
        <v>147</v>
      </c>
      <c r="AU278" s="217" t="s">
        <v>83</v>
      </c>
      <c r="AV278" s="13" t="s">
        <v>85</v>
      </c>
      <c r="AW278" s="13" t="s">
        <v>31</v>
      </c>
      <c r="AX278" s="13" t="s">
        <v>75</v>
      </c>
      <c r="AY278" s="217" t="s">
        <v>137</v>
      </c>
    </row>
    <row r="279" spans="1:65" s="14" customFormat="1">
      <c r="B279" s="218"/>
      <c r="C279" s="219"/>
      <c r="D279" s="192" t="s">
        <v>147</v>
      </c>
      <c r="E279" s="220" t="s">
        <v>1</v>
      </c>
      <c r="F279" s="221" t="s">
        <v>152</v>
      </c>
      <c r="G279" s="219"/>
      <c r="H279" s="222">
        <v>72</v>
      </c>
      <c r="I279" s="223"/>
      <c r="J279" s="219"/>
      <c r="K279" s="219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147</v>
      </c>
      <c r="AU279" s="228" t="s">
        <v>83</v>
      </c>
      <c r="AV279" s="14" t="s">
        <v>144</v>
      </c>
      <c r="AW279" s="14" t="s">
        <v>31</v>
      </c>
      <c r="AX279" s="14" t="s">
        <v>83</v>
      </c>
      <c r="AY279" s="228" t="s">
        <v>137</v>
      </c>
    </row>
    <row r="280" spans="1:65" s="2" customFormat="1" ht="24.2" customHeight="1">
      <c r="A280" s="34"/>
      <c r="B280" s="35"/>
      <c r="C280" s="229" t="s">
        <v>296</v>
      </c>
      <c r="D280" s="229" t="s">
        <v>678</v>
      </c>
      <c r="E280" s="230" t="s">
        <v>740</v>
      </c>
      <c r="F280" s="231" t="s">
        <v>741</v>
      </c>
      <c r="G280" s="232" t="s">
        <v>706</v>
      </c>
      <c r="H280" s="233">
        <v>0.82099999999999995</v>
      </c>
      <c r="I280" s="234"/>
      <c r="J280" s="235">
        <f>ROUND(I280*H280,2)</f>
        <v>0</v>
      </c>
      <c r="K280" s="231" t="s">
        <v>142</v>
      </c>
      <c r="L280" s="39"/>
      <c r="M280" s="236" t="s">
        <v>1</v>
      </c>
      <c r="N280" s="237" t="s">
        <v>40</v>
      </c>
      <c r="O280" s="71"/>
      <c r="P280" s="188">
        <f>O280*H280</f>
        <v>0</v>
      </c>
      <c r="Q280" s="188">
        <v>0</v>
      </c>
      <c r="R280" s="188">
        <f>Q280*H280</f>
        <v>0</v>
      </c>
      <c r="S280" s="188">
        <v>0</v>
      </c>
      <c r="T280" s="189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0" t="s">
        <v>144</v>
      </c>
      <c r="AT280" s="190" t="s">
        <v>678</v>
      </c>
      <c r="AU280" s="190" t="s">
        <v>83</v>
      </c>
      <c r="AY280" s="17" t="s">
        <v>137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7" t="s">
        <v>83</v>
      </c>
      <c r="BK280" s="191">
        <f>ROUND(I280*H280,2)</f>
        <v>0</v>
      </c>
      <c r="BL280" s="17" t="s">
        <v>144</v>
      </c>
      <c r="BM280" s="190" t="s">
        <v>3195</v>
      </c>
    </row>
    <row r="281" spans="1:65" s="2" customFormat="1" ht="107.25">
      <c r="A281" s="34"/>
      <c r="B281" s="35"/>
      <c r="C281" s="36"/>
      <c r="D281" s="192" t="s">
        <v>146</v>
      </c>
      <c r="E281" s="36"/>
      <c r="F281" s="193" t="s">
        <v>743</v>
      </c>
      <c r="G281" s="36"/>
      <c r="H281" s="36"/>
      <c r="I281" s="194"/>
      <c r="J281" s="36"/>
      <c r="K281" s="36"/>
      <c r="L281" s="39"/>
      <c r="M281" s="195"/>
      <c r="N281" s="196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7" t="s">
        <v>146</v>
      </c>
      <c r="AU281" s="17" t="s">
        <v>83</v>
      </c>
    </row>
    <row r="282" spans="1:65" s="13" customFormat="1">
      <c r="B282" s="207"/>
      <c r="C282" s="208"/>
      <c r="D282" s="192" t="s">
        <v>147</v>
      </c>
      <c r="E282" s="209" t="s">
        <v>1</v>
      </c>
      <c r="F282" s="210" t="s">
        <v>3173</v>
      </c>
      <c r="G282" s="208"/>
      <c r="H282" s="211">
        <v>0.83099999999999996</v>
      </c>
      <c r="I282" s="212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147</v>
      </c>
      <c r="AU282" s="217" t="s">
        <v>83</v>
      </c>
      <c r="AV282" s="13" t="s">
        <v>85</v>
      </c>
      <c r="AW282" s="13" t="s">
        <v>31</v>
      </c>
      <c r="AX282" s="13" t="s">
        <v>75</v>
      </c>
      <c r="AY282" s="217" t="s">
        <v>137</v>
      </c>
    </row>
    <row r="283" spans="1:65" s="12" customFormat="1">
      <c r="B283" s="197"/>
      <c r="C283" s="198"/>
      <c r="D283" s="192" t="s">
        <v>147</v>
      </c>
      <c r="E283" s="199" t="s">
        <v>1</v>
      </c>
      <c r="F283" s="200" t="s">
        <v>3127</v>
      </c>
      <c r="G283" s="198"/>
      <c r="H283" s="199" t="s">
        <v>1</v>
      </c>
      <c r="I283" s="201"/>
      <c r="J283" s="198"/>
      <c r="K283" s="198"/>
      <c r="L283" s="202"/>
      <c r="M283" s="203"/>
      <c r="N283" s="204"/>
      <c r="O283" s="204"/>
      <c r="P283" s="204"/>
      <c r="Q283" s="204"/>
      <c r="R283" s="204"/>
      <c r="S283" s="204"/>
      <c r="T283" s="205"/>
      <c r="AT283" s="206" t="s">
        <v>147</v>
      </c>
      <c r="AU283" s="206" t="s">
        <v>83</v>
      </c>
      <c r="AV283" s="12" t="s">
        <v>83</v>
      </c>
      <c r="AW283" s="12" t="s">
        <v>31</v>
      </c>
      <c r="AX283" s="12" t="s">
        <v>75</v>
      </c>
      <c r="AY283" s="206" t="s">
        <v>137</v>
      </c>
    </row>
    <row r="284" spans="1:65" s="13" customFormat="1">
      <c r="B284" s="207"/>
      <c r="C284" s="208"/>
      <c r="D284" s="192" t="s">
        <v>147</v>
      </c>
      <c r="E284" s="209" t="s">
        <v>1</v>
      </c>
      <c r="F284" s="210" t="s">
        <v>3174</v>
      </c>
      <c r="G284" s="208"/>
      <c r="H284" s="211">
        <v>-0.01</v>
      </c>
      <c r="I284" s="212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147</v>
      </c>
      <c r="AU284" s="217" t="s">
        <v>83</v>
      </c>
      <c r="AV284" s="13" t="s">
        <v>85</v>
      </c>
      <c r="AW284" s="13" t="s">
        <v>31</v>
      </c>
      <c r="AX284" s="13" t="s">
        <v>75</v>
      </c>
      <c r="AY284" s="217" t="s">
        <v>137</v>
      </c>
    </row>
    <row r="285" spans="1:65" s="14" customFormat="1">
      <c r="B285" s="218"/>
      <c r="C285" s="219"/>
      <c r="D285" s="192" t="s">
        <v>147</v>
      </c>
      <c r="E285" s="220" t="s">
        <v>1</v>
      </c>
      <c r="F285" s="221" t="s">
        <v>152</v>
      </c>
      <c r="G285" s="219"/>
      <c r="H285" s="222">
        <v>0.82099999999999995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147</v>
      </c>
      <c r="AU285" s="228" t="s">
        <v>83</v>
      </c>
      <c r="AV285" s="14" t="s">
        <v>144</v>
      </c>
      <c r="AW285" s="14" t="s">
        <v>31</v>
      </c>
      <c r="AX285" s="14" t="s">
        <v>83</v>
      </c>
      <c r="AY285" s="228" t="s">
        <v>137</v>
      </c>
    </row>
    <row r="286" spans="1:65" s="2" customFormat="1" ht="16.5" customHeight="1">
      <c r="A286" s="34"/>
      <c r="B286" s="35"/>
      <c r="C286" s="229" t="s">
        <v>300</v>
      </c>
      <c r="D286" s="229" t="s">
        <v>678</v>
      </c>
      <c r="E286" s="230" t="s">
        <v>755</v>
      </c>
      <c r="F286" s="231" t="s">
        <v>756</v>
      </c>
      <c r="G286" s="232" t="s">
        <v>706</v>
      </c>
      <c r="H286" s="233">
        <v>0.82099999999999995</v>
      </c>
      <c r="I286" s="234"/>
      <c r="J286" s="235">
        <f>ROUND(I286*H286,2)</f>
        <v>0</v>
      </c>
      <c r="K286" s="231" t="s">
        <v>142</v>
      </c>
      <c r="L286" s="39"/>
      <c r="M286" s="236" t="s">
        <v>1</v>
      </c>
      <c r="N286" s="237" t="s">
        <v>40</v>
      </c>
      <c r="O286" s="71"/>
      <c r="P286" s="188">
        <f>O286*H286</f>
        <v>0</v>
      </c>
      <c r="Q286" s="188">
        <v>0</v>
      </c>
      <c r="R286" s="188">
        <f>Q286*H286</f>
        <v>0</v>
      </c>
      <c r="S286" s="188">
        <v>0</v>
      </c>
      <c r="T286" s="189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0" t="s">
        <v>144</v>
      </c>
      <c r="AT286" s="190" t="s">
        <v>678</v>
      </c>
      <c r="AU286" s="190" t="s">
        <v>83</v>
      </c>
      <c r="AY286" s="17" t="s">
        <v>137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7" t="s">
        <v>83</v>
      </c>
      <c r="BK286" s="191">
        <f>ROUND(I286*H286,2)</f>
        <v>0</v>
      </c>
      <c r="BL286" s="17" t="s">
        <v>144</v>
      </c>
      <c r="BM286" s="190" t="s">
        <v>3196</v>
      </c>
    </row>
    <row r="287" spans="1:65" s="2" customFormat="1" ht="39">
      <c r="A287" s="34"/>
      <c r="B287" s="35"/>
      <c r="C287" s="36"/>
      <c r="D287" s="192" t="s">
        <v>146</v>
      </c>
      <c r="E287" s="36"/>
      <c r="F287" s="193" t="s">
        <v>758</v>
      </c>
      <c r="G287" s="36"/>
      <c r="H287" s="36"/>
      <c r="I287" s="194"/>
      <c r="J287" s="36"/>
      <c r="K287" s="36"/>
      <c r="L287" s="39"/>
      <c r="M287" s="195"/>
      <c r="N287" s="196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146</v>
      </c>
      <c r="AU287" s="17" t="s">
        <v>83</v>
      </c>
    </row>
    <row r="288" spans="1:65" s="13" customFormat="1">
      <c r="B288" s="207"/>
      <c r="C288" s="208"/>
      <c r="D288" s="192" t="s">
        <v>147</v>
      </c>
      <c r="E288" s="209" t="s">
        <v>1</v>
      </c>
      <c r="F288" s="210" t="s">
        <v>3173</v>
      </c>
      <c r="G288" s="208"/>
      <c r="H288" s="211">
        <v>0.83099999999999996</v>
      </c>
      <c r="I288" s="212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147</v>
      </c>
      <c r="AU288" s="217" t="s">
        <v>83</v>
      </c>
      <c r="AV288" s="13" t="s">
        <v>85</v>
      </c>
      <c r="AW288" s="13" t="s">
        <v>31</v>
      </c>
      <c r="AX288" s="13" t="s">
        <v>75</v>
      </c>
      <c r="AY288" s="217" t="s">
        <v>137</v>
      </c>
    </row>
    <row r="289" spans="1:65" s="12" customFormat="1">
      <c r="B289" s="197"/>
      <c r="C289" s="198"/>
      <c r="D289" s="192" t="s">
        <v>147</v>
      </c>
      <c r="E289" s="199" t="s">
        <v>1</v>
      </c>
      <c r="F289" s="200" t="s">
        <v>3127</v>
      </c>
      <c r="G289" s="198"/>
      <c r="H289" s="199" t="s">
        <v>1</v>
      </c>
      <c r="I289" s="201"/>
      <c r="J289" s="198"/>
      <c r="K289" s="198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147</v>
      </c>
      <c r="AU289" s="206" t="s">
        <v>83</v>
      </c>
      <c r="AV289" s="12" t="s">
        <v>83</v>
      </c>
      <c r="AW289" s="12" t="s">
        <v>31</v>
      </c>
      <c r="AX289" s="12" t="s">
        <v>75</v>
      </c>
      <c r="AY289" s="206" t="s">
        <v>137</v>
      </c>
    </row>
    <row r="290" spans="1:65" s="13" customFormat="1">
      <c r="B290" s="207"/>
      <c r="C290" s="208"/>
      <c r="D290" s="192" t="s">
        <v>147</v>
      </c>
      <c r="E290" s="209" t="s">
        <v>1</v>
      </c>
      <c r="F290" s="210" t="s">
        <v>3174</v>
      </c>
      <c r="G290" s="208"/>
      <c r="H290" s="211">
        <v>-0.01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147</v>
      </c>
      <c r="AU290" s="217" t="s">
        <v>83</v>
      </c>
      <c r="AV290" s="13" t="s">
        <v>85</v>
      </c>
      <c r="AW290" s="13" t="s">
        <v>31</v>
      </c>
      <c r="AX290" s="13" t="s">
        <v>75</v>
      </c>
      <c r="AY290" s="217" t="s">
        <v>137</v>
      </c>
    </row>
    <row r="291" spans="1:65" s="14" customFormat="1">
      <c r="B291" s="218"/>
      <c r="C291" s="219"/>
      <c r="D291" s="192" t="s">
        <v>147</v>
      </c>
      <c r="E291" s="220" t="s">
        <v>1</v>
      </c>
      <c r="F291" s="221" t="s">
        <v>152</v>
      </c>
      <c r="G291" s="219"/>
      <c r="H291" s="222">
        <v>0.82099999999999995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147</v>
      </c>
      <c r="AU291" s="228" t="s">
        <v>83</v>
      </c>
      <c r="AV291" s="14" t="s">
        <v>144</v>
      </c>
      <c r="AW291" s="14" t="s">
        <v>31</v>
      </c>
      <c r="AX291" s="14" t="s">
        <v>83</v>
      </c>
      <c r="AY291" s="228" t="s">
        <v>137</v>
      </c>
    </row>
    <row r="292" spans="1:65" s="2" customFormat="1" ht="24.2" customHeight="1">
      <c r="A292" s="34"/>
      <c r="B292" s="35"/>
      <c r="C292" s="229" t="s">
        <v>305</v>
      </c>
      <c r="D292" s="229" t="s">
        <v>678</v>
      </c>
      <c r="E292" s="230" t="s">
        <v>765</v>
      </c>
      <c r="F292" s="231" t="s">
        <v>766</v>
      </c>
      <c r="G292" s="232" t="s">
        <v>706</v>
      </c>
      <c r="H292" s="233">
        <v>0.82099999999999995</v>
      </c>
      <c r="I292" s="234"/>
      <c r="J292" s="235">
        <f>ROUND(I292*H292,2)</f>
        <v>0</v>
      </c>
      <c r="K292" s="231" t="s">
        <v>142</v>
      </c>
      <c r="L292" s="39"/>
      <c r="M292" s="236" t="s">
        <v>1</v>
      </c>
      <c r="N292" s="237" t="s">
        <v>40</v>
      </c>
      <c r="O292" s="71"/>
      <c r="P292" s="188">
        <f>O292*H292</f>
        <v>0</v>
      </c>
      <c r="Q292" s="188">
        <v>0</v>
      </c>
      <c r="R292" s="188">
        <f>Q292*H292</f>
        <v>0</v>
      </c>
      <c r="S292" s="188">
        <v>0</v>
      </c>
      <c r="T292" s="189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0" t="s">
        <v>144</v>
      </c>
      <c r="AT292" s="190" t="s">
        <v>678</v>
      </c>
      <c r="AU292" s="190" t="s">
        <v>83</v>
      </c>
      <c r="AY292" s="17" t="s">
        <v>137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7" t="s">
        <v>83</v>
      </c>
      <c r="BK292" s="191">
        <f>ROUND(I292*H292,2)</f>
        <v>0</v>
      </c>
      <c r="BL292" s="17" t="s">
        <v>144</v>
      </c>
      <c r="BM292" s="190" t="s">
        <v>3197</v>
      </c>
    </row>
    <row r="293" spans="1:65" s="2" customFormat="1" ht="39">
      <c r="A293" s="34"/>
      <c r="B293" s="35"/>
      <c r="C293" s="36"/>
      <c r="D293" s="192" t="s">
        <v>146</v>
      </c>
      <c r="E293" s="36"/>
      <c r="F293" s="193" t="s">
        <v>768</v>
      </c>
      <c r="G293" s="36"/>
      <c r="H293" s="36"/>
      <c r="I293" s="194"/>
      <c r="J293" s="36"/>
      <c r="K293" s="36"/>
      <c r="L293" s="39"/>
      <c r="M293" s="195"/>
      <c r="N293" s="196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7" t="s">
        <v>146</v>
      </c>
      <c r="AU293" s="17" t="s">
        <v>83</v>
      </c>
    </row>
    <row r="294" spans="1:65" s="13" customFormat="1">
      <c r="B294" s="207"/>
      <c r="C294" s="208"/>
      <c r="D294" s="192" t="s">
        <v>147</v>
      </c>
      <c r="E294" s="209" t="s">
        <v>1</v>
      </c>
      <c r="F294" s="210" t="s">
        <v>3173</v>
      </c>
      <c r="G294" s="208"/>
      <c r="H294" s="211">
        <v>0.83099999999999996</v>
      </c>
      <c r="I294" s="212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147</v>
      </c>
      <c r="AU294" s="217" t="s">
        <v>83</v>
      </c>
      <c r="AV294" s="13" t="s">
        <v>85</v>
      </c>
      <c r="AW294" s="13" t="s">
        <v>31</v>
      </c>
      <c r="AX294" s="13" t="s">
        <v>75</v>
      </c>
      <c r="AY294" s="217" t="s">
        <v>137</v>
      </c>
    </row>
    <row r="295" spans="1:65" s="12" customFormat="1">
      <c r="B295" s="197"/>
      <c r="C295" s="198"/>
      <c r="D295" s="192" t="s">
        <v>147</v>
      </c>
      <c r="E295" s="199" t="s">
        <v>1</v>
      </c>
      <c r="F295" s="200" t="s">
        <v>3127</v>
      </c>
      <c r="G295" s="198"/>
      <c r="H295" s="199" t="s">
        <v>1</v>
      </c>
      <c r="I295" s="201"/>
      <c r="J295" s="198"/>
      <c r="K295" s="198"/>
      <c r="L295" s="202"/>
      <c r="M295" s="203"/>
      <c r="N295" s="204"/>
      <c r="O295" s="204"/>
      <c r="P295" s="204"/>
      <c r="Q295" s="204"/>
      <c r="R295" s="204"/>
      <c r="S295" s="204"/>
      <c r="T295" s="205"/>
      <c r="AT295" s="206" t="s">
        <v>147</v>
      </c>
      <c r="AU295" s="206" t="s">
        <v>83</v>
      </c>
      <c r="AV295" s="12" t="s">
        <v>83</v>
      </c>
      <c r="AW295" s="12" t="s">
        <v>31</v>
      </c>
      <c r="AX295" s="12" t="s">
        <v>75</v>
      </c>
      <c r="AY295" s="206" t="s">
        <v>137</v>
      </c>
    </row>
    <row r="296" spans="1:65" s="13" customFormat="1">
      <c r="B296" s="207"/>
      <c r="C296" s="208"/>
      <c r="D296" s="192" t="s">
        <v>147</v>
      </c>
      <c r="E296" s="209" t="s">
        <v>1</v>
      </c>
      <c r="F296" s="210" t="s">
        <v>3174</v>
      </c>
      <c r="G296" s="208"/>
      <c r="H296" s="211">
        <v>-0.01</v>
      </c>
      <c r="I296" s="212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147</v>
      </c>
      <c r="AU296" s="217" t="s">
        <v>83</v>
      </c>
      <c r="AV296" s="13" t="s">
        <v>85</v>
      </c>
      <c r="AW296" s="13" t="s">
        <v>31</v>
      </c>
      <c r="AX296" s="13" t="s">
        <v>75</v>
      </c>
      <c r="AY296" s="217" t="s">
        <v>137</v>
      </c>
    </row>
    <row r="297" spans="1:65" s="14" customFormat="1">
      <c r="B297" s="218"/>
      <c r="C297" s="219"/>
      <c r="D297" s="192" t="s">
        <v>147</v>
      </c>
      <c r="E297" s="220" t="s">
        <v>1</v>
      </c>
      <c r="F297" s="221" t="s">
        <v>152</v>
      </c>
      <c r="G297" s="219"/>
      <c r="H297" s="222">
        <v>0.82099999999999995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147</v>
      </c>
      <c r="AU297" s="228" t="s">
        <v>83</v>
      </c>
      <c r="AV297" s="14" t="s">
        <v>144</v>
      </c>
      <c r="AW297" s="14" t="s">
        <v>31</v>
      </c>
      <c r="AX297" s="14" t="s">
        <v>83</v>
      </c>
      <c r="AY297" s="228" t="s">
        <v>137</v>
      </c>
    </row>
    <row r="298" spans="1:65" s="2" customFormat="1" ht="24.2" customHeight="1">
      <c r="A298" s="34"/>
      <c r="B298" s="35"/>
      <c r="C298" s="229" t="s">
        <v>309</v>
      </c>
      <c r="D298" s="229" t="s">
        <v>678</v>
      </c>
      <c r="E298" s="230" t="s">
        <v>877</v>
      </c>
      <c r="F298" s="231" t="s">
        <v>878</v>
      </c>
      <c r="G298" s="232" t="s">
        <v>879</v>
      </c>
      <c r="H298" s="233">
        <v>14</v>
      </c>
      <c r="I298" s="234"/>
      <c r="J298" s="235">
        <f>ROUND(I298*H298,2)</f>
        <v>0</v>
      </c>
      <c r="K298" s="231" t="s">
        <v>142</v>
      </c>
      <c r="L298" s="39"/>
      <c r="M298" s="236" t="s">
        <v>1</v>
      </c>
      <c r="N298" s="237" t="s">
        <v>40</v>
      </c>
      <c r="O298" s="71"/>
      <c r="P298" s="188">
        <f>O298*H298</f>
        <v>0</v>
      </c>
      <c r="Q298" s="188">
        <v>0</v>
      </c>
      <c r="R298" s="188">
        <f>Q298*H298</f>
        <v>0</v>
      </c>
      <c r="S298" s="188">
        <v>0</v>
      </c>
      <c r="T298" s="189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0" t="s">
        <v>144</v>
      </c>
      <c r="AT298" s="190" t="s">
        <v>678</v>
      </c>
      <c r="AU298" s="190" t="s">
        <v>83</v>
      </c>
      <c r="AY298" s="17" t="s">
        <v>137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7" t="s">
        <v>83</v>
      </c>
      <c r="BK298" s="191">
        <f>ROUND(I298*H298,2)</f>
        <v>0</v>
      </c>
      <c r="BL298" s="17" t="s">
        <v>144</v>
      </c>
      <c r="BM298" s="190" t="s">
        <v>3198</v>
      </c>
    </row>
    <row r="299" spans="1:65" s="2" customFormat="1" ht="87.75">
      <c r="A299" s="34"/>
      <c r="B299" s="35"/>
      <c r="C299" s="36"/>
      <c r="D299" s="192" t="s">
        <v>146</v>
      </c>
      <c r="E299" s="36"/>
      <c r="F299" s="193" t="s">
        <v>881</v>
      </c>
      <c r="G299" s="36"/>
      <c r="H299" s="36"/>
      <c r="I299" s="194"/>
      <c r="J299" s="36"/>
      <c r="K299" s="36"/>
      <c r="L299" s="39"/>
      <c r="M299" s="195"/>
      <c r="N299" s="196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7" t="s">
        <v>146</v>
      </c>
      <c r="AU299" s="17" t="s">
        <v>83</v>
      </c>
    </row>
    <row r="300" spans="1:65" s="13" customFormat="1">
      <c r="B300" s="207"/>
      <c r="C300" s="208"/>
      <c r="D300" s="192" t="s">
        <v>147</v>
      </c>
      <c r="E300" s="209" t="s">
        <v>1</v>
      </c>
      <c r="F300" s="210" t="s">
        <v>276</v>
      </c>
      <c r="G300" s="208"/>
      <c r="H300" s="211">
        <v>24</v>
      </c>
      <c r="I300" s="212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147</v>
      </c>
      <c r="AU300" s="217" t="s">
        <v>83</v>
      </c>
      <c r="AV300" s="13" t="s">
        <v>85</v>
      </c>
      <c r="AW300" s="13" t="s">
        <v>31</v>
      </c>
      <c r="AX300" s="13" t="s">
        <v>75</v>
      </c>
      <c r="AY300" s="217" t="s">
        <v>137</v>
      </c>
    </row>
    <row r="301" spans="1:65" s="12" customFormat="1">
      <c r="B301" s="197"/>
      <c r="C301" s="198"/>
      <c r="D301" s="192" t="s">
        <v>147</v>
      </c>
      <c r="E301" s="199" t="s">
        <v>1</v>
      </c>
      <c r="F301" s="200" t="s">
        <v>882</v>
      </c>
      <c r="G301" s="198"/>
      <c r="H301" s="199" t="s">
        <v>1</v>
      </c>
      <c r="I301" s="201"/>
      <c r="J301" s="198"/>
      <c r="K301" s="198"/>
      <c r="L301" s="202"/>
      <c r="M301" s="203"/>
      <c r="N301" s="204"/>
      <c r="O301" s="204"/>
      <c r="P301" s="204"/>
      <c r="Q301" s="204"/>
      <c r="R301" s="204"/>
      <c r="S301" s="204"/>
      <c r="T301" s="205"/>
      <c r="AT301" s="206" t="s">
        <v>147</v>
      </c>
      <c r="AU301" s="206" t="s">
        <v>83</v>
      </c>
      <c r="AV301" s="12" t="s">
        <v>83</v>
      </c>
      <c r="AW301" s="12" t="s">
        <v>31</v>
      </c>
      <c r="AX301" s="12" t="s">
        <v>75</v>
      </c>
      <c r="AY301" s="206" t="s">
        <v>137</v>
      </c>
    </row>
    <row r="302" spans="1:65" s="13" customFormat="1">
      <c r="B302" s="207"/>
      <c r="C302" s="208"/>
      <c r="D302" s="192" t="s">
        <v>147</v>
      </c>
      <c r="E302" s="209" t="s">
        <v>1</v>
      </c>
      <c r="F302" s="210" t="s">
        <v>3142</v>
      </c>
      <c r="G302" s="208"/>
      <c r="H302" s="211">
        <v>-10</v>
      </c>
      <c r="I302" s="212"/>
      <c r="J302" s="208"/>
      <c r="K302" s="208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147</v>
      </c>
      <c r="AU302" s="217" t="s">
        <v>83</v>
      </c>
      <c r="AV302" s="13" t="s">
        <v>85</v>
      </c>
      <c r="AW302" s="13" t="s">
        <v>31</v>
      </c>
      <c r="AX302" s="13" t="s">
        <v>75</v>
      </c>
      <c r="AY302" s="217" t="s">
        <v>137</v>
      </c>
    </row>
    <row r="303" spans="1:65" s="14" customFormat="1">
      <c r="B303" s="218"/>
      <c r="C303" s="219"/>
      <c r="D303" s="192" t="s">
        <v>147</v>
      </c>
      <c r="E303" s="220" t="s">
        <v>1</v>
      </c>
      <c r="F303" s="221" t="s">
        <v>152</v>
      </c>
      <c r="G303" s="219"/>
      <c r="H303" s="222">
        <v>14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147</v>
      </c>
      <c r="AU303" s="228" t="s">
        <v>83</v>
      </c>
      <c r="AV303" s="14" t="s">
        <v>144</v>
      </c>
      <c r="AW303" s="14" t="s">
        <v>31</v>
      </c>
      <c r="AX303" s="14" t="s">
        <v>83</v>
      </c>
      <c r="AY303" s="228" t="s">
        <v>137</v>
      </c>
    </row>
    <row r="304" spans="1:65" s="2" customFormat="1" ht="24.2" customHeight="1">
      <c r="A304" s="34"/>
      <c r="B304" s="35"/>
      <c r="C304" s="229" t="s">
        <v>316</v>
      </c>
      <c r="D304" s="229" t="s">
        <v>678</v>
      </c>
      <c r="E304" s="230" t="s">
        <v>1698</v>
      </c>
      <c r="F304" s="231" t="s">
        <v>1699</v>
      </c>
      <c r="G304" s="232" t="s">
        <v>879</v>
      </c>
      <c r="H304" s="233">
        <v>10</v>
      </c>
      <c r="I304" s="234"/>
      <c r="J304" s="235">
        <f>ROUND(I304*H304,2)</f>
        <v>0</v>
      </c>
      <c r="K304" s="231" t="s">
        <v>142</v>
      </c>
      <c r="L304" s="39"/>
      <c r="M304" s="236" t="s">
        <v>1</v>
      </c>
      <c r="N304" s="237" t="s">
        <v>40</v>
      </c>
      <c r="O304" s="71"/>
      <c r="P304" s="188">
        <f>O304*H304</f>
        <v>0</v>
      </c>
      <c r="Q304" s="188">
        <v>0</v>
      </c>
      <c r="R304" s="188">
        <f>Q304*H304</f>
        <v>0</v>
      </c>
      <c r="S304" s="188">
        <v>0</v>
      </c>
      <c r="T304" s="189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0" t="s">
        <v>144</v>
      </c>
      <c r="AT304" s="190" t="s">
        <v>678</v>
      </c>
      <c r="AU304" s="190" t="s">
        <v>83</v>
      </c>
      <c r="AY304" s="17" t="s">
        <v>137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7" t="s">
        <v>83</v>
      </c>
      <c r="BK304" s="191">
        <f>ROUND(I304*H304,2)</f>
        <v>0</v>
      </c>
      <c r="BL304" s="17" t="s">
        <v>144</v>
      </c>
      <c r="BM304" s="190" t="s">
        <v>3199</v>
      </c>
    </row>
    <row r="305" spans="1:65" s="2" customFormat="1" ht="68.25">
      <c r="A305" s="34"/>
      <c r="B305" s="35"/>
      <c r="C305" s="36"/>
      <c r="D305" s="192" t="s">
        <v>146</v>
      </c>
      <c r="E305" s="36"/>
      <c r="F305" s="193" t="s">
        <v>1701</v>
      </c>
      <c r="G305" s="36"/>
      <c r="H305" s="36"/>
      <c r="I305" s="194"/>
      <c r="J305" s="36"/>
      <c r="K305" s="36"/>
      <c r="L305" s="39"/>
      <c r="M305" s="195"/>
      <c r="N305" s="196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7" t="s">
        <v>146</v>
      </c>
      <c r="AU305" s="17" t="s">
        <v>83</v>
      </c>
    </row>
    <row r="306" spans="1:65" s="13" customFormat="1">
      <c r="B306" s="207"/>
      <c r="C306" s="208"/>
      <c r="D306" s="192" t="s">
        <v>147</v>
      </c>
      <c r="E306" s="209" t="s">
        <v>1</v>
      </c>
      <c r="F306" s="210" t="s">
        <v>205</v>
      </c>
      <c r="G306" s="208"/>
      <c r="H306" s="211">
        <v>10</v>
      </c>
      <c r="I306" s="212"/>
      <c r="J306" s="208"/>
      <c r="K306" s="208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147</v>
      </c>
      <c r="AU306" s="217" t="s">
        <v>83</v>
      </c>
      <c r="AV306" s="13" t="s">
        <v>85</v>
      </c>
      <c r="AW306" s="13" t="s">
        <v>31</v>
      </c>
      <c r="AX306" s="13" t="s">
        <v>75</v>
      </c>
      <c r="AY306" s="217" t="s">
        <v>137</v>
      </c>
    </row>
    <row r="307" spans="1:65" s="14" customFormat="1">
      <c r="B307" s="218"/>
      <c r="C307" s="219"/>
      <c r="D307" s="192" t="s">
        <v>147</v>
      </c>
      <c r="E307" s="220" t="s">
        <v>1</v>
      </c>
      <c r="F307" s="221" t="s">
        <v>152</v>
      </c>
      <c r="G307" s="219"/>
      <c r="H307" s="222">
        <v>10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147</v>
      </c>
      <c r="AU307" s="228" t="s">
        <v>83</v>
      </c>
      <c r="AV307" s="14" t="s">
        <v>144</v>
      </c>
      <c r="AW307" s="14" t="s">
        <v>31</v>
      </c>
      <c r="AX307" s="14" t="s">
        <v>83</v>
      </c>
      <c r="AY307" s="228" t="s">
        <v>137</v>
      </c>
    </row>
    <row r="308" spans="1:65" s="2" customFormat="1" ht="24.2" customHeight="1">
      <c r="A308" s="34"/>
      <c r="B308" s="35"/>
      <c r="C308" s="229" t="s">
        <v>321</v>
      </c>
      <c r="D308" s="229" t="s">
        <v>678</v>
      </c>
      <c r="E308" s="230" t="s">
        <v>908</v>
      </c>
      <c r="F308" s="231" t="s">
        <v>909</v>
      </c>
      <c r="G308" s="232" t="s">
        <v>141</v>
      </c>
      <c r="H308" s="233">
        <v>1642</v>
      </c>
      <c r="I308" s="234"/>
      <c r="J308" s="235">
        <f>ROUND(I308*H308,2)</f>
        <v>0</v>
      </c>
      <c r="K308" s="231" t="s">
        <v>142</v>
      </c>
      <c r="L308" s="39"/>
      <c r="M308" s="236" t="s">
        <v>1</v>
      </c>
      <c r="N308" s="237" t="s">
        <v>40</v>
      </c>
      <c r="O308" s="71"/>
      <c r="P308" s="188">
        <f>O308*H308</f>
        <v>0</v>
      </c>
      <c r="Q308" s="188">
        <v>0</v>
      </c>
      <c r="R308" s="188">
        <f>Q308*H308</f>
        <v>0</v>
      </c>
      <c r="S308" s="188">
        <v>0</v>
      </c>
      <c r="T308" s="189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0" t="s">
        <v>144</v>
      </c>
      <c r="AT308" s="190" t="s">
        <v>678</v>
      </c>
      <c r="AU308" s="190" t="s">
        <v>83</v>
      </c>
      <c r="AY308" s="17" t="s">
        <v>137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83</v>
      </c>
      <c r="BK308" s="191">
        <f>ROUND(I308*H308,2)</f>
        <v>0</v>
      </c>
      <c r="BL308" s="17" t="s">
        <v>144</v>
      </c>
      <c r="BM308" s="190" t="s">
        <v>3200</v>
      </c>
    </row>
    <row r="309" spans="1:65" s="2" customFormat="1" ht="48.75">
      <c r="A309" s="34"/>
      <c r="B309" s="35"/>
      <c r="C309" s="36"/>
      <c r="D309" s="192" t="s">
        <v>146</v>
      </c>
      <c r="E309" s="36"/>
      <c r="F309" s="193" t="s">
        <v>911</v>
      </c>
      <c r="G309" s="36"/>
      <c r="H309" s="36"/>
      <c r="I309" s="194"/>
      <c r="J309" s="36"/>
      <c r="K309" s="36"/>
      <c r="L309" s="39"/>
      <c r="M309" s="195"/>
      <c r="N309" s="196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7" t="s">
        <v>146</v>
      </c>
      <c r="AU309" s="17" t="s">
        <v>83</v>
      </c>
    </row>
    <row r="310" spans="1:65" s="13" customFormat="1">
      <c r="B310" s="207"/>
      <c r="C310" s="208"/>
      <c r="D310" s="192" t="s">
        <v>147</v>
      </c>
      <c r="E310" s="209" t="s">
        <v>1</v>
      </c>
      <c r="F310" s="210" t="s">
        <v>3201</v>
      </c>
      <c r="G310" s="208"/>
      <c r="H310" s="211">
        <v>1662</v>
      </c>
      <c r="I310" s="212"/>
      <c r="J310" s="208"/>
      <c r="K310" s="208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147</v>
      </c>
      <c r="AU310" s="217" t="s">
        <v>83</v>
      </c>
      <c r="AV310" s="13" t="s">
        <v>85</v>
      </c>
      <c r="AW310" s="13" t="s">
        <v>31</v>
      </c>
      <c r="AX310" s="13" t="s">
        <v>75</v>
      </c>
      <c r="AY310" s="217" t="s">
        <v>137</v>
      </c>
    </row>
    <row r="311" spans="1:65" s="12" customFormat="1">
      <c r="B311" s="197"/>
      <c r="C311" s="198"/>
      <c r="D311" s="192" t="s">
        <v>147</v>
      </c>
      <c r="E311" s="199" t="s">
        <v>1</v>
      </c>
      <c r="F311" s="200" t="s">
        <v>3127</v>
      </c>
      <c r="G311" s="198"/>
      <c r="H311" s="199" t="s">
        <v>1</v>
      </c>
      <c r="I311" s="201"/>
      <c r="J311" s="198"/>
      <c r="K311" s="198"/>
      <c r="L311" s="202"/>
      <c r="M311" s="203"/>
      <c r="N311" s="204"/>
      <c r="O311" s="204"/>
      <c r="P311" s="204"/>
      <c r="Q311" s="204"/>
      <c r="R311" s="204"/>
      <c r="S311" s="204"/>
      <c r="T311" s="205"/>
      <c r="AT311" s="206" t="s">
        <v>147</v>
      </c>
      <c r="AU311" s="206" t="s">
        <v>83</v>
      </c>
      <c r="AV311" s="12" t="s">
        <v>83</v>
      </c>
      <c r="AW311" s="12" t="s">
        <v>31</v>
      </c>
      <c r="AX311" s="12" t="s">
        <v>75</v>
      </c>
      <c r="AY311" s="206" t="s">
        <v>137</v>
      </c>
    </row>
    <row r="312" spans="1:65" s="13" customFormat="1">
      <c r="B312" s="207"/>
      <c r="C312" s="208"/>
      <c r="D312" s="192" t="s">
        <v>147</v>
      </c>
      <c r="E312" s="209" t="s">
        <v>1</v>
      </c>
      <c r="F312" s="210" t="s">
        <v>3202</v>
      </c>
      <c r="G312" s="208"/>
      <c r="H312" s="211">
        <v>-20</v>
      </c>
      <c r="I312" s="212"/>
      <c r="J312" s="208"/>
      <c r="K312" s="208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147</v>
      </c>
      <c r="AU312" s="217" t="s">
        <v>83</v>
      </c>
      <c r="AV312" s="13" t="s">
        <v>85</v>
      </c>
      <c r="AW312" s="13" t="s">
        <v>31</v>
      </c>
      <c r="AX312" s="13" t="s">
        <v>75</v>
      </c>
      <c r="AY312" s="217" t="s">
        <v>137</v>
      </c>
    </row>
    <row r="313" spans="1:65" s="14" customFormat="1">
      <c r="B313" s="218"/>
      <c r="C313" s="219"/>
      <c r="D313" s="192" t="s">
        <v>147</v>
      </c>
      <c r="E313" s="220" t="s">
        <v>1</v>
      </c>
      <c r="F313" s="221" t="s">
        <v>152</v>
      </c>
      <c r="G313" s="219"/>
      <c r="H313" s="222">
        <v>1642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147</v>
      </c>
      <c r="AU313" s="228" t="s">
        <v>83</v>
      </c>
      <c r="AV313" s="14" t="s">
        <v>144</v>
      </c>
      <c r="AW313" s="14" t="s">
        <v>31</v>
      </c>
      <c r="AX313" s="14" t="s">
        <v>83</v>
      </c>
      <c r="AY313" s="228" t="s">
        <v>137</v>
      </c>
    </row>
    <row r="314" spans="1:65" s="2" customFormat="1" ht="24.2" customHeight="1">
      <c r="A314" s="34"/>
      <c r="B314" s="35"/>
      <c r="C314" s="229" t="s">
        <v>342</v>
      </c>
      <c r="D314" s="229" t="s">
        <v>678</v>
      </c>
      <c r="E314" s="230" t="s">
        <v>914</v>
      </c>
      <c r="F314" s="231" t="s">
        <v>915</v>
      </c>
      <c r="G314" s="232" t="s">
        <v>141</v>
      </c>
      <c r="H314" s="233">
        <v>1642</v>
      </c>
      <c r="I314" s="234"/>
      <c r="J314" s="235">
        <f>ROUND(I314*H314,2)</f>
        <v>0</v>
      </c>
      <c r="K314" s="231" t="s">
        <v>142</v>
      </c>
      <c r="L314" s="39"/>
      <c r="M314" s="236" t="s">
        <v>1</v>
      </c>
      <c r="N314" s="237" t="s">
        <v>40</v>
      </c>
      <c r="O314" s="71"/>
      <c r="P314" s="188">
        <f>O314*H314</f>
        <v>0</v>
      </c>
      <c r="Q314" s="188">
        <v>0</v>
      </c>
      <c r="R314" s="188">
        <f>Q314*H314</f>
        <v>0</v>
      </c>
      <c r="S314" s="188">
        <v>0</v>
      </c>
      <c r="T314" s="189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0" t="s">
        <v>144</v>
      </c>
      <c r="AT314" s="190" t="s">
        <v>678</v>
      </c>
      <c r="AU314" s="190" t="s">
        <v>83</v>
      </c>
      <c r="AY314" s="17" t="s">
        <v>137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7" t="s">
        <v>83</v>
      </c>
      <c r="BK314" s="191">
        <f>ROUND(I314*H314,2)</f>
        <v>0</v>
      </c>
      <c r="BL314" s="17" t="s">
        <v>144</v>
      </c>
      <c r="BM314" s="190" t="s">
        <v>3203</v>
      </c>
    </row>
    <row r="315" spans="1:65" s="2" customFormat="1" ht="58.5">
      <c r="A315" s="34"/>
      <c r="B315" s="35"/>
      <c r="C315" s="36"/>
      <c r="D315" s="192" t="s">
        <v>146</v>
      </c>
      <c r="E315" s="36"/>
      <c r="F315" s="193" t="s">
        <v>917</v>
      </c>
      <c r="G315" s="36"/>
      <c r="H315" s="36"/>
      <c r="I315" s="194"/>
      <c r="J315" s="36"/>
      <c r="K315" s="36"/>
      <c r="L315" s="39"/>
      <c r="M315" s="195"/>
      <c r="N315" s="196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7" t="s">
        <v>146</v>
      </c>
      <c r="AU315" s="17" t="s">
        <v>83</v>
      </c>
    </row>
    <row r="316" spans="1:65" s="13" customFormat="1">
      <c r="B316" s="207"/>
      <c r="C316" s="208"/>
      <c r="D316" s="192" t="s">
        <v>147</v>
      </c>
      <c r="E316" s="209" t="s">
        <v>1</v>
      </c>
      <c r="F316" s="210" t="s">
        <v>3201</v>
      </c>
      <c r="G316" s="208"/>
      <c r="H316" s="211">
        <v>1662</v>
      </c>
      <c r="I316" s="212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147</v>
      </c>
      <c r="AU316" s="217" t="s">
        <v>83</v>
      </c>
      <c r="AV316" s="13" t="s">
        <v>85</v>
      </c>
      <c r="AW316" s="13" t="s">
        <v>31</v>
      </c>
      <c r="AX316" s="13" t="s">
        <v>75</v>
      </c>
      <c r="AY316" s="217" t="s">
        <v>137</v>
      </c>
    </row>
    <row r="317" spans="1:65" s="12" customFormat="1">
      <c r="B317" s="197"/>
      <c r="C317" s="198"/>
      <c r="D317" s="192" t="s">
        <v>147</v>
      </c>
      <c r="E317" s="199" t="s">
        <v>1</v>
      </c>
      <c r="F317" s="200" t="s">
        <v>3127</v>
      </c>
      <c r="G317" s="198"/>
      <c r="H317" s="199" t="s">
        <v>1</v>
      </c>
      <c r="I317" s="201"/>
      <c r="J317" s="198"/>
      <c r="K317" s="198"/>
      <c r="L317" s="202"/>
      <c r="M317" s="203"/>
      <c r="N317" s="204"/>
      <c r="O317" s="204"/>
      <c r="P317" s="204"/>
      <c r="Q317" s="204"/>
      <c r="R317" s="204"/>
      <c r="S317" s="204"/>
      <c r="T317" s="205"/>
      <c r="AT317" s="206" t="s">
        <v>147</v>
      </c>
      <c r="AU317" s="206" t="s">
        <v>83</v>
      </c>
      <c r="AV317" s="12" t="s">
        <v>83</v>
      </c>
      <c r="AW317" s="12" t="s">
        <v>31</v>
      </c>
      <c r="AX317" s="12" t="s">
        <v>75</v>
      </c>
      <c r="AY317" s="206" t="s">
        <v>137</v>
      </c>
    </row>
    <row r="318" spans="1:65" s="13" customFormat="1">
      <c r="B318" s="207"/>
      <c r="C318" s="208"/>
      <c r="D318" s="192" t="s">
        <v>147</v>
      </c>
      <c r="E318" s="209" t="s">
        <v>1</v>
      </c>
      <c r="F318" s="210" t="s">
        <v>3202</v>
      </c>
      <c r="G318" s="208"/>
      <c r="H318" s="211">
        <v>-20</v>
      </c>
      <c r="I318" s="212"/>
      <c r="J318" s="208"/>
      <c r="K318" s="208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147</v>
      </c>
      <c r="AU318" s="217" t="s">
        <v>83</v>
      </c>
      <c r="AV318" s="13" t="s">
        <v>85</v>
      </c>
      <c r="AW318" s="13" t="s">
        <v>31</v>
      </c>
      <c r="AX318" s="13" t="s">
        <v>75</v>
      </c>
      <c r="AY318" s="217" t="s">
        <v>137</v>
      </c>
    </row>
    <row r="319" spans="1:65" s="14" customFormat="1">
      <c r="B319" s="218"/>
      <c r="C319" s="219"/>
      <c r="D319" s="192" t="s">
        <v>147</v>
      </c>
      <c r="E319" s="220" t="s">
        <v>1</v>
      </c>
      <c r="F319" s="221" t="s">
        <v>152</v>
      </c>
      <c r="G319" s="219"/>
      <c r="H319" s="222">
        <v>1642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147</v>
      </c>
      <c r="AU319" s="228" t="s">
        <v>83</v>
      </c>
      <c r="AV319" s="14" t="s">
        <v>144</v>
      </c>
      <c r="AW319" s="14" t="s">
        <v>31</v>
      </c>
      <c r="AX319" s="14" t="s">
        <v>83</v>
      </c>
      <c r="AY319" s="228" t="s">
        <v>137</v>
      </c>
    </row>
    <row r="320" spans="1:65" s="2" customFormat="1" ht="21.75" customHeight="1">
      <c r="A320" s="34"/>
      <c r="B320" s="35"/>
      <c r="C320" s="229" t="s">
        <v>346</v>
      </c>
      <c r="D320" s="229" t="s">
        <v>678</v>
      </c>
      <c r="E320" s="230" t="s">
        <v>924</v>
      </c>
      <c r="F320" s="231" t="s">
        <v>925</v>
      </c>
      <c r="G320" s="232" t="s">
        <v>156</v>
      </c>
      <c r="H320" s="233">
        <v>1</v>
      </c>
      <c r="I320" s="234"/>
      <c r="J320" s="235">
        <f>ROUND(I320*H320,2)</f>
        <v>0</v>
      </c>
      <c r="K320" s="231" t="s">
        <v>142</v>
      </c>
      <c r="L320" s="39"/>
      <c r="M320" s="236" t="s">
        <v>1</v>
      </c>
      <c r="N320" s="237" t="s">
        <v>40</v>
      </c>
      <c r="O320" s="71"/>
      <c r="P320" s="188">
        <f>O320*H320</f>
        <v>0</v>
      </c>
      <c r="Q320" s="188">
        <v>0</v>
      </c>
      <c r="R320" s="188">
        <f>Q320*H320</f>
        <v>0</v>
      </c>
      <c r="S320" s="188">
        <v>0</v>
      </c>
      <c r="T320" s="189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0" t="s">
        <v>144</v>
      </c>
      <c r="AT320" s="190" t="s">
        <v>678</v>
      </c>
      <c r="AU320" s="190" t="s">
        <v>83</v>
      </c>
      <c r="AY320" s="17" t="s">
        <v>137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7" t="s">
        <v>83</v>
      </c>
      <c r="BK320" s="191">
        <f>ROUND(I320*H320,2)</f>
        <v>0</v>
      </c>
      <c r="BL320" s="17" t="s">
        <v>144</v>
      </c>
      <c r="BM320" s="190" t="s">
        <v>3204</v>
      </c>
    </row>
    <row r="321" spans="1:65" s="2" customFormat="1" ht="39">
      <c r="A321" s="34"/>
      <c r="B321" s="35"/>
      <c r="C321" s="36"/>
      <c r="D321" s="192" t="s">
        <v>146</v>
      </c>
      <c r="E321" s="36"/>
      <c r="F321" s="193" t="s">
        <v>927</v>
      </c>
      <c r="G321" s="36"/>
      <c r="H321" s="36"/>
      <c r="I321" s="194"/>
      <c r="J321" s="36"/>
      <c r="K321" s="36"/>
      <c r="L321" s="39"/>
      <c r="M321" s="195"/>
      <c r="N321" s="196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7" t="s">
        <v>146</v>
      </c>
      <c r="AU321" s="17" t="s">
        <v>83</v>
      </c>
    </row>
    <row r="322" spans="1:65" s="13" customFormat="1">
      <c r="B322" s="207"/>
      <c r="C322" s="208"/>
      <c r="D322" s="192" t="s">
        <v>147</v>
      </c>
      <c r="E322" s="209" t="s">
        <v>1</v>
      </c>
      <c r="F322" s="210" t="s">
        <v>83</v>
      </c>
      <c r="G322" s="208"/>
      <c r="H322" s="211">
        <v>1</v>
      </c>
      <c r="I322" s="212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147</v>
      </c>
      <c r="AU322" s="217" t="s">
        <v>83</v>
      </c>
      <c r="AV322" s="13" t="s">
        <v>85</v>
      </c>
      <c r="AW322" s="13" t="s">
        <v>31</v>
      </c>
      <c r="AX322" s="13" t="s">
        <v>75</v>
      </c>
      <c r="AY322" s="217" t="s">
        <v>137</v>
      </c>
    </row>
    <row r="323" spans="1:65" s="14" customFormat="1">
      <c r="B323" s="218"/>
      <c r="C323" s="219"/>
      <c r="D323" s="192" t="s">
        <v>147</v>
      </c>
      <c r="E323" s="220" t="s">
        <v>1</v>
      </c>
      <c r="F323" s="221" t="s">
        <v>152</v>
      </c>
      <c r="G323" s="219"/>
      <c r="H323" s="222">
        <v>1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147</v>
      </c>
      <c r="AU323" s="228" t="s">
        <v>83</v>
      </c>
      <c r="AV323" s="14" t="s">
        <v>144</v>
      </c>
      <c r="AW323" s="14" t="s">
        <v>31</v>
      </c>
      <c r="AX323" s="14" t="s">
        <v>83</v>
      </c>
      <c r="AY323" s="228" t="s">
        <v>137</v>
      </c>
    </row>
    <row r="324" spans="1:65" s="2" customFormat="1" ht="21.75" customHeight="1">
      <c r="A324" s="34"/>
      <c r="B324" s="35"/>
      <c r="C324" s="229" t="s">
        <v>350</v>
      </c>
      <c r="D324" s="229" t="s">
        <v>678</v>
      </c>
      <c r="E324" s="230" t="s">
        <v>936</v>
      </c>
      <c r="F324" s="231" t="s">
        <v>937</v>
      </c>
      <c r="G324" s="232" t="s">
        <v>156</v>
      </c>
      <c r="H324" s="233">
        <v>4</v>
      </c>
      <c r="I324" s="234"/>
      <c r="J324" s="235">
        <f>ROUND(I324*H324,2)</f>
        <v>0</v>
      </c>
      <c r="K324" s="231" t="s">
        <v>142</v>
      </c>
      <c r="L324" s="39"/>
      <c r="M324" s="236" t="s">
        <v>1</v>
      </c>
      <c r="N324" s="237" t="s">
        <v>40</v>
      </c>
      <c r="O324" s="71"/>
      <c r="P324" s="188">
        <f>O324*H324</f>
        <v>0</v>
      </c>
      <c r="Q324" s="188">
        <v>0</v>
      </c>
      <c r="R324" s="188">
        <f>Q324*H324</f>
        <v>0</v>
      </c>
      <c r="S324" s="188">
        <v>0</v>
      </c>
      <c r="T324" s="189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0" t="s">
        <v>144</v>
      </c>
      <c r="AT324" s="190" t="s">
        <v>678</v>
      </c>
      <c r="AU324" s="190" t="s">
        <v>83</v>
      </c>
      <c r="AY324" s="17" t="s">
        <v>137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7" t="s">
        <v>83</v>
      </c>
      <c r="BK324" s="191">
        <f>ROUND(I324*H324,2)</f>
        <v>0</v>
      </c>
      <c r="BL324" s="17" t="s">
        <v>144</v>
      </c>
      <c r="BM324" s="190" t="s">
        <v>3205</v>
      </c>
    </row>
    <row r="325" spans="1:65" s="2" customFormat="1" ht="39">
      <c r="A325" s="34"/>
      <c r="B325" s="35"/>
      <c r="C325" s="36"/>
      <c r="D325" s="192" t="s">
        <v>146</v>
      </c>
      <c r="E325" s="36"/>
      <c r="F325" s="193" t="s">
        <v>939</v>
      </c>
      <c r="G325" s="36"/>
      <c r="H325" s="36"/>
      <c r="I325" s="194"/>
      <c r="J325" s="36"/>
      <c r="K325" s="36"/>
      <c r="L325" s="39"/>
      <c r="M325" s="195"/>
      <c r="N325" s="196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7" t="s">
        <v>146</v>
      </c>
      <c r="AU325" s="17" t="s">
        <v>83</v>
      </c>
    </row>
    <row r="326" spans="1:65" s="13" customFormat="1">
      <c r="B326" s="207"/>
      <c r="C326" s="208"/>
      <c r="D326" s="192" t="s">
        <v>147</v>
      </c>
      <c r="E326" s="209" t="s">
        <v>1</v>
      </c>
      <c r="F326" s="210" t="s">
        <v>144</v>
      </c>
      <c r="G326" s="208"/>
      <c r="H326" s="211">
        <v>4</v>
      </c>
      <c r="I326" s="212"/>
      <c r="J326" s="208"/>
      <c r="K326" s="208"/>
      <c r="L326" s="213"/>
      <c r="M326" s="214"/>
      <c r="N326" s="215"/>
      <c r="O326" s="215"/>
      <c r="P326" s="215"/>
      <c r="Q326" s="215"/>
      <c r="R326" s="215"/>
      <c r="S326" s="215"/>
      <c r="T326" s="216"/>
      <c r="AT326" s="217" t="s">
        <v>147</v>
      </c>
      <c r="AU326" s="217" t="s">
        <v>83</v>
      </c>
      <c r="AV326" s="13" t="s">
        <v>85</v>
      </c>
      <c r="AW326" s="13" t="s">
        <v>31</v>
      </c>
      <c r="AX326" s="13" t="s">
        <v>75</v>
      </c>
      <c r="AY326" s="217" t="s">
        <v>137</v>
      </c>
    </row>
    <row r="327" spans="1:65" s="14" customFormat="1">
      <c r="B327" s="218"/>
      <c r="C327" s="219"/>
      <c r="D327" s="192" t="s">
        <v>147</v>
      </c>
      <c r="E327" s="220" t="s">
        <v>1</v>
      </c>
      <c r="F327" s="221" t="s">
        <v>152</v>
      </c>
      <c r="G327" s="219"/>
      <c r="H327" s="222">
        <v>4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147</v>
      </c>
      <c r="AU327" s="228" t="s">
        <v>83</v>
      </c>
      <c r="AV327" s="14" t="s">
        <v>144</v>
      </c>
      <c r="AW327" s="14" t="s">
        <v>31</v>
      </c>
      <c r="AX327" s="14" t="s">
        <v>83</v>
      </c>
      <c r="AY327" s="228" t="s">
        <v>137</v>
      </c>
    </row>
    <row r="328" spans="1:65" s="2" customFormat="1" ht="16.5" customHeight="1">
      <c r="A328" s="34"/>
      <c r="B328" s="35"/>
      <c r="C328" s="229" t="s">
        <v>355</v>
      </c>
      <c r="D328" s="229" t="s">
        <v>678</v>
      </c>
      <c r="E328" s="230" t="s">
        <v>953</v>
      </c>
      <c r="F328" s="231" t="s">
        <v>954</v>
      </c>
      <c r="G328" s="232" t="s">
        <v>156</v>
      </c>
      <c r="H328" s="233">
        <v>18</v>
      </c>
      <c r="I328" s="234"/>
      <c r="J328" s="235">
        <f>ROUND(I328*H328,2)</f>
        <v>0</v>
      </c>
      <c r="K328" s="231" t="s">
        <v>142</v>
      </c>
      <c r="L328" s="39"/>
      <c r="M328" s="236" t="s">
        <v>1</v>
      </c>
      <c r="N328" s="237" t="s">
        <v>40</v>
      </c>
      <c r="O328" s="71"/>
      <c r="P328" s="188">
        <f>O328*H328</f>
        <v>0</v>
      </c>
      <c r="Q328" s="188">
        <v>0</v>
      </c>
      <c r="R328" s="188">
        <f>Q328*H328</f>
        <v>0</v>
      </c>
      <c r="S328" s="188">
        <v>0</v>
      </c>
      <c r="T328" s="189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0" t="s">
        <v>144</v>
      </c>
      <c r="AT328" s="190" t="s">
        <v>678</v>
      </c>
      <c r="AU328" s="190" t="s">
        <v>83</v>
      </c>
      <c r="AY328" s="17" t="s">
        <v>137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7" t="s">
        <v>83</v>
      </c>
      <c r="BK328" s="191">
        <f>ROUND(I328*H328,2)</f>
        <v>0</v>
      </c>
      <c r="BL328" s="17" t="s">
        <v>144</v>
      </c>
      <c r="BM328" s="190" t="s">
        <v>3206</v>
      </c>
    </row>
    <row r="329" spans="1:65" s="2" customFormat="1" ht="29.25">
      <c r="A329" s="34"/>
      <c r="B329" s="35"/>
      <c r="C329" s="36"/>
      <c r="D329" s="192" t="s">
        <v>146</v>
      </c>
      <c r="E329" s="36"/>
      <c r="F329" s="193" t="s">
        <v>956</v>
      </c>
      <c r="G329" s="36"/>
      <c r="H329" s="36"/>
      <c r="I329" s="194"/>
      <c r="J329" s="36"/>
      <c r="K329" s="36"/>
      <c r="L329" s="39"/>
      <c r="M329" s="195"/>
      <c r="N329" s="196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7" t="s">
        <v>146</v>
      </c>
      <c r="AU329" s="17" t="s">
        <v>83</v>
      </c>
    </row>
    <row r="330" spans="1:65" s="13" customFormat="1">
      <c r="B330" s="207"/>
      <c r="C330" s="208"/>
      <c r="D330" s="192" t="s">
        <v>147</v>
      </c>
      <c r="E330" s="209" t="s">
        <v>1</v>
      </c>
      <c r="F330" s="210" t="s">
        <v>253</v>
      </c>
      <c r="G330" s="208"/>
      <c r="H330" s="211">
        <v>18</v>
      </c>
      <c r="I330" s="212"/>
      <c r="J330" s="208"/>
      <c r="K330" s="208"/>
      <c r="L330" s="213"/>
      <c r="M330" s="214"/>
      <c r="N330" s="215"/>
      <c r="O330" s="215"/>
      <c r="P330" s="215"/>
      <c r="Q330" s="215"/>
      <c r="R330" s="215"/>
      <c r="S330" s="215"/>
      <c r="T330" s="216"/>
      <c r="AT330" s="217" t="s">
        <v>147</v>
      </c>
      <c r="AU330" s="217" t="s">
        <v>83</v>
      </c>
      <c r="AV330" s="13" t="s">
        <v>85</v>
      </c>
      <c r="AW330" s="13" t="s">
        <v>31</v>
      </c>
      <c r="AX330" s="13" t="s">
        <v>75</v>
      </c>
      <c r="AY330" s="217" t="s">
        <v>137</v>
      </c>
    </row>
    <row r="331" spans="1:65" s="14" customFormat="1">
      <c r="B331" s="218"/>
      <c r="C331" s="219"/>
      <c r="D331" s="192" t="s">
        <v>147</v>
      </c>
      <c r="E331" s="220" t="s">
        <v>1</v>
      </c>
      <c r="F331" s="221" t="s">
        <v>152</v>
      </c>
      <c r="G331" s="219"/>
      <c r="H331" s="222">
        <v>18</v>
      </c>
      <c r="I331" s="223"/>
      <c r="J331" s="219"/>
      <c r="K331" s="219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147</v>
      </c>
      <c r="AU331" s="228" t="s">
        <v>83</v>
      </c>
      <c r="AV331" s="14" t="s">
        <v>144</v>
      </c>
      <c r="AW331" s="14" t="s">
        <v>31</v>
      </c>
      <c r="AX331" s="14" t="s">
        <v>83</v>
      </c>
      <c r="AY331" s="228" t="s">
        <v>137</v>
      </c>
    </row>
    <row r="332" spans="1:65" s="2" customFormat="1" ht="16.5" customHeight="1">
      <c r="A332" s="34"/>
      <c r="B332" s="35"/>
      <c r="C332" s="229" t="s">
        <v>361</v>
      </c>
      <c r="D332" s="229" t="s">
        <v>678</v>
      </c>
      <c r="E332" s="230" t="s">
        <v>965</v>
      </c>
      <c r="F332" s="231" t="s">
        <v>966</v>
      </c>
      <c r="G332" s="232" t="s">
        <v>156</v>
      </c>
      <c r="H332" s="233">
        <v>1</v>
      </c>
      <c r="I332" s="234"/>
      <c r="J332" s="235">
        <f>ROUND(I332*H332,2)</f>
        <v>0</v>
      </c>
      <c r="K332" s="231" t="s">
        <v>142</v>
      </c>
      <c r="L332" s="39"/>
      <c r="M332" s="236" t="s">
        <v>1</v>
      </c>
      <c r="N332" s="237" t="s">
        <v>40</v>
      </c>
      <c r="O332" s="71"/>
      <c r="P332" s="188">
        <f>O332*H332</f>
        <v>0</v>
      </c>
      <c r="Q332" s="188">
        <v>0</v>
      </c>
      <c r="R332" s="188">
        <f>Q332*H332</f>
        <v>0</v>
      </c>
      <c r="S332" s="188">
        <v>0</v>
      </c>
      <c r="T332" s="189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0" t="s">
        <v>144</v>
      </c>
      <c r="AT332" s="190" t="s">
        <v>678</v>
      </c>
      <c r="AU332" s="190" t="s">
        <v>83</v>
      </c>
      <c r="AY332" s="17" t="s">
        <v>137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7" t="s">
        <v>83</v>
      </c>
      <c r="BK332" s="191">
        <f>ROUND(I332*H332,2)</f>
        <v>0</v>
      </c>
      <c r="BL332" s="17" t="s">
        <v>144</v>
      </c>
      <c r="BM332" s="190" t="s">
        <v>3207</v>
      </c>
    </row>
    <row r="333" spans="1:65" s="2" customFormat="1" ht="39">
      <c r="A333" s="34"/>
      <c r="B333" s="35"/>
      <c r="C333" s="36"/>
      <c r="D333" s="192" t="s">
        <v>146</v>
      </c>
      <c r="E333" s="36"/>
      <c r="F333" s="193" t="s">
        <v>968</v>
      </c>
      <c r="G333" s="36"/>
      <c r="H333" s="36"/>
      <c r="I333" s="194"/>
      <c r="J333" s="36"/>
      <c r="K333" s="36"/>
      <c r="L333" s="39"/>
      <c r="M333" s="195"/>
      <c r="N333" s="196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7" t="s">
        <v>146</v>
      </c>
      <c r="AU333" s="17" t="s">
        <v>83</v>
      </c>
    </row>
    <row r="334" spans="1:65" s="13" customFormat="1">
      <c r="B334" s="207"/>
      <c r="C334" s="208"/>
      <c r="D334" s="192" t="s">
        <v>147</v>
      </c>
      <c r="E334" s="209" t="s">
        <v>1</v>
      </c>
      <c r="F334" s="210" t="s">
        <v>83</v>
      </c>
      <c r="G334" s="208"/>
      <c r="H334" s="211">
        <v>1</v>
      </c>
      <c r="I334" s="212"/>
      <c r="J334" s="208"/>
      <c r="K334" s="208"/>
      <c r="L334" s="213"/>
      <c r="M334" s="214"/>
      <c r="N334" s="215"/>
      <c r="O334" s="215"/>
      <c r="P334" s="215"/>
      <c r="Q334" s="215"/>
      <c r="R334" s="215"/>
      <c r="S334" s="215"/>
      <c r="T334" s="216"/>
      <c r="AT334" s="217" t="s">
        <v>147</v>
      </c>
      <c r="AU334" s="217" t="s">
        <v>83</v>
      </c>
      <c r="AV334" s="13" t="s">
        <v>85</v>
      </c>
      <c r="AW334" s="13" t="s">
        <v>31</v>
      </c>
      <c r="AX334" s="13" t="s">
        <v>75</v>
      </c>
      <c r="AY334" s="217" t="s">
        <v>137</v>
      </c>
    </row>
    <row r="335" spans="1:65" s="14" customFormat="1">
      <c r="B335" s="218"/>
      <c r="C335" s="219"/>
      <c r="D335" s="192" t="s">
        <v>147</v>
      </c>
      <c r="E335" s="220" t="s">
        <v>1</v>
      </c>
      <c r="F335" s="221" t="s">
        <v>152</v>
      </c>
      <c r="G335" s="219"/>
      <c r="H335" s="222">
        <v>1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147</v>
      </c>
      <c r="AU335" s="228" t="s">
        <v>83</v>
      </c>
      <c r="AV335" s="14" t="s">
        <v>144</v>
      </c>
      <c r="AW335" s="14" t="s">
        <v>31</v>
      </c>
      <c r="AX335" s="14" t="s">
        <v>83</v>
      </c>
      <c r="AY335" s="228" t="s">
        <v>137</v>
      </c>
    </row>
    <row r="336" spans="1:65" s="2" customFormat="1" ht="16.5" customHeight="1">
      <c r="A336" s="34"/>
      <c r="B336" s="35"/>
      <c r="C336" s="229" t="s">
        <v>367</v>
      </c>
      <c r="D336" s="229" t="s">
        <v>678</v>
      </c>
      <c r="E336" s="230" t="s">
        <v>960</v>
      </c>
      <c r="F336" s="231" t="s">
        <v>961</v>
      </c>
      <c r="G336" s="232" t="s">
        <v>156</v>
      </c>
      <c r="H336" s="233">
        <v>8</v>
      </c>
      <c r="I336" s="234"/>
      <c r="J336" s="235">
        <f>ROUND(I336*H336,2)</f>
        <v>0</v>
      </c>
      <c r="K336" s="231" t="s">
        <v>142</v>
      </c>
      <c r="L336" s="39"/>
      <c r="M336" s="236" t="s">
        <v>1</v>
      </c>
      <c r="N336" s="237" t="s">
        <v>40</v>
      </c>
      <c r="O336" s="71"/>
      <c r="P336" s="188">
        <f>O336*H336</f>
        <v>0</v>
      </c>
      <c r="Q336" s="188">
        <v>0</v>
      </c>
      <c r="R336" s="188">
        <f>Q336*H336</f>
        <v>0</v>
      </c>
      <c r="S336" s="188">
        <v>0</v>
      </c>
      <c r="T336" s="189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0" t="s">
        <v>144</v>
      </c>
      <c r="AT336" s="190" t="s">
        <v>678</v>
      </c>
      <c r="AU336" s="190" t="s">
        <v>83</v>
      </c>
      <c r="AY336" s="17" t="s">
        <v>137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7" t="s">
        <v>83</v>
      </c>
      <c r="BK336" s="191">
        <f>ROUND(I336*H336,2)</f>
        <v>0</v>
      </c>
      <c r="BL336" s="17" t="s">
        <v>144</v>
      </c>
      <c r="BM336" s="190" t="s">
        <v>3208</v>
      </c>
    </row>
    <row r="337" spans="1:65" s="2" customFormat="1" ht="39">
      <c r="A337" s="34"/>
      <c r="B337" s="35"/>
      <c r="C337" s="36"/>
      <c r="D337" s="192" t="s">
        <v>146</v>
      </c>
      <c r="E337" s="36"/>
      <c r="F337" s="193" t="s">
        <v>963</v>
      </c>
      <c r="G337" s="36"/>
      <c r="H337" s="36"/>
      <c r="I337" s="194"/>
      <c r="J337" s="36"/>
      <c r="K337" s="36"/>
      <c r="L337" s="39"/>
      <c r="M337" s="195"/>
      <c r="N337" s="196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7" t="s">
        <v>146</v>
      </c>
      <c r="AU337" s="17" t="s">
        <v>83</v>
      </c>
    </row>
    <row r="338" spans="1:65" s="13" customFormat="1">
      <c r="B338" s="207"/>
      <c r="C338" s="208"/>
      <c r="D338" s="192" t="s">
        <v>147</v>
      </c>
      <c r="E338" s="209" t="s">
        <v>1</v>
      </c>
      <c r="F338" s="210" t="s">
        <v>143</v>
      </c>
      <c r="G338" s="208"/>
      <c r="H338" s="211">
        <v>8</v>
      </c>
      <c r="I338" s="212"/>
      <c r="J338" s="208"/>
      <c r="K338" s="208"/>
      <c r="L338" s="213"/>
      <c r="M338" s="214"/>
      <c r="N338" s="215"/>
      <c r="O338" s="215"/>
      <c r="P338" s="215"/>
      <c r="Q338" s="215"/>
      <c r="R338" s="215"/>
      <c r="S338" s="215"/>
      <c r="T338" s="216"/>
      <c r="AT338" s="217" t="s">
        <v>147</v>
      </c>
      <c r="AU338" s="217" t="s">
        <v>83</v>
      </c>
      <c r="AV338" s="13" t="s">
        <v>85</v>
      </c>
      <c r="AW338" s="13" t="s">
        <v>31</v>
      </c>
      <c r="AX338" s="13" t="s">
        <v>75</v>
      </c>
      <c r="AY338" s="217" t="s">
        <v>137</v>
      </c>
    </row>
    <row r="339" spans="1:65" s="14" customFormat="1">
      <c r="B339" s="218"/>
      <c r="C339" s="219"/>
      <c r="D339" s="192" t="s">
        <v>147</v>
      </c>
      <c r="E339" s="220" t="s">
        <v>1</v>
      </c>
      <c r="F339" s="221" t="s">
        <v>152</v>
      </c>
      <c r="G339" s="219"/>
      <c r="H339" s="222">
        <v>8</v>
      </c>
      <c r="I339" s="223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147</v>
      </c>
      <c r="AU339" s="228" t="s">
        <v>83</v>
      </c>
      <c r="AV339" s="14" t="s">
        <v>144</v>
      </c>
      <c r="AW339" s="14" t="s">
        <v>31</v>
      </c>
      <c r="AX339" s="14" t="s">
        <v>83</v>
      </c>
      <c r="AY339" s="228" t="s">
        <v>137</v>
      </c>
    </row>
    <row r="340" spans="1:65" s="11" customFormat="1" ht="25.9" customHeight="1">
      <c r="B340" s="164"/>
      <c r="C340" s="165"/>
      <c r="D340" s="166" t="s">
        <v>74</v>
      </c>
      <c r="E340" s="167" t="s">
        <v>1128</v>
      </c>
      <c r="F340" s="167" t="s">
        <v>1129</v>
      </c>
      <c r="G340" s="165"/>
      <c r="H340" s="165"/>
      <c r="I340" s="168"/>
      <c r="J340" s="169">
        <f>BK340</f>
        <v>0</v>
      </c>
      <c r="K340" s="165"/>
      <c r="L340" s="170"/>
      <c r="M340" s="171"/>
      <c r="N340" s="172"/>
      <c r="O340" s="172"/>
      <c r="P340" s="173">
        <f>SUM(P341:P348)</f>
        <v>0</v>
      </c>
      <c r="Q340" s="172"/>
      <c r="R340" s="173">
        <f>SUM(R341:R348)</f>
        <v>0</v>
      </c>
      <c r="S340" s="172"/>
      <c r="T340" s="174">
        <f>SUM(T341:T348)</f>
        <v>0</v>
      </c>
      <c r="AR340" s="175" t="s">
        <v>144</v>
      </c>
      <c r="AT340" s="176" t="s">
        <v>74</v>
      </c>
      <c r="AU340" s="176" t="s">
        <v>75</v>
      </c>
      <c r="AY340" s="175" t="s">
        <v>137</v>
      </c>
      <c r="BK340" s="177">
        <f>SUM(BK341:BK348)</f>
        <v>0</v>
      </c>
    </row>
    <row r="341" spans="1:65" s="2" customFormat="1" ht="24.2" customHeight="1">
      <c r="A341" s="34"/>
      <c r="B341" s="35"/>
      <c r="C341" s="229" t="s">
        <v>380</v>
      </c>
      <c r="D341" s="229" t="s">
        <v>678</v>
      </c>
      <c r="E341" s="230" t="s">
        <v>1142</v>
      </c>
      <c r="F341" s="231" t="s">
        <v>1143</v>
      </c>
      <c r="G341" s="232" t="s">
        <v>156</v>
      </c>
      <c r="H341" s="233">
        <v>20</v>
      </c>
      <c r="I341" s="234"/>
      <c r="J341" s="235">
        <f>ROUND(I341*H341,2)</f>
        <v>0</v>
      </c>
      <c r="K341" s="231" t="s">
        <v>142</v>
      </c>
      <c r="L341" s="39"/>
      <c r="M341" s="236" t="s">
        <v>1</v>
      </c>
      <c r="N341" s="237" t="s">
        <v>40</v>
      </c>
      <c r="O341" s="71"/>
      <c r="P341" s="188">
        <f>O341*H341</f>
        <v>0</v>
      </c>
      <c r="Q341" s="188">
        <v>0</v>
      </c>
      <c r="R341" s="188">
        <f>Q341*H341</f>
        <v>0</v>
      </c>
      <c r="S341" s="188">
        <v>0</v>
      </c>
      <c r="T341" s="189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0" t="s">
        <v>1144</v>
      </c>
      <c r="AT341" s="190" t="s">
        <v>678</v>
      </c>
      <c r="AU341" s="190" t="s">
        <v>83</v>
      </c>
      <c r="AY341" s="17" t="s">
        <v>137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7" t="s">
        <v>83</v>
      </c>
      <c r="BK341" s="191">
        <f>ROUND(I341*H341,2)</f>
        <v>0</v>
      </c>
      <c r="BL341" s="17" t="s">
        <v>1144</v>
      </c>
      <c r="BM341" s="190" t="s">
        <v>3209</v>
      </c>
    </row>
    <row r="342" spans="1:65" s="2" customFormat="1" ht="19.5">
      <c r="A342" s="34"/>
      <c r="B342" s="35"/>
      <c r="C342" s="36"/>
      <c r="D342" s="192" t="s">
        <v>146</v>
      </c>
      <c r="E342" s="36"/>
      <c r="F342" s="193" t="s">
        <v>1143</v>
      </c>
      <c r="G342" s="36"/>
      <c r="H342" s="36"/>
      <c r="I342" s="194"/>
      <c r="J342" s="36"/>
      <c r="K342" s="36"/>
      <c r="L342" s="39"/>
      <c r="M342" s="195"/>
      <c r="N342" s="196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7" t="s">
        <v>146</v>
      </c>
      <c r="AU342" s="17" t="s">
        <v>83</v>
      </c>
    </row>
    <row r="343" spans="1:65" s="13" customFormat="1">
      <c r="B343" s="207"/>
      <c r="C343" s="208"/>
      <c r="D343" s="192" t="s">
        <v>147</v>
      </c>
      <c r="E343" s="209" t="s">
        <v>1</v>
      </c>
      <c r="F343" s="210" t="s">
        <v>261</v>
      </c>
      <c r="G343" s="208"/>
      <c r="H343" s="211">
        <v>20</v>
      </c>
      <c r="I343" s="212"/>
      <c r="J343" s="208"/>
      <c r="K343" s="208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147</v>
      </c>
      <c r="AU343" s="217" t="s">
        <v>83</v>
      </c>
      <c r="AV343" s="13" t="s">
        <v>85</v>
      </c>
      <c r="AW343" s="13" t="s">
        <v>31</v>
      </c>
      <c r="AX343" s="13" t="s">
        <v>75</v>
      </c>
      <c r="AY343" s="217" t="s">
        <v>137</v>
      </c>
    </row>
    <row r="344" spans="1:65" s="14" customFormat="1">
      <c r="B344" s="218"/>
      <c r="C344" s="219"/>
      <c r="D344" s="192" t="s">
        <v>147</v>
      </c>
      <c r="E344" s="220" t="s">
        <v>1</v>
      </c>
      <c r="F344" s="221" t="s">
        <v>152</v>
      </c>
      <c r="G344" s="219"/>
      <c r="H344" s="222">
        <v>20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147</v>
      </c>
      <c r="AU344" s="228" t="s">
        <v>83</v>
      </c>
      <c r="AV344" s="14" t="s">
        <v>144</v>
      </c>
      <c r="AW344" s="14" t="s">
        <v>31</v>
      </c>
      <c r="AX344" s="14" t="s">
        <v>83</v>
      </c>
      <c r="AY344" s="228" t="s">
        <v>137</v>
      </c>
    </row>
    <row r="345" spans="1:65" s="2" customFormat="1" ht="37.9" customHeight="1">
      <c r="A345" s="34"/>
      <c r="B345" s="35"/>
      <c r="C345" s="229" t="s">
        <v>384</v>
      </c>
      <c r="D345" s="229" t="s">
        <v>678</v>
      </c>
      <c r="E345" s="230" t="s">
        <v>1147</v>
      </c>
      <c r="F345" s="231" t="s">
        <v>1148</v>
      </c>
      <c r="G345" s="232" t="s">
        <v>156</v>
      </c>
      <c r="H345" s="233">
        <v>20</v>
      </c>
      <c r="I345" s="234"/>
      <c r="J345" s="235">
        <f>ROUND(I345*H345,2)</f>
        <v>0</v>
      </c>
      <c r="K345" s="231" t="s">
        <v>142</v>
      </c>
      <c r="L345" s="39"/>
      <c r="M345" s="236" t="s">
        <v>1</v>
      </c>
      <c r="N345" s="237" t="s">
        <v>40</v>
      </c>
      <c r="O345" s="71"/>
      <c r="P345" s="188">
        <f>O345*H345</f>
        <v>0</v>
      </c>
      <c r="Q345" s="188">
        <v>0</v>
      </c>
      <c r="R345" s="188">
        <f>Q345*H345</f>
        <v>0</v>
      </c>
      <c r="S345" s="188">
        <v>0</v>
      </c>
      <c r="T345" s="189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0" t="s">
        <v>1144</v>
      </c>
      <c r="AT345" s="190" t="s">
        <v>678</v>
      </c>
      <c r="AU345" s="190" t="s">
        <v>83</v>
      </c>
      <c r="AY345" s="17" t="s">
        <v>137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7" t="s">
        <v>83</v>
      </c>
      <c r="BK345" s="191">
        <f>ROUND(I345*H345,2)</f>
        <v>0</v>
      </c>
      <c r="BL345" s="17" t="s">
        <v>1144</v>
      </c>
      <c r="BM345" s="190" t="s">
        <v>3210</v>
      </c>
    </row>
    <row r="346" spans="1:65" s="2" customFormat="1" ht="39">
      <c r="A346" s="34"/>
      <c r="B346" s="35"/>
      <c r="C346" s="36"/>
      <c r="D346" s="192" t="s">
        <v>146</v>
      </c>
      <c r="E346" s="36"/>
      <c r="F346" s="193" t="s">
        <v>1150</v>
      </c>
      <c r="G346" s="36"/>
      <c r="H346" s="36"/>
      <c r="I346" s="194"/>
      <c r="J346" s="36"/>
      <c r="K346" s="36"/>
      <c r="L346" s="39"/>
      <c r="M346" s="195"/>
      <c r="N346" s="196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7" t="s">
        <v>146</v>
      </c>
      <c r="AU346" s="17" t="s">
        <v>83</v>
      </c>
    </row>
    <row r="347" spans="1:65" s="13" customFormat="1">
      <c r="B347" s="207"/>
      <c r="C347" s="208"/>
      <c r="D347" s="192" t="s">
        <v>147</v>
      </c>
      <c r="E347" s="209" t="s">
        <v>1</v>
      </c>
      <c r="F347" s="210" t="s">
        <v>261</v>
      </c>
      <c r="G347" s="208"/>
      <c r="H347" s="211">
        <v>20</v>
      </c>
      <c r="I347" s="212"/>
      <c r="J347" s="208"/>
      <c r="K347" s="208"/>
      <c r="L347" s="213"/>
      <c r="M347" s="214"/>
      <c r="N347" s="215"/>
      <c r="O347" s="215"/>
      <c r="P347" s="215"/>
      <c r="Q347" s="215"/>
      <c r="R347" s="215"/>
      <c r="S347" s="215"/>
      <c r="T347" s="216"/>
      <c r="AT347" s="217" t="s">
        <v>147</v>
      </c>
      <c r="AU347" s="217" t="s">
        <v>83</v>
      </c>
      <c r="AV347" s="13" t="s">
        <v>85</v>
      </c>
      <c r="AW347" s="13" t="s">
        <v>31</v>
      </c>
      <c r="AX347" s="13" t="s">
        <v>75</v>
      </c>
      <c r="AY347" s="217" t="s">
        <v>137</v>
      </c>
    </row>
    <row r="348" spans="1:65" s="14" customFormat="1">
      <c r="B348" s="218"/>
      <c r="C348" s="219"/>
      <c r="D348" s="192" t="s">
        <v>147</v>
      </c>
      <c r="E348" s="220" t="s">
        <v>1</v>
      </c>
      <c r="F348" s="221" t="s">
        <v>152</v>
      </c>
      <c r="G348" s="219"/>
      <c r="H348" s="222">
        <v>20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147</v>
      </c>
      <c r="AU348" s="228" t="s">
        <v>83</v>
      </c>
      <c r="AV348" s="14" t="s">
        <v>144</v>
      </c>
      <c r="AW348" s="14" t="s">
        <v>31</v>
      </c>
      <c r="AX348" s="14" t="s">
        <v>83</v>
      </c>
      <c r="AY348" s="228" t="s">
        <v>137</v>
      </c>
    </row>
    <row r="349" spans="1:65" s="11" customFormat="1" ht="25.9" customHeight="1">
      <c r="B349" s="164"/>
      <c r="C349" s="165"/>
      <c r="D349" s="166" t="s">
        <v>74</v>
      </c>
      <c r="E349" s="167" t="s">
        <v>1178</v>
      </c>
      <c r="F349" s="167" t="s">
        <v>1179</v>
      </c>
      <c r="G349" s="165"/>
      <c r="H349" s="165"/>
      <c r="I349" s="168"/>
      <c r="J349" s="169">
        <f>BK349</f>
        <v>0</v>
      </c>
      <c r="K349" s="165"/>
      <c r="L349" s="170"/>
      <c r="M349" s="171"/>
      <c r="N349" s="172"/>
      <c r="O349" s="172"/>
      <c r="P349" s="173">
        <f>SUM(P350:P368)</f>
        <v>0</v>
      </c>
      <c r="Q349" s="172"/>
      <c r="R349" s="173">
        <f>SUM(R350:R368)</f>
        <v>0</v>
      </c>
      <c r="S349" s="172"/>
      <c r="T349" s="174">
        <f>SUM(T350:T368)</f>
        <v>0</v>
      </c>
      <c r="AR349" s="175" t="s">
        <v>179</v>
      </c>
      <c r="AT349" s="176" t="s">
        <v>74</v>
      </c>
      <c r="AU349" s="176" t="s">
        <v>75</v>
      </c>
      <c r="AY349" s="175" t="s">
        <v>137</v>
      </c>
      <c r="BK349" s="177">
        <f>SUM(BK350:BK368)</f>
        <v>0</v>
      </c>
    </row>
    <row r="350" spans="1:65" s="2" customFormat="1" ht="37.9" customHeight="1">
      <c r="A350" s="34"/>
      <c r="B350" s="35"/>
      <c r="C350" s="229" t="s">
        <v>389</v>
      </c>
      <c r="D350" s="229" t="s">
        <v>678</v>
      </c>
      <c r="E350" s="230" t="s">
        <v>1181</v>
      </c>
      <c r="F350" s="231" t="s">
        <v>1182</v>
      </c>
      <c r="G350" s="232" t="s">
        <v>608</v>
      </c>
      <c r="H350" s="233">
        <v>2364.48</v>
      </c>
      <c r="I350" s="234"/>
      <c r="J350" s="235">
        <f>ROUND(I350*H350,2)</f>
        <v>0</v>
      </c>
      <c r="K350" s="231" t="s">
        <v>142</v>
      </c>
      <c r="L350" s="39"/>
      <c r="M350" s="236" t="s">
        <v>1</v>
      </c>
      <c r="N350" s="237" t="s">
        <v>40</v>
      </c>
      <c r="O350" s="71"/>
      <c r="P350" s="188">
        <f>O350*H350</f>
        <v>0</v>
      </c>
      <c r="Q350" s="188">
        <v>0</v>
      </c>
      <c r="R350" s="188">
        <f>Q350*H350</f>
        <v>0</v>
      </c>
      <c r="S350" s="188">
        <v>0</v>
      </c>
      <c r="T350" s="189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90" t="s">
        <v>1144</v>
      </c>
      <c r="AT350" s="190" t="s">
        <v>678</v>
      </c>
      <c r="AU350" s="190" t="s">
        <v>83</v>
      </c>
      <c r="AY350" s="17" t="s">
        <v>137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7" t="s">
        <v>83</v>
      </c>
      <c r="BK350" s="191">
        <f>ROUND(I350*H350,2)</f>
        <v>0</v>
      </c>
      <c r="BL350" s="17" t="s">
        <v>1144</v>
      </c>
      <c r="BM350" s="190" t="s">
        <v>3211</v>
      </c>
    </row>
    <row r="351" spans="1:65" s="2" customFormat="1" ht="58.5">
      <c r="A351" s="34"/>
      <c r="B351" s="35"/>
      <c r="C351" s="36"/>
      <c r="D351" s="192" t="s">
        <v>146</v>
      </c>
      <c r="E351" s="36"/>
      <c r="F351" s="193" t="s">
        <v>1184</v>
      </c>
      <c r="G351" s="36"/>
      <c r="H351" s="36"/>
      <c r="I351" s="194"/>
      <c r="J351" s="36"/>
      <c r="K351" s="36"/>
      <c r="L351" s="39"/>
      <c r="M351" s="195"/>
      <c r="N351" s="196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7" t="s">
        <v>146</v>
      </c>
      <c r="AU351" s="17" t="s">
        <v>83</v>
      </c>
    </row>
    <row r="352" spans="1:65" s="12" customFormat="1">
      <c r="B352" s="197"/>
      <c r="C352" s="198"/>
      <c r="D352" s="192" t="s">
        <v>147</v>
      </c>
      <c r="E352" s="199" t="s">
        <v>1</v>
      </c>
      <c r="F352" s="200" t="s">
        <v>1190</v>
      </c>
      <c r="G352" s="198"/>
      <c r="H352" s="199" t="s">
        <v>1</v>
      </c>
      <c r="I352" s="201"/>
      <c r="J352" s="198"/>
      <c r="K352" s="198"/>
      <c r="L352" s="202"/>
      <c r="M352" s="203"/>
      <c r="N352" s="204"/>
      <c r="O352" s="204"/>
      <c r="P352" s="204"/>
      <c r="Q352" s="204"/>
      <c r="R352" s="204"/>
      <c r="S352" s="204"/>
      <c r="T352" s="205"/>
      <c r="AT352" s="206" t="s">
        <v>147</v>
      </c>
      <c r="AU352" s="206" t="s">
        <v>83</v>
      </c>
      <c r="AV352" s="12" t="s">
        <v>83</v>
      </c>
      <c r="AW352" s="12" t="s">
        <v>31</v>
      </c>
      <c r="AX352" s="12" t="s">
        <v>75</v>
      </c>
      <c r="AY352" s="206" t="s">
        <v>137</v>
      </c>
    </row>
    <row r="353" spans="1:65" s="13" customFormat="1">
      <c r="B353" s="207"/>
      <c r="C353" s="208"/>
      <c r="D353" s="192" t="s">
        <v>147</v>
      </c>
      <c r="E353" s="209" t="s">
        <v>1</v>
      </c>
      <c r="F353" s="210" t="s">
        <v>3212</v>
      </c>
      <c r="G353" s="208"/>
      <c r="H353" s="211">
        <v>1182.24</v>
      </c>
      <c r="I353" s="212"/>
      <c r="J353" s="208"/>
      <c r="K353" s="208"/>
      <c r="L353" s="213"/>
      <c r="M353" s="214"/>
      <c r="N353" s="215"/>
      <c r="O353" s="215"/>
      <c r="P353" s="215"/>
      <c r="Q353" s="215"/>
      <c r="R353" s="215"/>
      <c r="S353" s="215"/>
      <c r="T353" s="216"/>
      <c r="AT353" s="217" t="s">
        <v>147</v>
      </c>
      <c r="AU353" s="217" t="s">
        <v>83</v>
      </c>
      <c r="AV353" s="13" t="s">
        <v>85</v>
      </c>
      <c r="AW353" s="13" t="s">
        <v>31</v>
      </c>
      <c r="AX353" s="13" t="s">
        <v>75</v>
      </c>
      <c r="AY353" s="217" t="s">
        <v>137</v>
      </c>
    </row>
    <row r="354" spans="1:65" s="12" customFormat="1">
      <c r="B354" s="197"/>
      <c r="C354" s="198"/>
      <c r="D354" s="192" t="s">
        <v>147</v>
      </c>
      <c r="E354" s="199" t="s">
        <v>1</v>
      </c>
      <c r="F354" s="200" t="s">
        <v>2329</v>
      </c>
      <c r="G354" s="198"/>
      <c r="H354" s="199" t="s">
        <v>1</v>
      </c>
      <c r="I354" s="201"/>
      <c r="J354" s="198"/>
      <c r="K354" s="198"/>
      <c r="L354" s="202"/>
      <c r="M354" s="203"/>
      <c r="N354" s="204"/>
      <c r="O354" s="204"/>
      <c r="P354" s="204"/>
      <c r="Q354" s="204"/>
      <c r="R354" s="204"/>
      <c r="S354" s="204"/>
      <c r="T354" s="205"/>
      <c r="AT354" s="206" t="s">
        <v>147</v>
      </c>
      <c r="AU354" s="206" t="s">
        <v>83</v>
      </c>
      <c r="AV354" s="12" t="s">
        <v>83</v>
      </c>
      <c r="AW354" s="12" t="s">
        <v>31</v>
      </c>
      <c r="AX354" s="12" t="s">
        <v>75</v>
      </c>
      <c r="AY354" s="206" t="s">
        <v>137</v>
      </c>
    </row>
    <row r="355" spans="1:65" s="13" customFormat="1">
      <c r="B355" s="207"/>
      <c r="C355" s="208"/>
      <c r="D355" s="192" t="s">
        <v>147</v>
      </c>
      <c r="E355" s="209" t="s">
        <v>1</v>
      </c>
      <c r="F355" s="210" t="s">
        <v>3212</v>
      </c>
      <c r="G355" s="208"/>
      <c r="H355" s="211">
        <v>1182.24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147</v>
      </c>
      <c r="AU355" s="217" t="s">
        <v>83</v>
      </c>
      <c r="AV355" s="13" t="s">
        <v>85</v>
      </c>
      <c r="AW355" s="13" t="s">
        <v>31</v>
      </c>
      <c r="AX355" s="13" t="s">
        <v>75</v>
      </c>
      <c r="AY355" s="217" t="s">
        <v>137</v>
      </c>
    </row>
    <row r="356" spans="1:65" s="14" customFormat="1">
      <c r="B356" s="218"/>
      <c r="C356" s="219"/>
      <c r="D356" s="192" t="s">
        <v>147</v>
      </c>
      <c r="E356" s="220" t="s">
        <v>1</v>
      </c>
      <c r="F356" s="221" t="s">
        <v>152</v>
      </c>
      <c r="G356" s="219"/>
      <c r="H356" s="222">
        <v>2364.48</v>
      </c>
      <c r="I356" s="223"/>
      <c r="J356" s="219"/>
      <c r="K356" s="219"/>
      <c r="L356" s="224"/>
      <c r="M356" s="225"/>
      <c r="N356" s="226"/>
      <c r="O356" s="226"/>
      <c r="P356" s="226"/>
      <c r="Q356" s="226"/>
      <c r="R356" s="226"/>
      <c r="S356" s="226"/>
      <c r="T356" s="227"/>
      <c r="AT356" s="228" t="s">
        <v>147</v>
      </c>
      <c r="AU356" s="228" t="s">
        <v>83</v>
      </c>
      <c r="AV356" s="14" t="s">
        <v>144</v>
      </c>
      <c r="AW356" s="14" t="s">
        <v>31</v>
      </c>
      <c r="AX356" s="14" t="s">
        <v>83</v>
      </c>
      <c r="AY356" s="228" t="s">
        <v>137</v>
      </c>
    </row>
    <row r="357" spans="1:65" s="2" customFormat="1" ht="37.9" customHeight="1">
      <c r="A357" s="34"/>
      <c r="B357" s="35"/>
      <c r="C357" s="229" t="s">
        <v>393</v>
      </c>
      <c r="D357" s="229" t="s">
        <v>678</v>
      </c>
      <c r="E357" s="230" t="s">
        <v>1203</v>
      </c>
      <c r="F357" s="231" t="s">
        <v>1204</v>
      </c>
      <c r="G357" s="232" t="s">
        <v>608</v>
      </c>
      <c r="H357" s="233">
        <v>3546.72</v>
      </c>
      <c r="I357" s="234"/>
      <c r="J357" s="235">
        <f>ROUND(I357*H357,2)</f>
        <v>0</v>
      </c>
      <c r="K357" s="231" t="s">
        <v>142</v>
      </c>
      <c r="L357" s="39"/>
      <c r="M357" s="236" t="s">
        <v>1</v>
      </c>
      <c r="N357" s="237" t="s">
        <v>40</v>
      </c>
      <c r="O357" s="71"/>
      <c r="P357" s="188">
        <f>O357*H357</f>
        <v>0</v>
      </c>
      <c r="Q357" s="188">
        <v>0</v>
      </c>
      <c r="R357" s="188">
        <f>Q357*H357</f>
        <v>0</v>
      </c>
      <c r="S357" s="188">
        <v>0</v>
      </c>
      <c r="T357" s="189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0" t="s">
        <v>1144</v>
      </c>
      <c r="AT357" s="190" t="s">
        <v>678</v>
      </c>
      <c r="AU357" s="190" t="s">
        <v>83</v>
      </c>
      <c r="AY357" s="17" t="s">
        <v>137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7" t="s">
        <v>83</v>
      </c>
      <c r="BK357" s="191">
        <f>ROUND(I357*H357,2)</f>
        <v>0</v>
      </c>
      <c r="BL357" s="17" t="s">
        <v>1144</v>
      </c>
      <c r="BM357" s="190" t="s">
        <v>3213</v>
      </c>
    </row>
    <row r="358" spans="1:65" s="2" customFormat="1" ht="58.5">
      <c r="A358" s="34"/>
      <c r="B358" s="35"/>
      <c r="C358" s="36"/>
      <c r="D358" s="192" t="s">
        <v>146</v>
      </c>
      <c r="E358" s="36"/>
      <c r="F358" s="193" t="s">
        <v>1206</v>
      </c>
      <c r="G358" s="36"/>
      <c r="H358" s="36"/>
      <c r="I358" s="194"/>
      <c r="J358" s="36"/>
      <c r="K358" s="36"/>
      <c r="L358" s="39"/>
      <c r="M358" s="195"/>
      <c r="N358" s="196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7" t="s">
        <v>146</v>
      </c>
      <c r="AU358" s="17" t="s">
        <v>83</v>
      </c>
    </row>
    <row r="359" spans="1:65" s="12" customFormat="1">
      <c r="B359" s="197"/>
      <c r="C359" s="198"/>
      <c r="D359" s="192" t="s">
        <v>147</v>
      </c>
      <c r="E359" s="199" t="s">
        <v>1</v>
      </c>
      <c r="F359" s="200" t="s">
        <v>1190</v>
      </c>
      <c r="G359" s="198"/>
      <c r="H359" s="199" t="s">
        <v>1</v>
      </c>
      <c r="I359" s="201"/>
      <c r="J359" s="198"/>
      <c r="K359" s="198"/>
      <c r="L359" s="202"/>
      <c r="M359" s="203"/>
      <c r="N359" s="204"/>
      <c r="O359" s="204"/>
      <c r="P359" s="204"/>
      <c r="Q359" s="204"/>
      <c r="R359" s="204"/>
      <c r="S359" s="204"/>
      <c r="T359" s="205"/>
      <c r="AT359" s="206" t="s">
        <v>147</v>
      </c>
      <c r="AU359" s="206" t="s">
        <v>83</v>
      </c>
      <c r="AV359" s="12" t="s">
        <v>83</v>
      </c>
      <c r="AW359" s="12" t="s">
        <v>31</v>
      </c>
      <c r="AX359" s="12" t="s">
        <v>75</v>
      </c>
      <c r="AY359" s="206" t="s">
        <v>137</v>
      </c>
    </row>
    <row r="360" spans="1:65" s="13" customFormat="1">
      <c r="B360" s="207"/>
      <c r="C360" s="208"/>
      <c r="D360" s="192" t="s">
        <v>147</v>
      </c>
      <c r="E360" s="209" t="s">
        <v>1</v>
      </c>
      <c r="F360" s="210" t="s">
        <v>3212</v>
      </c>
      <c r="G360" s="208"/>
      <c r="H360" s="211">
        <v>1182.24</v>
      </c>
      <c r="I360" s="212"/>
      <c r="J360" s="208"/>
      <c r="K360" s="208"/>
      <c r="L360" s="213"/>
      <c r="M360" s="214"/>
      <c r="N360" s="215"/>
      <c r="O360" s="215"/>
      <c r="P360" s="215"/>
      <c r="Q360" s="215"/>
      <c r="R360" s="215"/>
      <c r="S360" s="215"/>
      <c r="T360" s="216"/>
      <c r="AT360" s="217" t="s">
        <v>147</v>
      </c>
      <c r="AU360" s="217" t="s">
        <v>83</v>
      </c>
      <c r="AV360" s="13" t="s">
        <v>85</v>
      </c>
      <c r="AW360" s="13" t="s">
        <v>31</v>
      </c>
      <c r="AX360" s="13" t="s">
        <v>75</v>
      </c>
      <c r="AY360" s="217" t="s">
        <v>137</v>
      </c>
    </row>
    <row r="361" spans="1:65" s="12" customFormat="1">
      <c r="B361" s="197"/>
      <c r="C361" s="198"/>
      <c r="D361" s="192" t="s">
        <v>147</v>
      </c>
      <c r="E361" s="199" t="s">
        <v>1</v>
      </c>
      <c r="F361" s="200" t="s">
        <v>3214</v>
      </c>
      <c r="G361" s="198"/>
      <c r="H361" s="199" t="s">
        <v>1</v>
      </c>
      <c r="I361" s="201"/>
      <c r="J361" s="198"/>
      <c r="K361" s="198"/>
      <c r="L361" s="202"/>
      <c r="M361" s="203"/>
      <c r="N361" s="204"/>
      <c r="O361" s="204"/>
      <c r="P361" s="204"/>
      <c r="Q361" s="204"/>
      <c r="R361" s="204"/>
      <c r="S361" s="204"/>
      <c r="T361" s="205"/>
      <c r="AT361" s="206" t="s">
        <v>147</v>
      </c>
      <c r="AU361" s="206" t="s">
        <v>83</v>
      </c>
      <c r="AV361" s="12" t="s">
        <v>83</v>
      </c>
      <c r="AW361" s="12" t="s">
        <v>31</v>
      </c>
      <c r="AX361" s="12" t="s">
        <v>75</v>
      </c>
      <c r="AY361" s="206" t="s">
        <v>137</v>
      </c>
    </row>
    <row r="362" spans="1:65" s="13" customFormat="1">
      <c r="B362" s="207"/>
      <c r="C362" s="208"/>
      <c r="D362" s="192" t="s">
        <v>147</v>
      </c>
      <c r="E362" s="209" t="s">
        <v>1</v>
      </c>
      <c r="F362" s="210" t="s">
        <v>3215</v>
      </c>
      <c r="G362" s="208"/>
      <c r="H362" s="211">
        <v>2364.48</v>
      </c>
      <c r="I362" s="212"/>
      <c r="J362" s="208"/>
      <c r="K362" s="208"/>
      <c r="L362" s="213"/>
      <c r="M362" s="214"/>
      <c r="N362" s="215"/>
      <c r="O362" s="215"/>
      <c r="P362" s="215"/>
      <c r="Q362" s="215"/>
      <c r="R362" s="215"/>
      <c r="S362" s="215"/>
      <c r="T362" s="216"/>
      <c r="AT362" s="217" t="s">
        <v>147</v>
      </c>
      <c r="AU362" s="217" t="s">
        <v>83</v>
      </c>
      <c r="AV362" s="13" t="s">
        <v>85</v>
      </c>
      <c r="AW362" s="13" t="s">
        <v>31</v>
      </c>
      <c r="AX362" s="13" t="s">
        <v>75</v>
      </c>
      <c r="AY362" s="217" t="s">
        <v>137</v>
      </c>
    </row>
    <row r="363" spans="1:65" s="14" customFormat="1">
      <c r="B363" s="218"/>
      <c r="C363" s="219"/>
      <c r="D363" s="192" t="s">
        <v>147</v>
      </c>
      <c r="E363" s="220" t="s">
        <v>1</v>
      </c>
      <c r="F363" s="221" t="s">
        <v>152</v>
      </c>
      <c r="G363" s="219"/>
      <c r="H363" s="222">
        <v>3546.72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147</v>
      </c>
      <c r="AU363" s="228" t="s">
        <v>83</v>
      </c>
      <c r="AV363" s="14" t="s">
        <v>144</v>
      </c>
      <c r="AW363" s="14" t="s">
        <v>31</v>
      </c>
      <c r="AX363" s="14" t="s">
        <v>83</v>
      </c>
      <c r="AY363" s="228" t="s">
        <v>137</v>
      </c>
    </row>
    <row r="364" spans="1:65" s="2" customFormat="1" ht="24.2" customHeight="1">
      <c r="A364" s="34"/>
      <c r="B364" s="35"/>
      <c r="C364" s="229" t="s">
        <v>397</v>
      </c>
      <c r="D364" s="229" t="s">
        <v>678</v>
      </c>
      <c r="E364" s="230" t="s">
        <v>1260</v>
      </c>
      <c r="F364" s="231" t="s">
        <v>1261</v>
      </c>
      <c r="G364" s="232" t="s">
        <v>608</v>
      </c>
      <c r="H364" s="233">
        <v>1182.24</v>
      </c>
      <c r="I364" s="234"/>
      <c r="J364" s="235">
        <f>ROUND(I364*H364,2)</f>
        <v>0</v>
      </c>
      <c r="K364" s="231" t="s">
        <v>142</v>
      </c>
      <c r="L364" s="39"/>
      <c r="M364" s="236" t="s">
        <v>1</v>
      </c>
      <c r="N364" s="237" t="s">
        <v>40</v>
      </c>
      <c r="O364" s="71"/>
      <c r="P364" s="188">
        <f>O364*H364</f>
        <v>0</v>
      </c>
      <c r="Q364" s="188">
        <v>0</v>
      </c>
      <c r="R364" s="188">
        <f>Q364*H364</f>
        <v>0</v>
      </c>
      <c r="S364" s="188">
        <v>0</v>
      </c>
      <c r="T364" s="189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0" t="s">
        <v>1144</v>
      </c>
      <c r="AT364" s="190" t="s">
        <v>678</v>
      </c>
      <c r="AU364" s="190" t="s">
        <v>83</v>
      </c>
      <c r="AY364" s="17" t="s">
        <v>137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7" t="s">
        <v>83</v>
      </c>
      <c r="BK364" s="191">
        <f>ROUND(I364*H364,2)</f>
        <v>0</v>
      </c>
      <c r="BL364" s="17" t="s">
        <v>1144</v>
      </c>
      <c r="BM364" s="190" t="s">
        <v>3216</v>
      </c>
    </row>
    <row r="365" spans="1:65" s="2" customFormat="1" ht="58.5">
      <c r="A365" s="34"/>
      <c r="B365" s="35"/>
      <c r="C365" s="36"/>
      <c r="D365" s="192" t="s">
        <v>146</v>
      </c>
      <c r="E365" s="36"/>
      <c r="F365" s="193" t="s">
        <v>1263</v>
      </c>
      <c r="G365" s="36"/>
      <c r="H365" s="36"/>
      <c r="I365" s="194"/>
      <c r="J365" s="36"/>
      <c r="K365" s="36"/>
      <c r="L365" s="39"/>
      <c r="M365" s="195"/>
      <c r="N365" s="196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7" t="s">
        <v>146</v>
      </c>
      <c r="AU365" s="17" t="s">
        <v>83</v>
      </c>
    </row>
    <row r="366" spans="1:65" s="12" customFormat="1">
      <c r="B366" s="197"/>
      <c r="C366" s="198"/>
      <c r="D366" s="192" t="s">
        <v>147</v>
      </c>
      <c r="E366" s="199" t="s">
        <v>1</v>
      </c>
      <c r="F366" s="200" t="s">
        <v>1264</v>
      </c>
      <c r="G366" s="198"/>
      <c r="H366" s="199" t="s">
        <v>1</v>
      </c>
      <c r="I366" s="201"/>
      <c r="J366" s="198"/>
      <c r="K366" s="198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147</v>
      </c>
      <c r="AU366" s="206" t="s">
        <v>83</v>
      </c>
      <c r="AV366" s="12" t="s">
        <v>83</v>
      </c>
      <c r="AW366" s="12" t="s">
        <v>31</v>
      </c>
      <c r="AX366" s="12" t="s">
        <v>75</v>
      </c>
      <c r="AY366" s="206" t="s">
        <v>137</v>
      </c>
    </row>
    <row r="367" spans="1:65" s="13" customFormat="1">
      <c r="B367" s="207"/>
      <c r="C367" s="208"/>
      <c r="D367" s="192" t="s">
        <v>147</v>
      </c>
      <c r="E367" s="209" t="s">
        <v>1</v>
      </c>
      <c r="F367" s="210" t="s">
        <v>3212</v>
      </c>
      <c r="G367" s="208"/>
      <c r="H367" s="211">
        <v>1182.24</v>
      </c>
      <c r="I367" s="212"/>
      <c r="J367" s="208"/>
      <c r="K367" s="208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147</v>
      </c>
      <c r="AU367" s="217" t="s">
        <v>83</v>
      </c>
      <c r="AV367" s="13" t="s">
        <v>85</v>
      </c>
      <c r="AW367" s="13" t="s">
        <v>31</v>
      </c>
      <c r="AX367" s="13" t="s">
        <v>75</v>
      </c>
      <c r="AY367" s="217" t="s">
        <v>137</v>
      </c>
    </row>
    <row r="368" spans="1:65" s="14" customFormat="1">
      <c r="B368" s="218"/>
      <c r="C368" s="219"/>
      <c r="D368" s="192" t="s">
        <v>147</v>
      </c>
      <c r="E368" s="220" t="s">
        <v>1</v>
      </c>
      <c r="F368" s="221" t="s">
        <v>152</v>
      </c>
      <c r="G368" s="219"/>
      <c r="H368" s="222">
        <v>1182.24</v>
      </c>
      <c r="I368" s="223"/>
      <c r="J368" s="219"/>
      <c r="K368" s="219"/>
      <c r="L368" s="224"/>
      <c r="M368" s="238"/>
      <c r="N368" s="239"/>
      <c r="O368" s="239"/>
      <c r="P368" s="239"/>
      <c r="Q368" s="239"/>
      <c r="R368" s="239"/>
      <c r="S368" s="239"/>
      <c r="T368" s="240"/>
      <c r="AT368" s="228" t="s">
        <v>147</v>
      </c>
      <c r="AU368" s="228" t="s">
        <v>83</v>
      </c>
      <c r="AV368" s="14" t="s">
        <v>144</v>
      </c>
      <c r="AW368" s="14" t="s">
        <v>31</v>
      </c>
      <c r="AX368" s="14" t="s">
        <v>83</v>
      </c>
      <c r="AY368" s="228" t="s">
        <v>137</v>
      </c>
    </row>
    <row r="369" spans="1:31" s="2" customFormat="1" ht="6.95" customHeight="1">
      <c r="A369" s="34"/>
      <c r="B369" s="54"/>
      <c r="C369" s="55"/>
      <c r="D369" s="55"/>
      <c r="E369" s="55"/>
      <c r="F369" s="55"/>
      <c r="G369" s="55"/>
      <c r="H369" s="55"/>
      <c r="I369" s="55"/>
      <c r="J369" s="55"/>
      <c r="K369" s="55"/>
      <c r="L369" s="39"/>
      <c r="M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</row>
  </sheetData>
  <sheetProtection password="CF50" sheet="1" objects="1" scenarios="1" formatColumns="0" formatRows="0" autoFilter="0"/>
  <autoFilter ref="C120:K368" xr:uid="{00000000-0009-0000-0000-000005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11"/>
  <sheetViews>
    <sheetView showGridLines="0" topLeftCell="D167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99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3217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ROUND(J126,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ROUND((SUM(BE126:BE210)),  2)</f>
        <v>0</v>
      </c>
      <c r="G33" s="34"/>
      <c r="H33" s="34"/>
      <c r="I33" s="124">
        <v>0.21</v>
      </c>
      <c r="J33" s="123">
        <f>ROUND(((SUM(BE126:BE210))*I33),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ROUND((SUM(BF126:BF210)),  2)</f>
        <v>0</v>
      </c>
      <c r="G34" s="34"/>
      <c r="H34" s="34"/>
      <c r="I34" s="124">
        <v>0.12</v>
      </c>
      <c r="J34" s="123">
        <f>ROUND(((SUM(BF126:BF210))*I34),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ROUND((SUM(BG126:BG210)),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ROUND((SUM(BH126:BH210)),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ROUND((SUM(BI126:BI210)),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06 - Demolice bývalého stavědla v žst. Nymburk město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J126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3218</v>
      </c>
      <c r="E97" s="150"/>
      <c r="F97" s="150"/>
      <c r="G97" s="150"/>
      <c r="H97" s="150"/>
      <c r="I97" s="150"/>
      <c r="J97" s="151">
        <f>J127</f>
        <v>0</v>
      </c>
      <c r="K97" s="148"/>
      <c r="L97" s="152"/>
    </row>
    <row r="98" spans="1:31" s="15" customFormat="1" ht="19.899999999999999" customHeight="1">
      <c r="B98" s="241"/>
      <c r="C98" s="242"/>
      <c r="D98" s="243" t="s">
        <v>3219</v>
      </c>
      <c r="E98" s="244"/>
      <c r="F98" s="244"/>
      <c r="G98" s="244"/>
      <c r="H98" s="244"/>
      <c r="I98" s="244"/>
      <c r="J98" s="245">
        <f>J128</f>
        <v>0</v>
      </c>
      <c r="K98" s="242"/>
      <c r="L98" s="246"/>
    </row>
    <row r="99" spans="1:31" s="15" customFormat="1" ht="19.899999999999999" customHeight="1">
      <c r="B99" s="241"/>
      <c r="C99" s="242"/>
      <c r="D99" s="243" t="s">
        <v>3220</v>
      </c>
      <c r="E99" s="244"/>
      <c r="F99" s="244"/>
      <c r="G99" s="244"/>
      <c r="H99" s="244"/>
      <c r="I99" s="244"/>
      <c r="J99" s="245">
        <f>J150</f>
        <v>0</v>
      </c>
      <c r="K99" s="242"/>
      <c r="L99" s="246"/>
    </row>
    <row r="100" spans="1:31" s="15" customFormat="1" ht="19.899999999999999" customHeight="1">
      <c r="B100" s="241"/>
      <c r="C100" s="242"/>
      <c r="D100" s="243" t="s">
        <v>3221</v>
      </c>
      <c r="E100" s="244"/>
      <c r="F100" s="244"/>
      <c r="G100" s="244"/>
      <c r="H100" s="244"/>
      <c r="I100" s="244"/>
      <c r="J100" s="245">
        <f>J167</f>
        <v>0</v>
      </c>
      <c r="K100" s="242"/>
      <c r="L100" s="246"/>
    </row>
    <row r="101" spans="1:31" s="9" customFormat="1" ht="24.95" customHeight="1">
      <c r="B101" s="147"/>
      <c r="C101" s="148"/>
      <c r="D101" s="149" t="s">
        <v>3222</v>
      </c>
      <c r="E101" s="150"/>
      <c r="F101" s="150"/>
      <c r="G101" s="150"/>
      <c r="H101" s="150"/>
      <c r="I101" s="150"/>
      <c r="J101" s="151">
        <f>J196</f>
        <v>0</v>
      </c>
      <c r="K101" s="148"/>
      <c r="L101" s="152"/>
    </row>
    <row r="102" spans="1:31" s="15" customFormat="1" ht="19.899999999999999" customHeight="1">
      <c r="B102" s="241"/>
      <c r="C102" s="242"/>
      <c r="D102" s="243" t="s">
        <v>3223</v>
      </c>
      <c r="E102" s="244"/>
      <c r="F102" s="244"/>
      <c r="G102" s="244"/>
      <c r="H102" s="244"/>
      <c r="I102" s="244"/>
      <c r="J102" s="245">
        <f>J197</f>
        <v>0</v>
      </c>
      <c r="K102" s="242"/>
      <c r="L102" s="246"/>
    </row>
    <row r="103" spans="1:31" s="15" customFormat="1" ht="19.899999999999999" customHeight="1">
      <c r="B103" s="241"/>
      <c r="C103" s="242"/>
      <c r="D103" s="243" t="s">
        <v>3224</v>
      </c>
      <c r="E103" s="244"/>
      <c r="F103" s="244"/>
      <c r="G103" s="244"/>
      <c r="H103" s="244"/>
      <c r="I103" s="244"/>
      <c r="J103" s="245">
        <f>J200</f>
        <v>0</v>
      </c>
      <c r="K103" s="242"/>
      <c r="L103" s="246"/>
    </row>
    <row r="104" spans="1:31" s="9" customFormat="1" ht="24.95" customHeight="1">
      <c r="B104" s="147"/>
      <c r="C104" s="148"/>
      <c r="D104" s="149" t="s">
        <v>120</v>
      </c>
      <c r="E104" s="150"/>
      <c r="F104" s="150"/>
      <c r="G104" s="150"/>
      <c r="H104" s="150"/>
      <c r="I104" s="150"/>
      <c r="J104" s="151">
        <f>J204</f>
        <v>0</v>
      </c>
      <c r="K104" s="148"/>
      <c r="L104" s="152"/>
    </row>
    <row r="105" spans="1:31" s="15" customFormat="1" ht="19.899999999999999" customHeight="1">
      <c r="B105" s="241"/>
      <c r="C105" s="242"/>
      <c r="D105" s="243" t="s">
        <v>3225</v>
      </c>
      <c r="E105" s="244"/>
      <c r="F105" s="244"/>
      <c r="G105" s="244"/>
      <c r="H105" s="244"/>
      <c r="I105" s="244"/>
      <c r="J105" s="245">
        <f>J205</f>
        <v>0</v>
      </c>
      <c r="K105" s="242"/>
      <c r="L105" s="246"/>
    </row>
    <row r="106" spans="1:31" s="15" customFormat="1" ht="19.899999999999999" customHeight="1">
      <c r="B106" s="241"/>
      <c r="C106" s="242"/>
      <c r="D106" s="243" t="s">
        <v>3226</v>
      </c>
      <c r="E106" s="244"/>
      <c r="F106" s="244"/>
      <c r="G106" s="244"/>
      <c r="H106" s="244"/>
      <c r="I106" s="244"/>
      <c r="J106" s="245">
        <f>J208</f>
        <v>0</v>
      </c>
      <c r="K106" s="242"/>
      <c r="L106" s="246"/>
    </row>
    <row r="107" spans="1:31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55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31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24.95" customHeight="1">
      <c r="A113" s="34"/>
      <c r="B113" s="35"/>
      <c r="C113" s="23" t="s">
        <v>121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2" customHeight="1">
      <c r="A115" s="34"/>
      <c r="B115" s="35"/>
      <c r="C115" s="29" t="s">
        <v>16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6.5" customHeight="1">
      <c r="A116" s="34"/>
      <c r="B116" s="35"/>
      <c r="C116" s="36"/>
      <c r="D116" s="36"/>
      <c r="E116" s="297" t="str">
        <f>E7</f>
        <v>Oprava trati v úseku Poříčany - Nymburk hl. n.</v>
      </c>
      <c r="F116" s="298"/>
      <c r="G116" s="298"/>
      <c r="H116" s="29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109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285" t="str">
        <f>E9</f>
        <v>SO 06 - Demolice bývalého stavědla v žst. Nymburk město</v>
      </c>
      <c r="F118" s="296"/>
      <c r="G118" s="296"/>
      <c r="H118" s="29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F12</f>
        <v xml:space="preserve"> </v>
      </c>
      <c r="G120" s="36"/>
      <c r="H120" s="36"/>
      <c r="I120" s="29" t="s">
        <v>22</v>
      </c>
      <c r="J120" s="66" t="str">
        <f>IF(J12="","",J12)</f>
        <v>1. 2. 2024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E15</f>
        <v>Zimola Bohumil</v>
      </c>
      <c r="G122" s="36"/>
      <c r="H122" s="36"/>
      <c r="I122" s="29" t="s">
        <v>30</v>
      </c>
      <c r="J122" s="32" t="str">
        <f>E21</f>
        <v xml:space="preserve"> 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28</v>
      </c>
      <c r="D123" s="36"/>
      <c r="E123" s="36"/>
      <c r="F123" s="27" t="str">
        <f>IF(E18="","",E18)</f>
        <v>Vyplň údaj</v>
      </c>
      <c r="G123" s="36"/>
      <c r="H123" s="36"/>
      <c r="I123" s="29" t="s">
        <v>32</v>
      </c>
      <c r="J123" s="32" t="str">
        <f>E24</f>
        <v>Hospodková Marcela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>
      <c r="A125" s="153"/>
      <c r="B125" s="154"/>
      <c r="C125" s="155" t="s">
        <v>122</v>
      </c>
      <c r="D125" s="156" t="s">
        <v>60</v>
      </c>
      <c r="E125" s="156" t="s">
        <v>56</v>
      </c>
      <c r="F125" s="156" t="s">
        <v>57</v>
      </c>
      <c r="G125" s="156" t="s">
        <v>123</v>
      </c>
      <c r="H125" s="156" t="s">
        <v>124</v>
      </c>
      <c r="I125" s="156" t="s">
        <v>125</v>
      </c>
      <c r="J125" s="156" t="s">
        <v>113</v>
      </c>
      <c r="K125" s="157" t="s">
        <v>126</v>
      </c>
      <c r="L125" s="158"/>
      <c r="M125" s="75" t="s">
        <v>1</v>
      </c>
      <c r="N125" s="76" t="s">
        <v>39</v>
      </c>
      <c r="O125" s="76" t="s">
        <v>127</v>
      </c>
      <c r="P125" s="76" t="s">
        <v>128</v>
      </c>
      <c r="Q125" s="76" t="s">
        <v>129</v>
      </c>
      <c r="R125" s="76" t="s">
        <v>130</v>
      </c>
      <c r="S125" s="76" t="s">
        <v>131</v>
      </c>
      <c r="T125" s="77" t="s">
        <v>132</v>
      </c>
      <c r="U125" s="153"/>
      <c r="V125" s="153"/>
      <c r="W125" s="153"/>
      <c r="X125" s="153"/>
      <c r="Y125" s="153"/>
      <c r="Z125" s="153"/>
      <c r="AA125" s="153"/>
      <c r="AB125" s="153"/>
      <c r="AC125" s="153"/>
      <c r="AD125" s="153"/>
      <c r="AE125" s="153"/>
    </row>
    <row r="126" spans="1:63" s="2" customFormat="1" ht="22.9" customHeight="1">
      <c r="A126" s="34"/>
      <c r="B126" s="35"/>
      <c r="C126" s="82" t="s">
        <v>133</v>
      </c>
      <c r="D126" s="36"/>
      <c r="E126" s="36"/>
      <c r="F126" s="36"/>
      <c r="G126" s="36"/>
      <c r="H126" s="36"/>
      <c r="I126" s="36"/>
      <c r="J126" s="159">
        <f>BK126</f>
        <v>0</v>
      </c>
      <c r="K126" s="36"/>
      <c r="L126" s="39"/>
      <c r="M126" s="78"/>
      <c r="N126" s="160"/>
      <c r="O126" s="79"/>
      <c r="P126" s="161">
        <f>P127+P196+P204</f>
        <v>0</v>
      </c>
      <c r="Q126" s="79"/>
      <c r="R126" s="161">
        <f>R127+R196+R204</f>
        <v>24.192</v>
      </c>
      <c r="S126" s="79"/>
      <c r="T126" s="162">
        <f>T127+T196+T204</f>
        <v>127.73732000000001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74</v>
      </c>
      <c r="AU126" s="17" t="s">
        <v>115</v>
      </c>
      <c r="BK126" s="163">
        <f>BK127+BK196+BK204</f>
        <v>0</v>
      </c>
    </row>
    <row r="127" spans="1:63" s="11" customFormat="1" ht="25.9" customHeight="1">
      <c r="B127" s="164"/>
      <c r="C127" s="165"/>
      <c r="D127" s="166" t="s">
        <v>74</v>
      </c>
      <c r="E127" s="167" t="s">
        <v>3227</v>
      </c>
      <c r="F127" s="167" t="s">
        <v>3228</v>
      </c>
      <c r="G127" s="165"/>
      <c r="H127" s="165"/>
      <c r="I127" s="168"/>
      <c r="J127" s="169">
        <f>BK127</f>
        <v>0</v>
      </c>
      <c r="K127" s="165"/>
      <c r="L127" s="170"/>
      <c r="M127" s="171"/>
      <c r="N127" s="172"/>
      <c r="O127" s="172"/>
      <c r="P127" s="173">
        <f>P128+P150+P167</f>
        <v>0</v>
      </c>
      <c r="Q127" s="172"/>
      <c r="R127" s="173">
        <f>R128+R150+R167</f>
        <v>24.192</v>
      </c>
      <c r="S127" s="172"/>
      <c r="T127" s="174">
        <f>T128+T150+T167</f>
        <v>127.65332000000001</v>
      </c>
      <c r="AR127" s="175" t="s">
        <v>83</v>
      </c>
      <c r="AT127" s="176" t="s">
        <v>74</v>
      </c>
      <c r="AU127" s="176" t="s">
        <v>75</v>
      </c>
      <c r="AY127" s="175" t="s">
        <v>137</v>
      </c>
      <c r="BK127" s="177">
        <f>BK128+BK150+BK167</f>
        <v>0</v>
      </c>
    </row>
    <row r="128" spans="1:63" s="11" customFormat="1" ht="22.9" customHeight="1">
      <c r="B128" s="164"/>
      <c r="C128" s="165"/>
      <c r="D128" s="166" t="s">
        <v>74</v>
      </c>
      <c r="E128" s="247" t="s">
        <v>83</v>
      </c>
      <c r="F128" s="247" t="s">
        <v>3229</v>
      </c>
      <c r="G128" s="165"/>
      <c r="H128" s="165"/>
      <c r="I128" s="168"/>
      <c r="J128" s="248">
        <f>BK128</f>
        <v>0</v>
      </c>
      <c r="K128" s="165"/>
      <c r="L128" s="170"/>
      <c r="M128" s="171"/>
      <c r="N128" s="172"/>
      <c r="O128" s="172"/>
      <c r="P128" s="173">
        <f>SUM(P129:P149)</f>
        <v>0</v>
      </c>
      <c r="Q128" s="172"/>
      <c r="R128" s="173">
        <f>SUM(R129:R149)</f>
        <v>24.192</v>
      </c>
      <c r="S128" s="172"/>
      <c r="T128" s="174">
        <f>SUM(T129:T149)</f>
        <v>0</v>
      </c>
      <c r="AR128" s="175" t="s">
        <v>83</v>
      </c>
      <c r="AT128" s="176" t="s">
        <v>74</v>
      </c>
      <c r="AU128" s="176" t="s">
        <v>83</v>
      </c>
      <c r="AY128" s="175" t="s">
        <v>137</v>
      </c>
      <c r="BK128" s="177">
        <f>SUM(BK129:BK149)</f>
        <v>0</v>
      </c>
    </row>
    <row r="129" spans="1:65" s="2" customFormat="1" ht="33" customHeight="1">
      <c r="A129" s="34"/>
      <c r="B129" s="35"/>
      <c r="C129" s="229" t="s">
        <v>83</v>
      </c>
      <c r="D129" s="229" t="s">
        <v>678</v>
      </c>
      <c r="E129" s="230" t="s">
        <v>3230</v>
      </c>
      <c r="F129" s="231" t="s">
        <v>3231</v>
      </c>
      <c r="G129" s="232" t="s">
        <v>387</v>
      </c>
      <c r="H129" s="233">
        <v>5</v>
      </c>
      <c r="I129" s="234"/>
      <c r="J129" s="235">
        <f>ROUND(I129*H129,2)</f>
        <v>0</v>
      </c>
      <c r="K129" s="231" t="s">
        <v>1</v>
      </c>
      <c r="L129" s="39"/>
      <c r="M129" s="236" t="s">
        <v>1</v>
      </c>
      <c r="N129" s="237" t="s">
        <v>40</v>
      </c>
      <c r="O129" s="71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0" t="s">
        <v>144</v>
      </c>
      <c r="AT129" s="190" t="s">
        <v>678</v>
      </c>
      <c r="AU129" s="190" t="s">
        <v>85</v>
      </c>
      <c r="AY129" s="17" t="s">
        <v>137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83</v>
      </c>
      <c r="BK129" s="191">
        <f>ROUND(I129*H129,2)</f>
        <v>0</v>
      </c>
      <c r="BL129" s="17" t="s">
        <v>144</v>
      </c>
      <c r="BM129" s="190" t="s">
        <v>3232</v>
      </c>
    </row>
    <row r="130" spans="1:65" s="2" customFormat="1" ht="19.5">
      <c r="A130" s="34"/>
      <c r="B130" s="35"/>
      <c r="C130" s="36"/>
      <c r="D130" s="192" t="s">
        <v>146</v>
      </c>
      <c r="E130" s="36"/>
      <c r="F130" s="193" t="s">
        <v>3231</v>
      </c>
      <c r="G130" s="36"/>
      <c r="H130" s="36"/>
      <c r="I130" s="194"/>
      <c r="J130" s="36"/>
      <c r="K130" s="36"/>
      <c r="L130" s="39"/>
      <c r="M130" s="195"/>
      <c r="N130" s="196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146</v>
      </c>
      <c r="AU130" s="17" t="s">
        <v>85</v>
      </c>
    </row>
    <row r="131" spans="1:65" s="2" customFormat="1" ht="33" customHeight="1">
      <c r="A131" s="34"/>
      <c r="B131" s="35"/>
      <c r="C131" s="229" t="s">
        <v>85</v>
      </c>
      <c r="D131" s="229" t="s">
        <v>678</v>
      </c>
      <c r="E131" s="230" t="s">
        <v>3233</v>
      </c>
      <c r="F131" s="231" t="s">
        <v>3234</v>
      </c>
      <c r="G131" s="232" t="s">
        <v>698</v>
      </c>
      <c r="H131" s="233">
        <v>13.44</v>
      </c>
      <c r="I131" s="234"/>
      <c r="J131" s="235">
        <f>ROUND(I131*H131,2)</f>
        <v>0</v>
      </c>
      <c r="K131" s="231" t="s">
        <v>1</v>
      </c>
      <c r="L131" s="39"/>
      <c r="M131" s="236" t="s">
        <v>1</v>
      </c>
      <c r="N131" s="237" t="s">
        <v>40</v>
      </c>
      <c r="O131" s="71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0" t="s">
        <v>144</v>
      </c>
      <c r="AT131" s="190" t="s">
        <v>678</v>
      </c>
      <c r="AU131" s="190" t="s">
        <v>85</v>
      </c>
      <c r="AY131" s="17" t="s">
        <v>137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83</v>
      </c>
      <c r="BK131" s="191">
        <f>ROUND(I131*H131,2)</f>
        <v>0</v>
      </c>
      <c r="BL131" s="17" t="s">
        <v>144</v>
      </c>
      <c r="BM131" s="190" t="s">
        <v>3235</v>
      </c>
    </row>
    <row r="132" spans="1:65" s="2" customFormat="1" ht="19.5">
      <c r="A132" s="34"/>
      <c r="B132" s="35"/>
      <c r="C132" s="36"/>
      <c r="D132" s="192" t="s">
        <v>146</v>
      </c>
      <c r="E132" s="36"/>
      <c r="F132" s="193" t="s">
        <v>3234</v>
      </c>
      <c r="G132" s="36"/>
      <c r="H132" s="36"/>
      <c r="I132" s="194"/>
      <c r="J132" s="36"/>
      <c r="K132" s="36"/>
      <c r="L132" s="39"/>
      <c r="M132" s="195"/>
      <c r="N132" s="196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146</v>
      </c>
      <c r="AU132" s="17" t="s">
        <v>85</v>
      </c>
    </row>
    <row r="133" spans="1:65" s="13" customFormat="1">
      <c r="B133" s="207"/>
      <c r="C133" s="208"/>
      <c r="D133" s="192" t="s">
        <v>147</v>
      </c>
      <c r="E133" s="209" t="s">
        <v>1</v>
      </c>
      <c r="F133" s="210" t="s">
        <v>3236</v>
      </c>
      <c r="G133" s="208"/>
      <c r="H133" s="211">
        <v>13.44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147</v>
      </c>
      <c r="AU133" s="217" t="s">
        <v>85</v>
      </c>
      <c r="AV133" s="13" t="s">
        <v>85</v>
      </c>
      <c r="AW133" s="13" t="s">
        <v>31</v>
      </c>
      <c r="AX133" s="13" t="s">
        <v>75</v>
      </c>
      <c r="AY133" s="217" t="s">
        <v>137</v>
      </c>
    </row>
    <row r="134" spans="1:65" s="14" customFormat="1">
      <c r="B134" s="218"/>
      <c r="C134" s="219"/>
      <c r="D134" s="192" t="s">
        <v>147</v>
      </c>
      <c r="E134" s="220" t="s">
        <v>1</v>
      </c>
      <c r="F134" s="221" t="s">
        <v>152</v>
      </c>
      <c r="G134" s="219"/>
      <c r="H134" s="222">
        <v>13.44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147</v>
      </c>
      <c r="AU134" s="228" t="s">
        <v>85</v>
      </c>
      <c r="AV134" s="14" t="s">
        <v>144</v>
      </c>
      <c r="AW134" s="14" t="s">
        <v>31</v>
      </c>
      <c r="AX134" s="14" t="s">
        <v>83</v>
      </c>
      <c r="AY134" s="228" t="s">
        <v>137</v>
      </c>
    </row>
    <row r="135" spans="1:65" s="2" customFormat="1" ht="37.9" customHeight="1">
      <c r="A135" s="34"/>
      <c r="B135" s="35"/>
      <c r="C135" s="229" t="s">
        <v>136</v>
      </c>
      <c r="D135" s="229" t="s">
        <v>678</v>
      </c>
      <c r="E135" s="230" t="s">
        <v>3237</v>
      </c>
      <c r="F135" s="231" t="s">
        <v>3238</v>
      </c>
      <c r="G135" s="232" t="s">
        <v>698</v>
      </c>
      <c r="H135" s="233">
        <v>13.44</v>
      </c>
      <c r="I135" s="234"/>
      <c r="J135" s="235">
        <f>ROUND(I135*H135,2)</f>
        <v>0</v>
      </c>
      <c r="K135" s="231" t="s">
        <v>1</v>
      </c>
      <c r="L135" s="39"/>
      <c r="M135" s="236" t="s">
        <v>1</v>
      </c>
      <c r="N135" s="237" t="s">
        <v>40</v>
      </c>
      <c r="O135" s="71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0" t="s">
        <v>144</v>
      </c>
      <c r="AT135" s="190" t="s">
        <v>678</v>
      </c>
      <c r="AU135" s="190" t="s">
        <v>85</v>
      </c>
      <c r="AY135" s="17" t="s">
        <v>137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83</v>
      </c>
      <c r="BK135" s="191">
        <f>ROUND(I135*H135,2)</f>
        <v>0</v>
      </c>
      <c r="BL135" s="17" t="s">
        <v>144</v>
      </c>
      <c r="BM135" s="190" t="s">
        <v>3239</v>
      </c>
    </row>
    <row r="136" spans="1:65" s="2" customFormat="1" ht="19.5">
      <c r="A136" s="34"/>
      <c r="B136" s="35"/>
      <c r="C136" s="36"/>
      <c r="D136" s="192" t="s">
        <v>146</v>
      </c>
      <c r="E136" s="36"/>
      <c r="F136" s="193" t="s">
        <v>3238</v>
      </c>
      <c r="G136" s="36"/>
      <c r="H136" s="36"/>
      <c r="I136" s="194"/>
      <c r="J136" s="36"/>
      <c r="K136" s="36"/>
      <c r="L136" s="39"/>
      <c r="M136" s="195"/>
      <c r="N136" s="196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146</v>
      </c>
      <c r="AU136" s="17" t="s">
        <v>85</v>
      </c>
    </row>
    <row r="137" spans="1:65" s="2" customFormat="1" ht="37.9" customHeight="1">
      <c r="A137" s="34"/>
      <c r="B137" s="35"/>
      <c r="C137" s="229" t="s">
        <v>144</v>
      </c>
      <c r="D137" s="229" t="s">
        <v>678</v>
      </c>
      <c r="E137" s="230" t="s">
        <v>3240</v>
      </c>
      <c r="F137" s="231" t="s">
        <v>3241</v>
      </c>
      <c r="G137" s="232" t="s">
        <v>698</v>
      </c>
      <c r="H137" s="233">
        <v>134.4</v>
      </c>
      <c r="I137" s="234"/>
      <c r="J137" s="235">
        <f>ROUND(I137*H137,2)</f>
        <v>0</v>
      </c>
      <c r="K137" s="231" t="s">
        <v>1</v>
      </c>
      <c r="L137" s="39"/>
      <c r="M137" s="236" t="s">
        <v>1</v>
      </c>
      <c r="N137" s="237" t="s">
        <v>40</v>
      </c>
      <c r="O137" s="71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0" t="s">
        <v>144</v>
      </c>
      <c r="AT137" s="190" t="s">
        <v>678</v>
      </c>
      <c r="AU137" s="190" t="s">
        <v>85</v>
      </c>
      <c r="AY137" s="17" t="s">
        <v>137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7" t="s">
        <v>83</v>
      </c>
      <c r="BK137" s="191">
        <f>ROUND(I137*H137,2)</f>
        <v>0</v>
      </c>
      <c r="BL137" s="17" t="s">
        <v>144</v>
      </c>
      <c r="BM137" s="190" t="s">
        <v>3242</v>
      </c>
    </row>
    <row r="138" spans="1:65" s="2" customFormat="1" ht="19.5">
      <c r="A138" s="34"/>
      <c r="B138" s="35"/>
      <c r="C138" s="36"/>
      <c r="D138" s="192" t="s">
        <v>146</v>
      </c>
      <c r="E138" s="36"/>
      <c r="F138" s="193" t="s">
        <v>3241</v>
      </c>
      <c r="G138" s="36"/>
      <c r="H138" s="36"/>
      <c r="I138" s="194"/>
      <c r="J138" s="36"/>
      <c r="K138" s="36"/>
      <c r="L138" s="39"/>
      <c r="M138" s="195"/>
      <c r="N138" s="196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146</v>
      </c>
      <c r="AU138" s="17" t="s">
        <v>85</v>
      </c>
    </row>
    <row r="139" spans="1:65" s="13" customFormat="1">
      <c r="B139" s="207"/>
      <c r="C139" s="208"/>
      <c r="D139" s="192" t="s">
        <v>147</v>
      </c>
      <c r="E139" s="209" t="s">
        <v>1</v>
      </c>
      <c r="F139" s="210" t="s">
        <v>3243</v>
      </c>
      <c r="G139" s="208"/>
      <c r="H139" s="211">
        <v>134.4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147</v>
      </c>
      <c r="AU139" s="217" t="s">
        <v>85</v>
      </c>
      <c r="AV139" s="13" t="s">
        <v>85</v>
      </c>
      <c r="AW139" s="13" t="s">
        <v>31</v>
      </c>
      <c r="AX139" s="13" t="s">
        <v>83</v>
      </c>
      <c r="AY139" s="217" t="s">
        <v>137</v>
      </c>
    </row>
    <row r="140" spans="1:65" s="2" customFormat="1" ht="24.2" customHeight="1">
      <c r="A140" s="34"/>
      <c r="B140" s="35"/>
      <c r="C140" s="229" t="s">
        <v>179</v>
      </c>
      <c r="D140" s="229" t="s">
        <v>678</v>
      </c>
      <c r="E140" s="230" t="s">
        <v>3244</v>
      </c>
      <c r="F140" s="231" t="s">
        <v>3245</v>
      </c>
      <c r="G140" s="232" t="s">
        <v>698</v>
      </c>
      <c r="H140" s="233">
        <v>13.44</v>
      </c>
      <c r="I140" s="234"/>
      <c r="J140" s="235">
        <f>ROUND(I140*H140,2)</f>
        <v>0</v>
      </c>
      <c r="K140" s="231" t="s">
        <v>1</v>
      </c>
      <c r="L140" s="39"/>
      <c r="M140" s="236" t="s">
        <v>1</v>
      </c>
      <c r="N140" s="237" t="s">
        <v>40</v>
      </c>
      <c r="O140" s="71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0" t="s">
        <v>144</v>
      </c>
      <c r="AT140" s="190" t="s">
        <v>678</v>
      </c>
      <c r="AU140" s="190" t="s">
        <v>85</v>
      </c>
      <c r="AY140" s="17" t="s">
        <v>137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83</v>
      </c>
      <c r="BK140" s="191">
        <f>ROUND(I140*H140,2)</f>
        <v>0</v>
      </c>
      <c r="BL140" s="17" t="s">
        <v>144</v>
      </c>
      <c r="BM140" s="190" t="s">
        <v>3246</v>
      </c>
    </row>
    <row r="141" spans="1:65" s="2" customFormat="1" ht="19.5">
      <c r="A141" s="34"/>
      <c r="B141" s="35"/>
      <c r="C141" s="36"/>
      <c r="D141" s="192" t="s">
        <v>146</v>
      </c>
      <c r="E141" s="36"/>
      <c r="F141" s="193" t="s">
        <v>3245</v>
      </c>
      <c r="G141" s="36"/>
      <c r="H141" s="36"/>
      <c r="I141" s="194"/>
      <c r="J141" s="36"/>
      <c r="K141" s="36"/>
      <c r="L141" s="39"/>
      <c r="M141" s="195"/>
      <c r="N141" s="196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146</v>
      </c>
      <c r="AU141" s="17" t="s">
        <v>85</v>
      </c>
    </row>
    <row r="142" spans="1:65" s="2" customFormat="1" ht="24.2" customHeight="1">
      <c r="A142" s="34"/>
      <c r="B142" s="35"/>
      <c r="C142" s="229" t="s">
        <v>187</v>
      </c>
      <c r="D142" s="229" t="s">
        <v>678</v>
      </c>
      <c r="E142" s="230" t="s">
        <v>3247</v>
      </c>
      <c r="F142" s="231" t="s">
        <v>3248</v>
      </c>
      <c r="G142" s="232" t="s">
        <v>698</v>
      </c>
      <c r="H142" s="233">
        <v>13.44</v>
      </c>
      <c r="I142" s="234"/>
      <c r="J142" s="235">
        <f>ROUND(I142*H142,2)</f>
        <v>0</v>
      </c>
      <c r="K142" s="231" t="s">
        <v>1</v>
      </c>
      <c r="L142" s="39"/>
      <c r="M142" s="236" t="s">
        <v>1</v>
      </c>
      <c r="N142" s="237" t="s">
        <v>40</v>
      </c>
      <c r="O142" s="71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0" t="s">
        <v>144</v>
      </c>
      <c r="AT142" s="190" t="s">
        <v>678</v>
      </c>
      <c r="AU142" s="190" t="s">
        <v>85</v>
      </c>
      <c r="AY142" s="17" t="s">
        <v>137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83</v>
      </c>
      <c r="BK142" s="191">
        <f>ROUND(I142*H142,2)</f>
        <v>0</v>
      </c>
      <c r="BL142" s="17" t="s">
        <v>144</v>
      </c>
      <c r="BM142" s="190" t="s">
        <v>3249</v>
      </c>
    </row>
    <row r="143" spans="1:65" s="2" customFormat="1">
      <c r="A143" s="34"/>
      <c r="B143" s="35"/>
      <c r="C143" s="36"/>
      <c r="D143" s="192" t="s">
        <v>146</v>
      </c>
      <c r="E143" s="36"/>
      <c r="F143" s="193" t="s">
        <v>3248</v>
      </c>
      <c r="G143" s="36"/>
      <c r="H143" s="36"/>
      <c r="I143" s="194"/>
      <c r="J143" s="36"/>
      <c r="K143" s="36"/>
      <c r="L143" s="39"/>
      <c r="M143" s="195"/>
      <c r="N143" s="196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146</v>
      </c>
      <c r="AU143" s="17" t="s">
        <v>85</v>
      </c>
    </row>
    <row r="144" spans="1:65" s="2" customFormat="1" ht="16.5" customHeight="1">
      <c r="A144" s="34"/>
      <c r="B144" s="35"/>
      <c r="C144" s="178" t="s">
        <v>192</v>
      </c>
      <c r="D144" s="178" t="s">
        <v>138</v>
      </c>
      <c r="E144" s="179" t="s">
        <v>3250</v>
      </c>
      <c r="F144" s="180" t="s">
        <v>3251</v>
      </c>
      <c r="G144" s="181" t="s">
        <v>608</v>
      </c>
      <c r="H144" s="182">
        <v>24.192</v>
      </c>
      <c r="I144" s="183"/>
      <c r="J144" s="184">
        <f>ROUND(I144*H144,2)</f>
        <v>0</v>
      </c>
      <c r="K144" s="180" t="s">
        <v>1</v>
      </c>
      <c r="L144" s="185"/>
      <c r="M144" s="186" t="s">
        <v>1</v>
      </c>
      <c r="N144" s="187" t="s">
        <v>40</v>
      </c>
      <c r="O144" s="71"/>
      <c r="P144" s="188">
        <f>O144*H144</f>
        <v>0</v>
      </c>
      <c r="Q144" s="188">
        <v>1</v>
      </c>
      <c r="R144" s="188">
        <f>Q144*H144</f>
        <v>24.192</v>
      </c>
      <c r="S144" s="188">
        <v>0</v>
      </c>
      <c r="T144" s="189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0" t="s">
        <v>143</v>
      </c>
      <c r="AT144" s="190" t="s">
        <v>138</v>
      </c>
      <c r="AU144" s="190" t="s">
        <v>85</v>
      </c>
      <c r="AY144" s="17" t="s">
        <v>137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83</v>
      </c>
      <c r="BK144" s="191">
        <f>ROUND(I144*H144,2)</f>
        <v>0</v>
      </c>
      <c r="BL144" s="17" t="s">
        <v>144</v>
      </c>
      <c r="BM144" s="190" t="s">
        <v>3252</v>
      </c>
    </row>
    <row r="145" spans="1:65" s="2" customFormat="1">
      <c r="A145" s="34"/>
      <c r="B145" s="35"/>
      <c r="C145" s="36"/>
      <c r="D145" s="192" t="s">
        <v>146</v>
      </c>
      <c r="E145" s="36"/>
      <c r="F145" s="193" t="s">
        <v>3251</v>
      </c>
      <c r="G145" s="36"/>
      <c r="H145" s="36"/>
      <c r="I145" s="194"/>
      <c r="J145" s="36"/>
      <c r="K145" s="36"/>
      <c r="L145" s="39"/>
      <c r="M145" s="195"/>
      <c r="N145" s="196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146</v>
      </c>
      <c r="AU145" s="17" t="s">
        <v>85</v>
      </c>
    </row>
    <row r="146" spans="1:65" s="13" customFormat="1">
      <c r="B146" s="207"/>
      <c r="C146" s="208"/>
      <c r="D146" s="192" t="s">
        <v>147</v>
      </c>
      <c r="E146" s="209" t="s">
        <v>1</v>
      </c>
      <c r="F146" s="210" t="s">
        <v>3253</v>
      </c>
      <c r="G146" s="208"/>
      <c r="H146" s="211">
        <v>24.192</v>
      </c>
      <c r="I146" s="212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147</v>
      </c>
      <c r="AU146" s="217" t="s">
        <v>85</v>
      </c>
      <c r="AV146" s="13" t="s">
        <v>85</v>
      </c>
      <c r="AW146" s="13" t="s">
        <v>31</v>
      </c>
      <c r="AX146" s="13" t="s">
        <v>83</v>
      </c>
      <c r="AY146" s="217" t="s">
        <v>137</v>
      </c>
    </row>
    <row r="147" spans="1:65" s="2" customFormat="1" ht="24.2" customHeight="1">
      <c r="A147" s="34"/>
      <c r="B147" s="35"/>
      <c r="C147" s="229" t="s">
        <v>143</v>
      </c>
      <c r="D147" s="229" t="s">
        <v>678</v>
      </c>
      <c r="E147" s="230" t="s">
        <v>3254</v>
      </c>
      <c r="F147" s="231" t="s">
        <v>3255</v>
      </c>
      <c r="G147" s="232" t="s">
        <v>387</v>
      </c>
      <c r="H147" s="233">
        <v>150</v>
      </c>
      <c r="I147" s="234"/>
      <c r="J147" s="235">
        <f>ROUND(I147*H147,2)</f>
        <v>0</v>
      </c>
      <c r="K147" s="231" t="s">
        <v>1</v>
      </c>
      <c r="L147" s="39"/>
      <c r="M147" s="236" t="s">
        <v>1</v>
      </c>
      <c r="N147" s="237" t="s">
        <v>40</v>
      </c>
      <c r="O147" s="71"/>
      <c r="P147" s="188">
        <f>O147*H147</f>
        <v>0</v>
      </c>
      <c r="Q147" s="188">
        <v>0</v>
      </c>
      <c r="R147" s="188">
        <f>Q147*H147</f>
        <v>0</v>
      </c>
      <c r="S147" s="188">
        <v>0</v>
      </c>
      <c r="T147" s="189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0" t="s">
        <v>144</v>
      </c>
      <c r="AT147" s="190" t="s">
        <v>678</v>
      </c>
      <c r="AU147" s="190" t="s">
        <v>85</v>
      </c>
      <c r="AY147" s="17" t="s">
        <v>137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83</v>
      </c>
      <c r="BK147" s="191">
        <f>ROUND(I147*H147,2)</f>
        <v>0</v>
      </c>
      <c r="BL147" s="17" t="s">
        <v>144</v>
      </c>
      <c r="BM147" s="190" t="s">
        <v>3256</v>
      </c>
    </row>
    <row r="148" spans="1:65" s="2" customFormat="1" ht="19.5">
      <c r="A148" s="34"/>
      <c r="B148" s="35"/>
      <c r="C148" s="36"/>
      <c r="D148" s="192" t="s">
        <v>146</v>
      </c>
      <c r="E148" s="36"/>
      <c r="F148" s="193" t="s">
        <v>3255</v>
      </c>
      <c r="G148" s="36"/>
      <c r="H148" s="36"/>
      <c r="I148" s="194"/>
      <c r="J148" s="36"/>
      <c r="K148" s="36"/>
      <c r="L148" s="39"/>
      <c r="M148" s="195"/>
      <c r="N148" s="196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146</v>
      </c>
      <c r="AU148" s="17" t="s">
        <v>85</v>
      </c>
    </row>
    <row r="149" spans="1:65" s="13" customFormat="1">
      <c r="B149" s="207"/>
      <c r="C149" s="208"/>
      <c r="D149" s="192" t="s">
        <v>147</v>
      </c>
      <c r="E149" s="209" t="s">
        <v>1</v>
      </c>
      <c r="F149" s="210" t="s">
        <v>3257</v>
      </c>
      <c r="G149" s="208"/>
      <c r="H149" s="211">
        <v>150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147</v>
      </c>
      <c r="AU149" s="217" t="s">
        <v>85</v>
      </c>
      <c r="AV149" s="13" t="s">
        <v>85</v>
      </c>
      <c r="AW149" s="13" t="s">
        <v>31</v>
      </c>
      <c r="AX149" s="13" t="s">
        <v>83</v>
      </c>
      <c r="AY149" s="217" t="s">
        <v>137</v>
      </c>
    </row>
    <row r="150" spans="1:65" s="11" customFormat="1" ht="22.9" customHeight="1">
      <c r="B150" s="164"/>
      <c r="C150" s="165"/>
      <c r="D150" s="166" t="s">
        <v>74</v>
      </c>
      <c r="E150" s="247" t="s">
        <v>201</v>
      </c>
      <c r="F150" s="247" t="s">
        <v>3258</v>
      </c>
      <c r="G150" s="165"/>
      <c r="H150" s="165"/>
      <c r="I150" s="168"/>
      <c r="J150" s="248">
        <f>BK150</f>
        <v>0</v>
      </c>
      <c r="K150" s="165"/>
      <c r="L150" s="170"/>
      <c r="M150" s="171"/>
      <c r="N150" s="172"/>
      <c r="O150" s="172"/>
      <c r="P150" s="173">
        <f>SUM(P151:P166)</f>
        <v>0</v>
      </c>
      <c r="Q150" s="172"/>
      <c r="R150" s="173">
        <f>SUM(R151:R166)</f>
        <v>0</v>
      </c>
      <c r="S150" s="172"/>
      <c r="T150" s="174">
        <f>SUM(T151:T166)</f>
        <v>127.65332000000001</v>
      </c>
      <c r="AR150" s="175" t="s">
        <v>83</v>
      </c>
      <c r="AT150" s="176" t="s">
        <v>74</v>
      </c>
      <c r="AU150" s="176" t="s">
        <v>83</v>
      </c>
      <c r="AY150" s="175" t="s">
        <v>137</v>
      </c>
      <c r="BK150" s="177">
        <f>SUM(BK151:BK166)</f>
        <v>0</v>
      </c>
    </row>
    <row r="151" spans="1:65" s="2" customFormat="1" ht="24.2" customHeight="1">
      <c r="A151" s="34"/>
      <c r="B151" s="35"/>
      <c r="C151" s="229" t="s">
        <v>201</v>
      </c>
      <c r="D151" s="229" t="s">
        <v>678</v>
      </c>
      <c r="E151" s="230" t="s">
        <v>3259</v>
      </c>
      <c r="F151" s="231" t="s">
        <v>3260</v>
      </c>
      <c r="G151" s="232" t="s">
        <v>141</v>
      </c>
      <c r="H151" s="233">
        <v>4</v>
      </c>
      <c r="I151" s="234"/>
      <c r="J151" s="235">
        <f>ROUND(I151*H151,2)</f>
        <v>0</v>
      </c>
      <c r="K151" s="231" t="s">
        <v>1</v>
      </c>
      <c r="L151" s="39"/>
      <c r="M151" s="236" t="s">
        <v>1</v>
      </c>
      <c r="N151" s="237" t="s">
        <v>40</v>
      </c>
      <c r="O151" s="71"/>
      <c r="P151" s="188">
        <f>O151*H151</f>
        <v>0</v>
      </c>
      <c r="Q151" s="188">
        <v>0</v>
      </c>
      <c r="R151" s="188">
        <f>Q151*H151</f>
        <v>0</v>
      </c>
      <c r="S151" s="188">
        <v>9.2499999999999995E-3</v>
      </c>
      <c r="T151" s="189">
        <f>S151*H151</f>
        <v>3.6999999999999998E-2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0" t="s">
        <v>144</v>
      </c>
      <c r="AT151" s="190" t="s">
        <v>678</v>
      </c>
      <c r="AU151" s="190" t="s">
        <v>85</v>
      </c>
      <c r="AY151" s="17" t="s">
        <v>137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83</v>
      </c>
      <c r="BK151" s="191">
        <f>ROUND(I151*H151,2)</f>
        <v>0</v>
      </c>
      <c r="BL151" s="17" t="s">
        <v>144</v>
      </c>
      <c r="BM151" s="190" t="s">
        <v>3261</v>
      </c>
    </row>
    <row r="152" spans="1:65" s="2" customFormat="1">
      <c r="A152" s="34"/>
      <c r="B152" s="35"/>
      <c r="C152" s="36"/>
      <c r="D152" s="192" t="s">
        <v>146</v>
      </c>
      <c r="E152" s="36"/>
      <c r="F152" s="193" t="s">
        <v>3260</v>
      </c>
      <c r="G152" s="36"/>
      <c r="H152" s="36"/>
      <c r="I152" s="194"/>
      <c r="J152" s="36"/>
      <c r="K152" s="36"/>
      <c r="L152" s="39"/>
      <c r="M152" s="195"/>
      <c r="N152" s="196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7" t="s">
        <v>146</v>
      </c>
      <c r="AU152" s="17" t="s">
        <v>85</v>
      </c>
    </row>
    <row r="153" spans="1:65" s="2" customFormat="1" ht="33" customHeight="1">
      <c r="A153" s="34"/>
      <c r="B153" s="35"/>
      <c r="C153" s="229" t="s">
        <v>205</v>
      </c>
      <c r="D153" s="229" t="s">
        <v>678</v>
      </c>
      <c r="E153" s="230" t="s">
        <v>3262</v>
      </c>
      <c r="F153" s="231" t="s">
        <v>3263</v>
      </c>
      <c r="G153" s="232" t="s">
        <v>698</v>
      </c>
      <c r="H153" s="233">
        <v>178.17599999999999</v>
      </c>
      <c r="I153" s="234"/>
      <c r="J153" s="235">
        <f>ROUND(I153*H153,2)</f>
        <v>0</v>
      </c>
      <c r="K153" s="231" t="s">
        <v>1</v>
      </c>
      <c r="L153" s="39"/>
      <c r="M153" s="236" t="s">
        <v>1</v>
      </c>
      <c r="N153" s="237" t="s">
        <v>40</v>
      </c>
      <c r="O153" s="71"/>
      <c r="P153" s="188">
        <f>O153*H153</f>
        <v>0</v>
      </c>
      <c r="Q153" s="188">
        <v>0</v>
      </c>
      <c r="R153" s="188">
        <f>Q153*H153</f>
        <v>0</v>
      </c>
      <c r="S153" s="188">
        <v>0.47</v>
      </c>
      <c r="T153" s="189">
        <f>S153*H153</f>
        <v>83.742719999999991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0" t="s">
        <v>144</v>
      </c>
      <c r="AT153" s="190" t="s">
        <v>678</v>
      </c>
      <c r="AU153" s="190" t="s">
        <v>85</v>
      </c>
      <c r="AY153" s="17" t="s">
        <v>137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7" t="s">
        <v>83</v>
      </c>
      <c r="BK153" s="191">
        <f>ROUND(I153*H153,2)</f>
        <v>0</v>
      </c>
      <c r="BL153" s="17" t="s">
        <v>144</v>
      </c>
      <c r="BM153" s="190" t="s">
        <v>3264</v>
      </c>
    </row>
    <row r="154" spans="1:65" s="2" customFormat="1" ht="19.5">
      <c r="A154" s="34"/>
      <c r="B154" s="35"/>
      <c r="C154" s="36"/>
      <c r="D154" s="192" t="s">
        <v>146</v>
      </c>
      <c r="E154" s="36"/>
      <c r="F154" s="193" t="s">
        <v>3263</v>
      </c>
      <c r="G154" s="36"/>
      <c r="H154" s="36"/>
      <c r="I154" s="194"/>
      <c r="J154" s="36"/>
      <c r="K154" s="36"/>
      <c r="L154" s="39"/>
      <c r="M154" s="195"/>
      <c r="N154" s="196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146</v>
      </c>
      <c r="AU154" s="17" t="s">
        <v>85</v>
      </c>
    </row>
    <row r="155" spans="1:65" s="13" customFormat="1">
      <c r="B155" s="207"/>
      <c r="C155" s="208"/>
      <c r="D155" s="192" t="s">
        <v>147</v>
      </c>
      <c r="E155" s="209" t="s">
        <v>1</v>
      </c>
      <c r="F155" s="210" t="s">
        <v>3265</v>
      </c>
      <c r="G155" s="208"/>
      <c r="H155" s="211">
        <v>178.17599999999999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147</v>
      </c>
      <c r="AU155" s="217" t="s">
        <v>85</v>
      </c>
      <c r="AV155" s="13" t="s">
        <v>85</v>
      </c>
      <c r="AW155" s="13" t="s">
        <v>31</v>
      </c>
      <c r="AX155" s="13" t="s">
        <v>83</v>
      </c>
      <c r="AY155" s="217" t="s">
        <v>137</v>
      </c>
    </row>
    <row r="156" spans="1:65" s="2" customFormat="1" ht="24.2" customHeight="1">
      <c r="A156" s="34"/>
      <c r="B156" s="35"/>
      <c r="C156" s="229" t="s">
        <v>209</v>
      </c>
      <c r="D156" s="229" t="s">
        <v>678</v>
      </c>
      <c r="E156" s="230" t="s">
        <v>3266</v>
      </c>
      <c r="F156" s="231" t="s">
        <v>3267</v>
      </c>
      <c r="G156" s="232" t="s">
        <v>698</v>
      </c>
      <c r="H156" s="233">
        <v>19.488</v>
      </c>
      <c r="I156" s="234"/>
      <c r="J156" s="235">
        <f>ROUND(I156*H156,2)</f>
        <v>0</v>
      </c>
      <c r="K156" s="231" t="s">
        <v>1</v>
      </c>
      <c r="L156" s="39"/>
      <c r="M156" s="236" t="s">
        <v>1</v>
      </c>
      <c r="N156" s="237" t="s">
        <v>40</v>
      </c>
      <c r="O156" s="71"/>
      <c r="P156" s="188">
        <f>O156*H156</f>
        <v>0</v>
      </c>
      <c r="Q156" s="188">
        <v>0</v>
      </c>
      <c r="R156" s="188">
        <f>Q156*H156</f>
        <v>0</v>
      </c>
      <c r="S156" s="188">
        <v>2.2000000000000002</v>
      </c>
      <c r="T156" s="189">
        <f>S156*H156</f>
        <v>42.873600000000003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0" t="s">
        <v>144</v>
      </c>
      <c r="AT156" s="190" t="s">
        <v>678</v>
      </c>
      <c r="AU156" s="190" t="s">
        <v>85</v>
      </c>
      <c r="AY156" s="17" t="s">
        <v>137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7" t="s">
        <v>83</v>
      </c>
      <c r="BK156" s="191">
        <f>ROUND(I156*H156,2)</f>
        <v>0</v>
      </c>
      <c r="BL156" s="17" t="s">
        <v>144</v>
      </c>
      <c r="BM156" s="190" t="s">
        <v>3268</v>
      </c>
    </row>
    <row r="157" spans="1:65" s="2" customFormat="1" ht="19.5">
      <c r="A157" s="34"/>
      <c r="B157" s="35"/>
      <c r="C157" s="36"/>
      <c r="D157" s="192" t="s">
        <v>146</v>
      </c>
      <c r="E157" s="36"/>
      <c r="F157" s="193" t="s">
        <v>3267</v>
      </c>
      <c r="G157" s="36"/>
      <c r="H157" s="36"/>
      <c r="I157" s="194"/>
      <c r="J157" s="36"/>
      <c r="K157" s="36"/>
      <c r="L157" s="39"/>
      <c r="M157" s="195"/>
      <c r="N157" s="196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146</v>
      </c>
      <c r="AU157" s="17" t="s">
        <v>85</v>
      </c>
    </row>
    <row r="158" spans="1:65" s="13" customFormat="1">
      <c r="B158" s="207"/>
      <c r="C158" s="208"/>
      <c r="D158" s="192" t="s">
        <v>147</v>
      </c>
      <c r="E158" s="209" t="s">
        <v>1</v>
      </c>
      <c r="F158" s="210" t="s">
        <v>3269</v>
      </c>
      <c r="G158" s="208"/>
      <c r="H158" s="211">
        <v>7.84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147</v>
      </c>
      <c r="AU158" s="217" t="s">
        <v>85</v>
      </c>
      <c r="AV158" s="13" t="s">
        <v>85</v>
      </c>
      <c r="AW158" s="13" t="s">
        <v>31</v>
      </c>
      <c r="AX158" s="13" t="s">
        <v>75</v>
      </c>
      <c r="AY158" s="217" t="s">
        <v>137</v>
      </c>
    </row>
    <row r="159" spans="1:65" s="13" customFormat="1">
      <c r="B159" s="207"/>
      <c r="C159" s="208"/>
      <c r="D159" s="192" t="s">
        <v>147</v>
      </c>
      <c r="E159" s="209" t="s">
        <v>1</v>
      </c>
      <c r="F159" s="210" t="s">
        <v>3270</v>
      </c>
      <c r="G159" s="208"/>
      <c r="H159" s="211">
        <v>5.5679999999999996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147</v>
      </c>
      <c r="AU159" s="217" t="s">
        <v>85</v>
      </c>
      <c r="AV159" s="13" t="s">
        <v>85</v>
      </c>
      <c r="AW159" s="13" t="s">
        <v>31</v>
      </c>
      <c r="AX159" s="13" t="s">
        <v>75</v>
      </c>
      <c r="AY159" s="217" t="s">
        <v>137</v>
      </c>
    </row>
    <row r="160" spans="1:65" s="13" customFormat="1">
      <c r="B160" s="207"/>
      <c r="C160" s="208"/>
      <c r="D160" s="192" t="s">
        <v>147</v>
      </c>
      <c r="E160" s="209" t="s">
        <v>1</v>
      </c>
      <c r="F160" s="210" t="s">
        <v>3271</v>
      </c>
      <c r="G160" s="208"/>
      <c r="H160" s="211">
        <v>5.76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147</v>
      </c>
      <c r="AU160" s="217" t="s">
        <v>85</v>
      </c>
      <c r="AV160" s="13" t="s">
        <v>85</v>
      </c>
      <c r="AW160" s="13" t="s">
        <v>31</v>
      </c>
      <c r="AX160" s="13" t="s">
        <v>75</v>
      </c>
      <c r="AY160" s="217" t="s">
        <v>137</v>
      </c>
    </row>
    <row r="161" spans="1:65" s="13" customFormat="1">
      <c r="B161" s="207"/>
      <c r="C161" s="208"/>
      <c r="D161" s="192" t="s">
        <v>147</v>
      </c>
      <c r="E161" s="209" t="s">
        <v>1</v>
      </c>
      <c r="F161" s="210" t="s">
        <v>3272</v>
      </c>
      <c r="G161" s="208"/>
      <c r="H161" s="211">
        <v>0.32</v>
      </c>
      <c r="I161" s="212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147</v>
      </c>
      <c r="AU161" s="217" t="s">
        <v>85</v>
      </c>
      <c r="AV161" s="13" t="s">
        <v>85</v>
      </c>
      <c r="AW161" s="13" t="s">
        <v>31</v>
      </c>
      <c r="AX161" s="13" t="s">
        <v>75</v>
      </c>
      <c r="AY161" s="217" t="s">
        <v>137</v>
      </c>
    </row>
    <row r="162" spans="1:65" s="14" customFormat="1">
      <c r="B162" s="218"/>
      <c r="C162" s="219"/>
      <c r="D162" s="192" t="s">
        <v>147</v>
      </c>
      <c r="E162" s="220" t="s">
        <v>1</v>
      </c>
      <c r="F162" s="221" t="s">
        <v>152</v>
      </c>
      <c r="G162" s="219"/>
      <c r="H162" s="222">
        <v>19.488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147</v>
      </c>
      <c r="AU162" s="228" t="s">
        <v>85</v>
      </c>
      <c r="AV162" s="14" t="s">
        <v>144</v>
      </c>
      <c r="AW162" s="14" t="s">
        <v>31</v>
      </c>
      <c r="AX162" s="14" t="s">
        <v>83</v>
      </c>
      <c r="AY162" s="228" t="s">
        <v>137</v>
      </c>
    </row>
    <row r="163" spans="1:65" s="2" customFormat="1" ht="24.2" customHeight="1">
      <c r="A163" s="34"/>
      <c r="B163" s="35"/>
      <c r="C163" s="229" t="s">
        <v>8</v>
      </c>
      <c r="D163" s="229" t="s">
        <v>678</v>
      </c>
      <c r="E163" s="230" t="s">
        <v>3273</v>
      </c>
      <c r="F163" s="231" t="s">
        <v>3274</v>
      </c>
      <c r="G163" s="232" t="s">
        <v>3275</v>
      </c>
      <c r="H163" s="233">
        <v>1</v>
      </c>
      <c r="I163" s="234"/>
      <c r="J163" s="235">
        <f>ROUND(I163*H163,2)</f>
        <v>0</v>
      </c>
      <c r="K163" s="231" t="s">
        <v>1</v>
      </c>
      <c r="L163" s="39"/>
      <c r="M163" s="236" t="s">
        <v>1</v>
      </c>
      <c r="N163" s="237" t="s">
        <v>40</v>
      </c>
      <c r="O163" s="71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0" t="s">
        <v>144</v>
      </c>
      <c r="AT163" s="190" t="s">
        <v>678</v>
      </c>
      <c r="AU163" s="190" t="s">
        <v>85</v>
      </c>
      <c r="AY163" s="17" t="s">
        <v>137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7" t="s">
        <v>83</v>
      </c>
      <c r="BK163" s="191">
        <f>ROUND(I163*H163,2)</f>
        <v>0</v>
      </c>
      <c r="BL163" s="17" t="s">
        <v>144</v>
      </c>
      <c r="BM163" s="190" t="s">
        <v>3276</v>
      </c>
    </row>
    <row r="164" spans="1:65" s="2" customFormat="1" ht="19.5">
      <c r="A164" s="34"/>
      <c r="B164" s="35"/>
      <c r="C164" s="36"/>
      <c r="D164" s="192" t="s">
        <v>146</v>
      </c>
      <c r="E164" s="36"/>
      <c r="F164" s="193" t="s">
        <v>3274</v>
      </c>
      <c r="G164" s="36"/>
      <c r="H164" s="36"/>
      <c r="I164" s="194"/>
      <c r="J164" s="36"/>
      <c r="K164" s="36"/>
      <c r="L164" s="39"/>
      <c r="M164" s="195"/>
      <c r="N164" s="196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146</v>
      </c>
      <c r="AU164" s="17" t="s">
        <v>85</v>
      </c>
    </row>
    <row r="165" spans="1:65" s="2" customFormat="1" ht="24.2" customHeight="1">
      <c r="A165" s="34"/>
      <c r="B165" s="35"/>
      <c r="C165" s="229" t="s">
        <v>226</v>
      </c>
      <c r="D165" s="229" t="s">
        <v>678</v>
      </c>
      <c r="E165" s="230" t="s">
        <v>3277</v>
      </c>
      <c r="F165" s="231" t="s">
        <v>3278</v>
      </c>
      <c r="G165" s="232" t="s">
        <v>608</v>
      </c>
      <c r="H165" s="233">
        <v>1</v>
      </c>
      <c r="I165" s="234"/>
      <c r="J165" s="235">
        <f>ROUND(I165*H165,2)</f>
        <v>0</v>
      </c>
      <c r="K165" s="231" t="s">
        <v>1</v>
      </c>
      <c r="L165" s="39"/>
      <c r="M165" s="236" t="s">
        <v>1</v>
      </c>
      <c r="N165" s="237" t="s">
        <v>40</v>
      </c>
      <c r="O165" s="71"/>
      <c r="P165" s="188">
        <f>O165*H165</f>
        <v>0</v>
      </c>
      <c r="Q165" s="188">
        <v>0</v>
      </c>
      <c r="R165" s="188">
        <f>Q165*H165</f>
        <v>0</v>
      </c>
      <c r="S165" s="188">
        <v>1</v>
      </c>
      <c r="T165" s="189">
        <f>S165*H165</f>
        <v>1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0" t="s">
        <v>144</v>
      </c>
      <c r="AT165" s="190" t="s">
        <v>678</v>
      </c>
      <c r="AU165" s="190" t="s">
        <v>85</v>
      </c>
      <c r="AY165" s="17" t="s">
        <v>137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83</v>
      </c>
      <c r="BK165" s="191">
        <f>ROUND(I165*H165,2)</f>
        <v>0</v>
      </c>
      <c r="BL165" s="17" t="s">
        <v>144</v>
      </c>
      <c r="BM165" s="190" t="s">
        <v>3279</v>
      </c>
    </row>
    <row r="166" spans="1:65" s="2" customFormat="1" ht="19.5">
      <c r="A166" s="34"/>
      <c r="B166" s="35"/>
      <c r="C166" s="36"/>
      <c r="D166" s="192" t="s">
        <v>146</v>
      </c>
      <c r="E166" s="36"/>
      <c r="F166" s="193" t="s">
        <v>3278</v>
      </c>
      <c r="G166" s="36"/>
      <c r="H166" s="36"/>
      <c r="I166" s="194"/>
      <c r="J166" s="36"/>
      <c r="K166" s="36"/>
      <c r="L166" s="39"/>
      <c r="M166" s="195"/>
      <c r="N166" s="196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146</v>
      </c>
      <c r="AU166" s="17" t="s">
        <v>85</v>
      </c>
    </row>
    <row r="167" spans="1:65" s="11" customFormat="1" ht="22.9" customHeight="1">
      <c r="B167" s="164"/>
      <c r="C167" s="165"/>
      <c r="D167" s="166" t="s">
        <v>74</v>
      </c>
      <c r="E167" s="247" t="s">
        <v>3280</v>
      </c>
      <c r="F167" s="247" t="s">
        <v>3281</v>
      </c>
      <c r="G167" s="165"/>
      <c r="H167" s="165"/>
      <c r="I167" s="168"/>
      <c r="J167" s="248">
        <f>BK167</f>
        <v>0</v>
      </c>
      <c r="K167" s="165"/>
      <c r="L167" s="170"/>
      <c r="M167" s="171"/>
      <c r="N167" s="172"/>
      <c r="O167" s="172"/>
      <c r="P167" s="173">
        <f>SUM(P168:P195)</f>
        <v>0</v>
      </c>
      <c r="Q167" s="172"/>
      <c r="R167" s="173">
        <f>SUM(R168:R195)</f>
        <v>0</v>
      </c>
      <c r="S167" s="172"/>
      <c r="T167" s="174">
        <f>SUM(T168:T195)</f>
        <v>0</v>
      </c>
      <c r="AR167" s="175" t="s">
        <v>83</v>
      </c>
      <c r="AT167" s="176" t="s">
        <v>74</v>
      </c>
      <c r="AU167" s="176" t="s">
        <v>83</v>
      </c>
      <c r="AY167" s="175" t="s">
        <v>137</v>
      </c>
      <c r="BK167" s="177">
        <f>SUM(BK168:BK195)</f>
        <v>0</v>
      </c>
    </row>
    <row r="168" spans="1:65" s="2" customFormat="1" ht="16.5" customHeight="1">
      <c r="A168" s="34"/>
      <c r="B168" s="35"/>
      <c r="C168" s="229" t="s">
        <v>14</v>
      </c>
      <c r="D168" s="229" t="s">
        <v>678</v>
      </c>
      <c r="E168" s="230" t="s">
        <v>3282</v>
      </c>
      <c r="F168" s="231" t="s">
        <v>3283</v>
      </c>
      <c r="G168" s="232" t="s">
        <v>608</v>
      </c>
      <c r="H168" s="233">
        <v>127.73699999999999</v>
      </c>
      <c r="I168" s="234"/>
      <c r="J168" s="235">
        <f>ROUND(I168*H168,2)</f>
        <v>0</v>
      </c>
      <c r="K168" s="231" t="s">
        <v>1</v>
      </c>
      <c r="L168" s="39"/>
      <c r="M168" s="236" t="s">
        <v>1</v>
      </c>
      <c r="N168" s="237" t="s">
        <v>40</v>
      </c>
      <c r="O168" s="71"/>
      <c r="P168" s="188">
        <f>O168*H168</f>
        <v>0</v>
      </c>
      <c r="Q168" s="188">
        <v>0</v>
      </c>
      <c r="R168" s="188">
        <f>Q168*H168</f>
        <v>0</v>
      </c>
      <c r="S168" s="188">
        <v>0</v>
      </c>
      <c r="T168" s="189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0" t="s">
        <v>144</v>
      </c>
      <c r="AT168" s="190" t="s">
        <v>678</v>
      </c>
      <c r="AU168" s="190" t="s">
        <v>85</v>
      </c>
      <c r="AY168" s="17" t="s">
        <v>137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7" t="s">
        <v>83</v>
      </c>
      <c r="BK168" s="191">
        <f>ROUND(I168*H168,2)</f>
        <v>0</v>
      </c>
      <c r="BL168" s="17" t="s">
        <v>144</v>
      </c>
      <c r="BM168" s="190" t="s">
        <v>3284</v>
      </c>
    </row>
    <row r="169" spans="1:65" s="2" customFormat="1">
      <c r="A169" s="34"/>
      <c r="B169" s="35"/>
      <c r="C169" s="36"/>
      <c r="D169" s="192" t="s">
        <v>146</v>
      </c>
      <c r="E169" s="36"/>
      <c r="F169" s="193" t="s">
        <v>3283</v>
      </c>
      <c r="G169" s="36"/>
      <c r="H169" s="36"/>
      <c r="I169" s="194"/>
      <c r="J169" s="36"/>
      <c r="K169" s="36"/>
      <c r="L169" s="39"/>
      <c r="M169" s="195"/>
      <c r="N169" s="196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146</v>
      </c>
      <c r="AU169" s="17" t="s">
        <v>85</v>
      </c>
    </row>
    <row r="170" spans="1:65" s="2" customFormat="1" ht="24.2" customHeight="1">
      <c r="A170" s="34"/>
      <c r="B170" s="35"/>
      <c r="C170" s="229" t="s">
        <v>241</v>
      </c>
      <c r="D170" s="229" t="s">
        <v>678</v>
      </c>
      <c r="E170" s="230" t="s">
        <v>3285</v>
      </c>
      <c r="F170" s="231" t="s">
        <v>3286</v>
      </c>
      <c r="G170" s="232" t="s">
        <v>608</v>
      </c>
      <c r="H170" s="233">
        <v>127.73699999999999</v>
      </c>
      <c r="I170" s="234"/>
      <c r="J170" s="235">
        <f>ROUND(I170*H170,2)</f>
        <v>0</v>
      </c>
      <c r="K170" s="231" t="s">
        <v>1</v>
      </c>
      <c r="L170" s="39"/>
      <c r="M170" s="236" t="s">
        <v>1</v>
      </c>
      <c r="N170" s="237" t="s">
        <v>40</v>
      </c>
      <c r="O170" s="71"/>
      <c r="P170" s="188">
        <f>O170*H170</f>
        <v>0</v>
      </c>
      <c r="Q170" s="188">
        <v>0</v>
      </c>
      <c r="R170" s="188">
        <f>Q170*H170</f>
        <v>0</v>
      </c>
      <c r="S170" s="188">
        <v>0</v>
      </c>
      <c r="T170" s="189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0" t="s">
        <v>144</v>
      </c>
      <c r="AT170" s="190" t="s">
        <v>678</v>
      </c>
      <c r="AU170" s="190" t="s">
        <v>85</v>
      </c>
      <c r="AY170" s="17" t="s">
        <v>137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7" t="s">
        <v>83</v>
      </c>
      <c r="BK170" s="191">
        <f>ROUND(I170*H170,2)</f>
        <v>0</v>
      </c>
      <c r="BL170" s="17" t="s">
        <v>144</v>
      </c>
      <c r="BM170" s="190" t="s">
        <v>3287</v>
      </c>
    </row>
    <row r="171" spans="1:65" s="2" customFormat="1" ht="19.5">
      <c r="A171" s="34"/>
      <c r="B171" s="35"/>
      <c r="C171" s="36"/>
      <c r="D171" s="192" t="s">
        <v>146</v>
      </c>
      <c r="E171" s="36"/>
      <c r="F171" s="193" t="s">
        <v>3286</v>
      </c>
      <c r="G171" s="36"/>
      <c r="H171" s="36"/>
      <c r="I171" s="194"/>
      <c r="J171" s="36"/>
      <c r="K171" s="36"/>
      <c r="L171" s="39"/>
      <c r="M171" s="195"/>
      <c r="N171" s="196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146</v>
      </c>
      <c r="AU171" s="17" t="s">
        <v>85</v>
      </c>
    </row>
    <row r="172" spans="1:65" s="2" customFormat="1" ht="24.2" customHeight="1">
      <c r="A172" s="34"/>
      <c r="B172" s="35"/>
      <c r="C172" s="229" t="s">
        <v>245</v>
      </c>
      <c r="D172" s="229" t="s">
        <v>678</v>
      </c>
      <c r="E172" s="230" t="s">
        <v>3288</v>
      </c>
      <c r="F172" s="231" t="s">
        <v>3289</v>
      </c>
      <c r="G172" s="232" t="s">
        <v>608</v>
      </c>
      <c r="H172" s="233">
        <v>2427.0030000000002</v>
      </c>
      <c r="I172" s="234"/>
      <c r="J172" s="235">
        <f>ROUND(I172*H172,2)</f>
        <v>0</v>
      </c>
      <c r="K172" s="231" t="s">
        <v>1</v>
      </c>
      <c r="L172" s="39"/>
      <c r="M172" s="236" t="s">
        <v>1</v>
      </c>
      <c r="N172" s="237" t="s">
        <v>40</v>
      </c>
      <c r="O172" s="71"/>
      <c r="P172" s="188">
        <f>O172*H172</f>
        <v>0</v>
      </c>
      <c r="Q172" s="188">
        <v>0</v>
      </c>
      <c r="R172" s="188">
        <f>Q172*H172</f>
        <v>0</v>
      </c>
      <c r="S172" s="188">
        <v>0</v>
      </c>
      <c r="T172" s="189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0" t="s">
        <v>144</v>
      </c>
      <c r="AT172" s="190" t="s">
        <v>678</v>
      </c>
      <c r="AU172" s="190" t="s">
        <v>85</v>
      </c>
      <c r="AY172" s="17" t="s">
        <v>137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7" t="s">
        <v>83</v>
      </c>
      <c r="BK172" s="191">
        <f>ROUND(I172*H172,2)</f>
        <v>0</v>
      </c>
      <c r="BL172" s="17" t="s">
        <v>144</v>
      </c>
      <c r="BM172" s="190" t="s">
        <v>3290</v>
      </c>
    </row>
    <row r="173" spans="1:65" s="2" customFormat="1" ht="19.5">
      <c r="A173" s="34"/>
      <c r="B173" s="35"/>
      <c r="C173" s="36"/>
      <c r="D173" s="192" t="s">
        <v>146</v>
      </c>
      <c r="E173" s="36"/>
      <c r="F173" s="193" t="s">
        <v>3289</v>
      </c>
      <c r="G173" s="36"/>
      <c r="H173" s="36"/>
      <c r="I173" s="194"/>
      <c r="J173" s="36"/>
      <c r="K173" s="36"/>
      <c r="L173" s="39"/>
      <c r="M173" s="195"/>
      <c r="N173" s="196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146</v>
      </c>
      <c r="AU173" s="17" t="s">
        <v>85</v>
      </c>
    </row>
    <row r="174" spans="1:65" s="13" customFormat="1">
      <c r="B174" s="207"/>
      <c r="C174" s="208"/>
      <c r="D174" s="192" t="s">
        <v>147</v>
      </c>
      <c r="E174" s="209" t="s">
        <v>1</v>
      </c>
      <c r="F174" s="210" t="s">
        <v>3291</v>
      </c>
      <c r="G174" s="208"/>
      <c r="H174" s="211">
        <v>2427.0030000000002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147</v>
      </c>
      <c r="AU174" s="217" t="s">
        <v>85</v>
      </c>
      <c r="AV174" s="13" t="s">
        <v>85</v>
      </c>
      <c r="AW174" s="13" t="s">
        <v>31</v>
      </c>
      <c r="AX174" s="13" t="s">
        <v>83</v>
      </c>
      <c r="AY174" s="217" t="s">
        <v>137</v>
      </c>
    </row>
    <row r="175" spans="1:65" s="2" customFormat="1" ht="16.5" customHeight="1">
      <c r="A175" s="34"/>
      <c r="B175" s="35"/>
      <c r="C175" s="229" t="s">
        <v>249</v>
      </c>
      <c r="D175" s="229" t="s">
        <v>678</v>
      </c>
      <c r="E175" s="230" t="s">
        <v>3292</v>
      </c>
      <c r="F175" s="231" t="s">
        <v>3293</v>
      </c>
      <c r="G175" s="232" t="s">
        <v>608</v>
      </c>
      <c r="H175" s="233">
        <v>127.73699999999999</v>
      </c>
      <c r="I175" s="234"/>
      <c r="J175" s="235">
        <f>ROUND(I175*H175,2)</f>
        <v>0</v>
      </c>
      <c r="K175" s="231" t="s">
        <v>1</v>
      </c>
      <c r="L175" s="39"/>
      <c r="M175" s="236" t="s">
        <v>1</v>
      </c>
      <c r="N175" s="237" t="s">
        <v>40</v>
      </c>
      <c r="O175" s="71"/>
      <c r="P175" s="188">
        <f>O175*H175</f>
        <v>0</v>
      </c>
      <c r="Q175" s="188">
        <v>0</v>
      </c>
      <c r="R175" s="188">
        <f>Q175*H175</f>
        <v>0</v>
      </c>
      <c r="S175" s="188">
        <v>0</v>
      </c>
      <c r="T175" s="189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0" t="s">
        <v>144</v>
      </c>
      <c r="AT175" s="190" t="s">
        <v>678</v>
      </c>
      <c r="AU175" s="190" t="s">
        <v>85</v>
      </c>
      <c r="AY175" s="17" t="s">
        <v>137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7" t="s">
        <v>83</v>
      </c>
      <c r="BK175" s="191">
        <f>ROUND(I175*H175,2)</f>
        <v>0</v>
      </c>
      <c r="BL175" s="17" t="s">
        <v>144</v>
      </c>
      <c r="BM175" s="190" t="s">
        <v>3294</v>
      </c>
    </row>
    <row r="176" spans="1:65" s="2" customFormat="1">
      <c r="A176" s="34"/>
      <c r="B176" s="35"/>
      <c r="C176" s="36"/>
      <c r="D176" s="192" t="s">
        <v>146</v>
      </c>
      <c r="E176" s="36"/>
      <c r="F176" s="193" t="s">
        <v>3293</v>
      </c>
      <c r="G176" s="36"/>
      <c r="H176" s="36"/>
      <c r="I176" s="194"/>
      <c r="J176" s="36"/>
      <c r="K176" s="36"/>
      <c r="L176" s="39"/>
      <c r="M176" s="195"/>
      <c r="N176" s="196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146</v>
      </c>
      <c r="AU176" s="17" t="s">
        <v>85</v>
      </c>
    </row>
    <row r="177" spans="1:65" s="2" customFormat="1" ht="55.5" customHeight="1">
      <c r="A177" s="34"/>
      <c r="B177" s="35"/>
      <c r="C177" s="229" t="s">
        <v>253</v>
      </c>
      <c r="D177" s="229" t="s">
        <v>678</v>
      </c>
      <c r="E177" s="230" t="s">
        <v>3295</v>
      </c>
      <c r="F177" s="231" t="s">
        <v>3296</v>
      </c>
      <c r="G177" s="232" t="s">
        <v>608</v>
      </c>
      <c r="H177" s="233">
        <v>0.1</v>
      </c>
      <c r="I177" s="234"/>
      <c r="J177" s="235">
        <f>ROUND(I177*H177,2)</f>
        <v>0</v>
      </c>
      <c r="K177" s="231" t="s">
        <v>1</v>
      </c>
      <c r="L177" s="39"/>
      <c r="M177" s="236" t="s">
        <v>1</v>
      </c>
      <c r="N177" s="237" t="s">
        <v>40</v>
      </c>
      <c r="O177" s="71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0" t="s">
        <v>144</v>
      </c>
      <c r="AT177" s="190" t="s">
        <v>678</v>
      </c>
      <c r="AU177" s="190" t="s">
        <v>85</v>
      </c>
      <c r="AY177" s="17" t="s">
        <v>137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7" t="s">
        <v>83</v>
      </c>
      <c r="BK177" s="191">
        <f>ROUND(I177*H177,2)</f>
        <v>0</v>
      </c>
      <c r="BL177" s="17" t="s">
        <v>144</v>
      </c>
      <c r="BM177" s="190" t="s">
        <v>3297</v>
      </c>
    </row>
    <row r="178" spans="1:65" s="2" customFormat="1" ht="39">
      <c r="A178" s="34"/>
      <c r="B178" s="35"/>
      <c r="C178" s="36"/>
      <c r="D178" s="192" t="s">
        <v>146</v>
      </c>
      <c r="E178" s="36"/>
      <c r="F178" s="193" t="s">
        <v>3296</v>
      </c>
      <c r="G178" s="36"/>
      <c r="H178" s="36"/>
      <c r="I178" s="194"/>
      <c r="J178" s="36"/>
      <c r="K178" s="36"/>
      <c r="L178" s="39"/>
      <c r="M178" s="195"/>
      <c r="N178" s="196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7" t="s">
        <v>146</v>
      </c>
      <c r="AU178" s="17" t="s">
        <v>85</v>
      </c>
    </row>
    <row r="179" spans="1:65" s="2" customFormat="1" ht="24.2" customHeight="1">
      <c r="A179" s="34"/>
      <c r="B179" s="35"/>
      <c r="C179" s="229" t="s">
        <v>257</v>
      </c>
      <c r="D179" s="229" t="s">
        <v>678</v>
      </c>
      <c r="E179" s="230" t="s">
        <v>3298</v>
      </c>
      <c r="F179" s="231" t="s">
        <v>3299</v>
      </c>
      <c r="G179" s="232" t="s">
        <v>608</v>
      </c>
      <c r="H179" s="233">
        <v>1</v>
      </c>
      <c r="I179" s="234"/>
      <c r="J179" s="235">
        <f>ROUND(I179*H179,2)</f>
        <v>0</v>
      </c>
      <c r="K179" s="231" t="s">
        <v>1</v>
      </c>
      <c r="L179" s="39"/>
      <c r="M179" s="236" t="s">
        <v>1</v>
      </c>
      <c r="N179" s="237" t="s">
        <v>40</v>
      </c>
      <c r="O179" s="71"/>
      <c r="P179" s="188">
        <f>O179*H179</f>
        <v>0</v>
      </c>
      <c r="Q179" s="188">
        <v>0</v>
      </c>
      <c r="R179" s="188">
        <f>Q179*H179</f>
        <v>0</v>
      </c>
      <c r="S179" s="188">
        <v>0</v>
      </c>
      <c r="T179" s="189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0" t="s">
        <v>144</v>
      </c>
      <c r="AT179" s="190" t="s">
        <v>678</v>
      </c>
      <c r="AU179" s="190" t="s">
        <v>85</v>
      </c>
      <c r="AY179" s="17" t="s">
        <v>137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7" t="s">
        <v>83</v>
      </c>
      <c r="BK179" s="191">
        <f>ROUND(I179*H179,2)</f>
        <v>0</v>
      </c>
      <c r="BL179" s="17" t="s">
        <v>144</v>
      </c>
      <c r="BM179" s="190" t="s">
        <v>3300</v>
      </c>
    </row>
    <row r="180" spans="1:65" s="2" customFormat="1" ht="19.5">
      <c r="A180" s="34"/>
      <c r="B180" s="35"/>
      <c r="C180" s="36"/>
      <c r="D180" s="192" t="s">
        <v>146</v>
      </c>
      <c r="E180" s="36"/>
      <c r="F180" s="193" t="s">
        <v>3299</v>
      </c>
      <c r="G180" s="36"/>
      <c r="H180" s="36"/>
      <c r="I180" s="194"/>
      <c r="J180" s="36"/>
      <c r="K180" s="36"/>
      <c r="L180" s="39"/>
      <c r="M180" s="195"/>
      <c r="N180" s="196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7" t="s">
        <v>146</v>
      </c>
      <c r="AU180" s="17" t="s">
        <v>85</v>
      </c>
    </row>
    <row r="181" spans="1:65" s="2" customFormat="1" ht="33" customHeight="1">
      <c r="A181" s="34"/>
      <c r="B181" s="35"/>
      <c r="C181" s="229" t="s">
        <v>261</v>
      </c>
      <c r="D181" s="229" t="s">
        <v>678</v>
      </c>
      <c r="E181" s="230" t="s">
        <v>3301</v>
      </c>
      <c r="F181" s="231" t="s">
        <v>3302</v>
      </c>
      <c r="G181" s="232" t="s">
        <v>608</v>
      </c>
      <c r="H181" s="233">
        <v>0.75</v>
      </c>
      <c r="I181" s="234"/>
      <c r="J181" s="235">
        <f>ROUND(I181*H181,2)</f>
        <v>0</v>
      </c>
      <c r="K181" s="231" t="s">
        <v>1</v>
      </c>
      <c r="L181" s="39"/>
      <c r="M181" s="236" t="s">
        <v>1</v>
      </c>
      <c r="N181" s="237" t="s">
        <v>40</v>
      </c>
      <c r="O181" s="71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0" t="s">
        <v>144</v>
      </c>
      <c r="AT181" s="190" t="s">
        <v>678</v>
      </c>
      <c r="AU181" s="190" t="s">
        <v>85</v>
      </c>
      <c r="AY181" s="17" t="s">
        <v>137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7" t="s">
        <v>83</v>
      </c>
      <c r="BK181" s="191">
        <f>ROUND(I181*H181,2)</f>
        <v>0</v>
      </c>
      <c r="BL181" s="17" t="s">
        <v>144</v>
      </c>
      <c r="BM181" s="190" t="s">
        <v>3303</v>
      </c>
    </row>
    <row r="182" spans="1:65" s="2" customFormat="1" ht="19.5">
      <c r="A182" s="34"/>
      <c r="B182" s="35"/>
      <c r="C182" s="36"/>
      <c r="D182" s="192" t="s">
        <v>146</v>
      </c>
      <c r="E182" s="36"/>
      <c r="F182" s="193" t="s">
        <v>3302</v>
      </c>
      <c r="G182" s="36"/>
      <c r="H182" s="36"/>
      <c r="I182" s="194"/>
      <c r="J182" s="36"/>
      <c r="K182" s="36"/>
      <c r="L182" s="39"/>
      <c r="M182" s="195"/>
      <c r="N182" s="196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146</v>
      </c>
      <c r="AU182" s="17" t="s">
        <v>85</v>
      </c>
    </row>
    <row r="183" spans="1:65" s="2" customFormat="1" ht="37.9" customHeight="1">
      <c r="A183" s="34"/>
      <c r="B183" s="35"/>
      <c r="C183" s="229" t="s">
        <v>7</v>
      </c>
      <c r="D183" s="229" t="s">
        <v>678</v>
      </c>
      <c r="E183" s="230" t="s">
        <v>3304</v>
      </c>
      <c r="F183" s="231" t="s">
        <v>3305</v>
      </c>
      <c r="G183" s="232" t="s">
        <v>608</v>
      </c>
      <c r="H183" s="233">
        <v>42.17</v>
      </c>
      <c r="I183" s="234"/>
      <c r="J183" s="235">
        <f>ROUND(I183*H183,2)</f>
        <v>0</v>
      </c>
      <c r="K183" s="231" t="s">
        <v>1</v>
      </c>
      <c r="L183" s="39"/>
      <c r="M183" s="236" t="s">
        <v>1</v>
      </c>
      <c r="N183" s="237" t="s">
        <v>40</v>
      </c>
      <c r="O183" s="71"/>
      <c r="P183" s="188">
        <f>O183*H183</f>
        <v>0</v>
      </c>
      <c r="Q183" s="188">
        <v>0</v>
      </c>
      <c r="R183" s="188">
        <f>Q183*H183</f>
        <v>0</v>
      </c>
      <c r="S183" s="188">
        <v>0</v>
      </c>
      <c r="T183" s="189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0" t="s">
        <v>144</v>
      </c>
      <c r="AT183" s="190" t="s">
        <v>678</v>
      </c>
      <c r="AU183" s="190" t="s">
        <v>85</v>
      </c>
      <c r="AY183" s="17" t="s">
        <v>137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7" t="s">
        <v>83</v>
      </c>
      <c r="BK183" s="191">
        <f>ROUND(I183*H183,2)</f>
        <v>0</v>
      </c>
      <c r="BL183" s="17" t="s">
        <v>144</v>
      </c>
      <c r="BM183" s="190" t="s">
        <v>3306</v>
      </c>
    </row>
    <row r="184" spans="1:65" s="2" customFormat="1" ht="19.5">
      <c r="A184" s="34"/>
      <c r="B184" s="35"/>
      <c r="C184" s="36"/>
      <c r="D184" s="192" t="s">
        <v>146</v>
      </c>
      <c r="E184" s="36"/>
      <c r="F184" s="193" t="s">
        <v>3305</v>
      </c>
      <c r="G184" s="36"/>
      <c r="H184" s="36"/>
      <c r="I184" s="194"/>
      <c r="J184" s="36"/>
      <c r="K184" s="36"/>
      <c r="L184" s="39"/>
      <c r="M184" s="195"/>
      <c r="N184" s="196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7" t="s">
        <v>146</v>
      </c>
      <c r="AU184" s="17" t="s">
        <v>85</v>
      </c>
    </row>
    <row r="185" spans="1:65" s="2" customFormat="1" ht="33" customHeight="1">
      <c r="A185" s="34"/>
      <c r="B185" s="35"/>
      <c r="C185" s="229" t="s">
        <v>268</v>
      </c>
      <c r="D185" s="229" t="s">
        <v>678</v>
      </c>
      <c r="E185" s="230" t="s">
        <v>3307</v>
      </c>
      <c r="F185" s="231" t="s">
        <v>3308</v>
      </c>
      <c r="G185" s="232" t="s">
        <v>608</v>
      </c>
      <c r="H185" s="233">
        <v>46.06</v>
      </c>
      <c r="I185" s="234"/>
      <c r="J185" s="235">
        <f>ROUND(I185*H185,2)</f>
        <v>0</v>
      </c>
      <c r="K185" s="231" t="s">
        <v>1</v>
      </c>
      <c r="L185" s="39"/>
      <c r="M185" s="236" t="s">
        <v>1</v>
      </c>
      <c r="N185" s="237" t="s">
        <v>40</v>
      </c>
      <c r="O185" s="71"/>
      <c r="P185" s="188">
        <f>O185*H185</f>
        <v>0</v>
      </c>
      <c r="Q185" s="188">
        <v>0</v>
      </c>
      <c r="R185" s="188">
        <f>Q185*H185</f>
        <v>0</v>
      </c>
      <c r="S185" s="188">
        <v>0</v>
      </c>
      <c r="T185" s="189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0" t="s">
        <v>144</v>
      </c>
      <c r="AT185" s="190" t="s">
        <v>678</v>
      </c>
      <c r="AU185" s="190" t="s">
        <v>85</v>
      </c>
      <c r="AY185" s="17" t="s">
        <v>137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7" t="s">
        <v>83</v>
      </c>
      <c r="BK185" s="191">
        <f>ROUND(I185*H185,2)</f>
        <v>0</v>
      </c>
      <c r="BL185" s="17" t="s">
        <v>144</v>
      </c>
      <c r="BM185" s="190" t="s">
        <v>3309</v>
      </c>
    </row>
    <row r="186" spans="1:65" s="2" customFormat="1" ht="19.5">
      <c r="A186" s="34"/>
      <c r="B186" s="35"/>
      <c r="C186" s="36"/>
      <c r="D186" s="192" t="s">
        <v>146</v>
      </c>
      <c r="E186" s="36"/>
      <c r="F186" s="193" t="s">
        <v>3308</v>
      </c>
      <c r="G186" s="36"/>
      <c r="H186" s="36"/>
      <c r="I186" s="194"/>
      <c r="J186" s="36"/>
      <c r="K186" s="36"/>
      <c r="L186" s="39"/>
      <c r="M186" s="195"/>
      <c r="N186" s="196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146</v>
      </c>
      <c r="AU186" s="17" t="s">
        <v>85</v>
      </c>
    </row>
    <row r="187" spans="1:65" s="13" customFormat="1">
      <c r="B187" s="207"/>
      <c r="C187" s="208"/>
      <c r="D187" s="192" t="s">
        <v>147</v>
      </c>
      <c r="E187" s="209" t="s">
        <v>1</v>
      </c>
      <c r="F187" s="210" t="s">
        <v>3310</v>
      </c>
      <c r="G187" s="208"/>
      <c r="H187" s="211">
        <v>128.58000000000001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147</v>
      </c>
      <c r="AU187" s="217" t="s">
        <v>85</v>
      </c>
      <c r="AV187" s="13" t="s">
        <v>85</v>
      </c>
      <c r="AW187" s="13" t="s">
        <v>31</v>
      </c>
      <c r="AX187" s="13" t="s">
        <v>75</v>
      </c>
      <c r="AY187" s="217" t="s">
        <v>137</v>
      </c>
    </row>
    <row r="188" spans="1:65" s="13" customFormat="1">
      <c r="B188" s="207"/>
      <c r="C188" s="208"/>
      <c r="D188" s="192" t="s">
        <v>147</v>
      </c>
      <c r="E188" s="209" t="s">
        <v>1</v>
      </c>
      <c r="F188" s="210" t="s">
        <v>3311</v>
      </c>
      <c r="G188" s="208"/>
      <c r="H188" s="211">
        <v>-1</v>
      </c>
      <c r="I188" s="212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147</v>
      </c>
      <c r="AU188" s="217" t="s">
        <v>85</v>
      </c>
      <c r="AV188" s="13" t="s">
        <v>85</v>
      </c>
      <c r="AW188" s="13" t="s">
        <v>31</v>
      </c>
      <c r="AX188" s="13" t="s">
        <v>75</v>
      </c>
      <c r="AY188" s="217" t="s">
        <v>137</v>
      </c>
    </row>
    <row r="189" spans="1:65" s="13" customFormat="1">
      <c r="B189" s="207"/>
      <c r="C189" s="208"/>
      <c r="D189" s="192" t="s">
        <v>147</v>
      </c>
      <c r="E189" s="209" t="s">
        <v>1</v>
      </c>
      <c r="F189" s="210" t="s">
        <v>3312</v>
      </c>
      <c r="G189" s="208"/>
      <c r="H189" s="211">
        <v>-0.75</v>
      </c>
      <c r="I189" s="212"/>
      <c r="J189" s="208"/>
      <c r="K189" s="208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147</v>
      </c>
      <c r="AU189" s="217" t="s">
        <v>85</v>
      </c>
      <c r="AV189" s="13" t="s">
        <v>85</v>
      </c>
      <c r="AW189" s="13" t="s">
        <v>31</v>
      </c>
      <c r="AX189" s="13" t="s">
        <v>75</v>
      </c>
      <c r="AY189" s="217" t="s">
        <v>137</v>
      </c>
    </row>
    <row r="190" spans="1:65" s="13" customFormat="1">
      <c r="B190" s="207"/>
      <c r="C190" s="208"/>
      <c r="D190" s="192" t="s">
        <v>147</v>
      </c>
      <c r="E190" s="209" t="s">
        <v>1</v>
      </c>
      <c r="F190" s="210" t="s">
        <v>3313</v>
      </c>
      <c r="G190" s="208"/>
      <c r="H190" s="211">
        <v>-0.1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147</v>
      </c>
      <c r="AU190" s="217" t="s">
        <v>85</v>
      </c>
      <c r="AV190" s="13" t="s">
        <v>85</v>
      </c>
      <c r="AW190" s="13" t="s">
        <v>31</v>
      </c>
      <c r="AX190" s="13" t="s">
        <v>75</v>
      </c>
      <c r="AY190" s="217" t="s">
        <v>137</v>
      </c>
    </row>
    <row r="191" spans="1:65" s="13" customFormat="1">
      <c r="B191" s="207"/>
      <c r="C191" s="208"/>
      <c r="D191" s="192" t="s">
        <v>147</v>
      </c>
      <c r="E191" s="209" t="s">
        <v>1</v>
      </c>
      <c r="F191" s="210" t="s">
        <v>3314</v>
      </c>
      <c r="G191" s="208"/>
      <c r="H191" s="211">
        <v>-42.17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147</v>
      </c>
      <c r="AU191" s="217" t="s">
        <v>85</v>
      </c>
      <c r="AV191" s="13" t="s">
        <v>85</v>
      </c>
      <c r="AW191" s="13" t="s">
        <v>31</v>
      </c>
      <c r="AX191" s="13" t="s">
        <v>75</v>
      </c>
      <c r="AY191" s="217" t="s">
        <v>137</v>
      </c>
    </row>
    <row r="192" spans="1:65" s="13" customFormat="1">
      <c r="B192" s="207"/>
      <c r="C192" s="208"/>
      <c r="D192" s="192" t="s">
        <v>147</v>
      </c>
      <c r="E192" s="209" t="s">
        <v>1</v>
      </c>
      <c r="F192" s="210" t="s">
        <v>3315</v>
      </c>
      <c r="G192" s="208"/>
      <c r="H192" s="211">
        <v>-38.5</v>
      </c>
      <c r="I192" s="212"/>
      <c r="J192" s="208"/>
      <c r="K192" s="208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147</v>
      </c>
      <c r="AU192" s="217" t="s">
        <v>85</v>
      </c>
      <c r="AV192" s="13" t="s">
        <v>85</v>
      </c>
      <c r="AW192" s="13" t="s">
        <v>31</v>
      </c>
      <c r="AX192" s="13" t="s">
        <v>75</v>
      </c>
      <c r="AY192" s="217" t="s">
        <v>137</v>
      </c>
    </row>
    <row r="193" spans="1:65" s="14" customFormat="1">
      <c r="B193" s="218"/>
      <c r="C193" s="219"/>
      <c r="D193" s="192" t="s">
        <v>147</v>
      </c>
      <c r="E193" s="220" t="s">
        <v>1</v>
      </c>
      <c r="F193" s="221" t="s">
        <v>152</v>
      </c>
      <c r="G193" s="219"/>
      <c r="H193" s="222">
        <v>46.06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147</v>
      </c>
      <c r="AU193" s="228" t="s">
        <v>85</v>
      </c>
      <c r="AV193" s="14" t="s">
        <v>144</v>
      </c>
      <c r="AW193" s="14" t="s">
        <v>31</v>
      </c>
      <c r="AX193" s="14" t="s">
        <v>83</v>
      </c>
      <c r="AY193" s="228" t="s">
        <v>137</v>
      </c>
    </row>
    <row r="194" spans="1:65" s="2" customFormat="1" ht="37.9" customHeight="1">
      <c r="A194" s="34"/>
      <c r="B194" s="35"/>
      <c r="C194" s="229" t="s">
        <v>272</v>
      </c>
      <c r="D194" s="229" t="s">
        <v>678</v>
      </c>
      <c r="E194" s="230" t="s">
        <v>3316</v>
      </c>
      <c r="F194" s="231" t="s">
        <v>3317</v>
      </c>
      <c r="G194" s="232" t="s">
        <v>608</v>
      </c>
      <c r="H194" s="233">
        <v>38.5</v>
      </c>
      <c r="I194" s="234"/>
      <c r="J194" s="235">
        <f>ROUND(I194*H194,2)</f>
        <v>0</v>
      </c>
      <c r="K194" s="231" t="s">
        <v>1</v>
      </c>
      <c r="L194" s="39"/>
      <c r="M194" s="236" t="s">
        <v>1</v>
      </c>
      <c r="N194" s="237" t="s">
        <v>40</v>
      </c>
      <c r="O194" s="71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0" t="s">
        <v>144</v>
      </c>
      <c r="AT194" s="190" t="s">
        <v>678</v>
      </c>
      <c r="AU194" s="190" t="s">
        <v>85</v>
      </c>
      <c r="AY194" s="17" t="s">
        <v>137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83</v>
      </c>
      <c r="BK194" s="191">
        <f>ROUND(I194*H194,2)</f>
        <v>0</v>
      </c>
      <c r="BL194" s="17" t="s">
        <v>144</v>
      </c>
      <c r="BM194" s="190" t="s">
        <v>3318</v>
      </c>
    </row>
    <row r="195" spans="1:65" s="2" customFormat="1" ht="19.5">
      <c r="A195" s="34"/>
      <c r="B195" s="35"/>
      <c r="C195" s="36"/>
      <c r="D195" s="192" t="s">
        <v>146</v>
      </c>
      <c r="E195" s="36"/>
      <c r="F195" s="193" t="s">
        <v>3317</v>
      </c>
      <c r="G195" s="36"/>
      <c r="H195" s="36"/>
      <c r="I195" s="194"/>
      <c r="J195" s="36"/>
      <c r="K195" s="36"/>
      <c r="L195" s="39"/>
      <c r="M195" s="195"/>
      <c r="N195" s="196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146</v>
      </c>
      <c r="AU195" s="17" t="s">
        <v>85</v>
      </c>
    </row>
    <row r="196" spans="1:65" s="11" customFormat="1" ht="25.9" customHeight="1">
      <c r="B196" s="164"/>
      <c r="C196" s="165"/>
      <c r="D196" s="166" t="s">
        <v>74</v>
      </c>
      <c r="E196" s="167" t="s">
        <v>3319</v>
      </c>
      <c r="F196" s="167" t="s">
        <v>3320</v>
      </c>
      <c r="G196" s="165"/>
      <c r="H196" s="165"/>
      <c r="I196" s="168"/>
      <c r="J196" s="169">
        <f>BK196</f>
        <v>0</v>
      </c>
      <c r="K196" s="165"/>
      <c r="L196" s="170"/>
      <c r="M196" s="171"/>
      <c r="N196" s="172"/>
      <c r="O196" s="172"/>
      <c r="P196" s="173">
        <f>P197+P200</f>
        <v>0</v>
      </c>
      <c r="Q196" s="172"/>
      <c r="R196" s="173">
        <f>R197+R200</f>
        <v>0</v>
      </c>
      <c r="S196" s="172"/>
      <c r="T196" s="174">
        <f>T197+T200</f>
        <v>8.4000000000000005E-2</v>
      </c>
      <c r="AR196" s="175" t="s">
        <v>85</v>
      </c>
      <c r="AT196" s="176" t="s">
        <v>74</v>
      </c>
      <c r="AU196" s="176" t="s">
        <v>75</v>
      </c>
      <c r="AY196" s="175" t="s">
        <v>137</v>
      </c>
      <c r="BK196" s="177">
        <f>BK197+BK200</f>
        <v>0</v>
      </c>
    </row>
    <row r="197" spans="1:65" s="11" customFormat="1" ht="22.9" customHeight="1">
      <c r="B197" s="164"/>
      <c r="C197" s="165"/>
      <c r="D197" s="166" t="s">
        <v>74</v>
      </c>
      <c r="E197" s="247" t="s">
        <v>3321</v>
      </c>
      <c r="F197" s="247" t="s">
        <v>3322</v>
      </c>
      <c r="G197" s="165"/>
      <c r="H197" s="165"/>
      <c r="I197" s="168"/>
      <c r="J197" s="248">
        <f>BK197</f>
        <v>0</v>
      </c>
      <c r="K197" s="165"/>
      <c r="L197" s="170"/>
      <c r="M197" s="171"/>
      <c r="N197" s="172"/>
      <c r="O197" s="172"/>
      <c r="P197" s="173">
        <f>SUM(P198:P199)</f>
        <v>0</v>
      </c>
      <c r="Q197" s="172"/>
      <c r="R197" s="173">
        <f>SUM(R198:R199)</f>
        <v>0</v>
      </c>
      <c r="S197" s="172"/>
      <c r="T197" s="174">
        <f>SUM(T198:T199)</f>
        <v>3.4000000000000002E-2</v>
      </c>
      <c r="AR197" s="175" t="s">
        <v>85</v>
      </c>
      <c r="AT197" s="176" t="s">
        <v>74</v>
      </c>
      <c r="AU197" s="176" t="s">
        <v>83</v>
      </c>
      <c r="AY197" s="175" t="s">
        <v>137</v>
      </c>
      <c r="BK197" s="177">
        <f>SUM(BK198:BK199)</f>
        <v>0</v>
      </c>
    </row>
    <row r="198" spans="1:65" s="2" customFormat="1" ht="24.2" customHeight="1">
      <c r="A198" s="34"/>
      <c r="B198" s="35"/>
      <c r="C198" s="229" t="s">
        <v>276</v>
      </c>
      <c r="D198" s="229" t="s">
        <v>678</v>
      </c>
      <c r="E198" s="230" t="s">
        <v>3323</v>
      </c>
      <c r="F198" s="231" t="s">
        <v>3324</v>
      </c>
      <c r="G198" s="232" t="s">
        <v>156</v>
      </c>
      <c r="H198" s="233">
        <v>1</v>
      </c>
      <c r="I198" s="234"/>
      <c r="J198" s="235">
        <f>ROUND(I198*H198,2)</f>
        <v>0</v>
      </c>
      <c r="K198" s="231" t="s">
        <v>1</v>
      </c>
      <c r="L198" s="39"/>
      <c r="M198" s="236" t="s">
        <v>1</v>
      </c>
      <c r="N198" s="237" t="s">
        <v>40</v>
      </c>
      <c r="O198" s="71"/>
      <c r="P198" s="188">
        <f>O198*H198</f>
        <v>0</v>
      </c>
      <c r="Q198" s="188">
        <v>0</v>
      </c>
      <c r="R198" s="188">
        <f>Q198*H198</f>
        <v>0</v>
      </c>
      <c r="S198" s="188">
        <v>3.4000000000000002E-2</v>
      </c>
      <c r="T198" s="189">
        <f>S198*H198</f>
        <v>3.4000000000000002E-2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0" t="s">
        <v>245</v>
      </c>
      <c r="AT198" s="190" t="s">
        <v>678</v>
      </c>
      <c r="AU198" s="190" t="s">
        <v>85</v>
      </c>
      <c r="AY198" s="17" t="s">
        <v>137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7" t="s">
        <v>83</v>
      </c>
      <c r="BK198" s="191">
        <f>ROUND(I198*H198,2)</f>
        <v>0</v>
      </c>
      <c r="BL198" s="17" t="s">
        <v>245</v>
      </c>
      <c r="BM198" s="190" t="s">
        <v>3325</v>
      </c>
    </row>
    <row r="199" spans="1:65" s="2" customFormat="1" ht="19.5">
      <c r="A199" s="34"/>
      <c r="B199" s="35"/>
      <c r="C199" s="36"/>
      <c r="D199" s="192" t="s">
        <v>146</v>
      </c>
      <c r="E199" s="36"/>
      <c r="F199" s="193" t="s">
        <v>3324</v>
      </c>
      <c r="G199" s="36"/>
      <c r="H199" s="36"/>
      <c r="I199" s="194"/>
      <c r="J199" s="36"/>
      <c r="K199" s="36"/>
      <c r="L199" s="39"/>
      <c r="M199" s="195"/>
      <c r="N199" s="196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146</v>
      </c>
      <c r="AU199" s="17" t="s">
        <v>85</v>
      </c>
    </row>
    <row r="200" spans="1:65" s="11" customFormat="1" ht="22.9" customHeight="1">
      <c r="B200" s="164"/>
      <c r="C200" s="165"/>
      <c r="D200" s="166" t="s">
        <v>74</v>
      </c>
      <c r="E200" s="247" t="s">
        <v>3326</v>
      </c>
      <c r="F200" s="247" t="s">
        <v>3327</v>
      </c>
      <c r="G200" s="165"/>
      <c r="H200" s="165"/>
      <c r="I200" s="168"/>
      <c r="J200" s="248">
        <f>BK200</f>
        <v>0</v>
      </c>
      <c r="K200" s="165"/>
      <c r="L200" s="170"/>
      <c r="M200" s="171"/>
      <c r="N200" s="172"/>
      <c r="O200" s="172"/>
      <c r="P200" s="173">
        <f>SUM(P201:P203)</f>
        <v>0</v>
      </c>
      <c r="Q200" s="172"/>
      <c r="R200" s="173">
        <f>SUM(R201:R203)</f>
        <v>0</v>
      </c>
      <c r="S200" s="172"/>
      <c r="T200" s="174">
        <f>SUM(T201:T203)</f>
        <v>0.05</v>
      </c>
      <c r="AR200" s="175" t="s">
        <v>85</v>
      </c>
      <c r="AT200" s="176" t="s">
        <v>74</v>
      </c>
      <c r="AU200" s="176" t="s">
        <v>83</v>
      </c>
      <c r="AY200" s="175" t="s">
        <v>137</v>
      </c>
      <c r="BK200" s="177">
        <f>SUM(BK201:BK203)</f>
        <v>0</v>
      </c>
    </row>
    <row r="201" spans="1:65" s="2" customFormat="1" ht="24.2" customHeight="1">
      <c r="A201" s="34"/>
      <c r="B201" s="35"/>
      <c r="C201" s="229" t="s">
        <v>280</v>
      </c>
      <c r="D201" s="229" t="s">
        <v>678</v>
      </c>
      <c r="E201" s="230" t="s">
        <v>3328</v>
      </c>
      <c r="F201" s="231" t="s">
        <v>3329</v>
      </c>
      <c r="G201" s="232" t="s">
        <v>657</v>
      </c>
      <c r="H201" s="233">
        <v>50</v>
      </c>
      <c r="I201" s="234"/>
      <c r="J201" s="235">
        <f>ROUND(I201*H201,2)</f>
        <v>0</v>
      </c>
      <c r="K201" s="231" t="s">
        <v>1</v>
      </c>
      <c r="L201" s="39"/>
      <c r="M201" s="236" t="s">
        <v>1</v>
      </c>
      <c r="N201" s="237" t="s">
        <v>40</v>
      </c>
      <c r="O201" s="71"/>
      <c r="P201" s="188">
        <f>O201*H201</f>
        <v>0</v>
      </c>
      <c r="Q201" s="188">
        <v>0</v>
      </c>
      <c r="R201" s="188">
        <f>Q201*H201</f>
        <v>0</v>
      </c>
      <c r="S201" s="188">
        <v>1E-3</v>
      </c>
      <c r="T201" s="189">
        <f>S201*H201</f>
        <v>0.05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0" t="s">
        <v>245</v>
      </c>
      <c r="AT201" s="190" t="s">
        <v>678</v>
      </c>
      <c r="AU201" s="190" t="s">
        <v>85</v>
      </c>
      <c r="AY201" s="17" t="s">
        <v>137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7" t="s">
        <v>83</v>
      </c>
      <c r="BK201" s="191">
        <f>ROUND(I201*H201,2)</f>
        <v>0</v>
      </c>
      <c r="BL201" s="17" t="s">
        <v>245</v>
      </c>
      <c r="BM201" s="190" t="s">
        <v>3330</v>
      </c>
    </row>
    <row r="202" spans="1:65" s="2" customFormat="1" ht="19.5">
      <c r="A202" s="34"/>
      <c r="B202" s="35"/>
      <c r="C202" s="36"/>
      <c r="D202" s="192" t="s">
        <v>146</v>
      </c>
      <c r="E202" s="36"/>
      <c r="F202" s="193" t="s">
        <v>3329</v>
      </c>
      <c r="G202" s="36"/>
      <c r="H202" s="36"/>
      <c r="I202" s="194"/>
      <c r="J202" s="36"/>
      <c r="K202" s="36"/>
      <c r="L202" s="39"/>
      <c r="M202" s="195"/>
      <c r="N202" s="196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7" t="s">
        <v>146</v>
      </c>
      <c r="AU202" s="17" t="s">
        <v>85</v>
      </c>
    </row>
    <row r="203" spans="1:65" s="13" customFormat="1">
      <c r="B203" s="207"/>
      <c r="C203" s="208"/>
      <c r="D203" s="192" t="s">
        <v>147</v>
      </c>
      <c r="E203" s="209" t="s">
        <v>1</v>
      </c>
      <c r="F203" s="210" t="s">
        <v>3331</v>
      </c>
      <c r="G203" s="208"/>
      <c r="H203" s="211">
        <v>50</v>
      </c>
      <c r="I203" s="212"/>
      <c r="J203" s="208"/>
      <c r="K203" s="208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147</v>
      </c>
      <c r="AU203" s="217" t="s">
        <v>85</v>
      </c>
      <c r="AV203" s="13" t="s">
        <v>85</v>
      </c>
      <c r="AW203" s="13" t="s">
        <v>31</v>
      </c>
      <c r="AX203" s="13" t="s">
        <v>83</v>
      </c>
      <c r="AY203" s="217" t="s">
        <v>137</v>
      </c>
    </row>
    <row r="204" spans="1:65" s="11" customFormat="1" ht="25.9" customHeight="1">
      <c r="B204" s="164"/>
      <c r="C204" s="165"/>
      <c r="D204" s="166" t="s">
        <v>74</v>
      </c>
      <c r="E204" s="167" t="s">
        <v>1178</v>
      </c>
      <c r="F204" s="167" t="s">
        <v>1179</v>
      </c>
      <c r="G204" s="165"/>
      <c r="H204" s="165"/>
      <c r="I204" s="168"/>
      <c r="J204" s="169">
        <f>BK204</f>
        <v>0</v>
      </c>
      <c r="K204" s="165"/>
      <c r="L204" s="170"/>
      <c r="M204" s="171"/>
      <c r="N204" s="172"/>
      <c r="O204" s="172"/>
      <c r="P204" s="173">
        <f>P205+P208</f>
        <v>0</v>
      </c>
      <c r="Q204" s="172"/>
      <c r="R204" s="173">
        <f>R205+R208</f>
        <v>0</v>
      </c>
      <c r="S204" s="172"/>
      <c r="T204" s="174">
        <f>T205+T208</f>
        <v>0</v>
      </c>
      <c r="AR204" s="175" t="s">
        <v>179</v>
      </c>
      <c r="AT204" s="176" t="s">
        <v>74</v>
      </c>
      <c r="AU204" s="176" t="s">
        <v>75</v>
      </c>
      <c r="AY204" s="175" t="s">
        <v>137</v>
      </c>
      <c r="BK204" s="177">
        <f>BK205+BK208</f>
        <v>0</v>
      </c>
    </row>
    <row r="205" spans="1:65" s="11" customFormat="1" ht="22.9" customHeight="1">
      <c r="B205" s="164"/>
      <c r="C205" s="165"/>
      <c r="D205" s="166" t="s">
        <v>74</v>
      </c>
      <c r="E205" s="247" t="s">
        <v>3332</v>
      </c>
      <c r="F205" s="247" t="s">
        <v>3333</v>
      </c>
      <c r="G205" s="165"/>
      <c r="H205" s="165"/>
      <c r="I205" s="168"/>
      <c r="J205" s="248">
        <f>BK205</f>
        <v>0</v>
      </c>
      <c r="K205" s="165"/>
      <c r="L205" s="170"/>
      <c r="M205" s="171"/>
      <c r="N205" s="172"/>
      <c r="O205" s="172"/>
      <c r="P205" s="173">
        <f>SUM(P206:P207)</f>
        <v>0</v>
      </c>
      <c r="Q205" s="172"/>
      <c r="R205" s="173">
        <f>SUM(R206:R207)</f>
        <v>0</v>
      </c>
      <c r="S205" s="172"/>
      <c r="T205" s="174">
        <f>SUM(T206:T207)</f>
        <v>0</v>
      </c>
      <c r="AR205" s="175" t="s">
        <v>179</v>
      </c>
      <c r="AT205" s="176" t="s">
        <v>74</v>
      </c>
      <c r="AU205" s="176" t="s">
        <v>83</v>
      </c>
      <c r="AY205" s="175" t="s">
        <v>137</v>
      </c>
      <c r="BK205" s="177">
        <f>SUM(BK206:BK207)</f>
        <v>0</v>
      </c>
    </row>
    <row r="206" spans="1:65" s="2" customFormat="1" ht="37.9" customHeight="1">
      <c r="A206" s="34"/>
      <c r="B206" s="35"/>
      <c r="C206" s="229" t="s">
        <v>284</v>
      </c>
      <c r="D206" s="229" t="s">
        <v>678</v>
      </c>
      <c r="E206" s="230" t="s">
        <v>3334</v>
      </c>
      <c r="F206" s="231" t="s">
        <v>3335</v>
      </c>
      <c r="G206" s="232" t="s">
        <v>3336</v>
      </c>
      <c r="H206" s="233">
        <v>1</v>
      </c>
      <c r="I206" s="234"/>
      <c r="J206" s="235">
        <f>ROUND(I206*H206,2)</f>
        <v>0</v>
      </c>
      <c r="K206" s="231" t="s">
        <v>1</v>
      </c>
      <c r="L206" s="39"/>
      <c r="M206" s="236" t="s">
        <v>1</v>
      </c>
      <c r="N206" s="237" t="s">
        <v>40</v>
      </c>
      <c r="O206" s="71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0" t="s">
        <v>3337</v>
      </c>
      <c r="AT206" s="190" t="s">
        <v>678</v>
      </c>
      <c r="AU206" s="190" t="s">
        <v>85</v>
      </c>
      <c r="AY206" s="17" t="s">
        <v>137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83</v>
      </c>
      <c r="BK206" s="191">
        <f>ROUND(I206*H206,2)</f>
        <v>0</v>
      </c>
      <c r="BL206" s="17" t="s">
        <v>3337</v>
      </c>
      <c r="BM206" s="190" t="s">
        <v>3338</v>
      </c>
    </row>
    <row r="207" spans="1:65" s="2" customFormat="1" ht="19.5">
      <c r="A207" s="34"/>
      <c r="B207" s="35"/>
      <c r="C207" s="36"/>
      <c r="D207" s="192" t="s">
        <v>146</v>
      </c>
      <c r="E207" s="36"/>
      <c r="F207" s="193" t="s">
        <v>3335</v>
      </c>
      <c r="G207" s="36"/>
      <c r="H207" s="36"/>
      <c r="I207" s="194"/>
      <c r="J207" s="36"/>
      <c r="K207" s="36"/>
      <c r="L207" s="39"/>
      <c r="M207" s="195"/>
      <c r="N207" s="196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7" t="s">
        <v>146</v>
      </c>
      <c r="AU207" s="17" t="s">
        <v>85</v>
      </c>
    </row>
    <row r="208" spans="1:65" s="11" customFormat="1" ht="22.9" customHeight="1">
      <c r="B208" s="164"/>
      <c r="C208" s="165"/>
      <c r="D208" s="166" t="s">
        <v>74</v>
      </c>
      <c r="E208" s="247" t="s">
        <v>3339</v>
      </c>
      <c r="F208" s="247" t="s">
        <v>3340</v>
      </c>
      <c r="G208" s="165"/>
      <c r="H208" s="165"/>
      <c r="I208" s="168"/>
      <c r="J208" s="248">
        <f>BK208</f>
        <v>0</v>
      </c>
      <c r="K208" s="165"/>
      <c r="L208" s="170"/>
      <c r="M208" s="171"/>
      <c r="N208" s="172"/>
      <c r="O208" s="172"/>
      <c r="P208" s="173">
        <f>SUM(P209:P210)</f>
        <v>0</v>
      </c>
      <c r="Q208" s="172"/>
      <c r="R208" s="173">
        <f>SUM(R209:R210)</f>
        <v>0</v>
      </c>
      <c r="S208" s="172"/>
      <c r="T208" s="174">
        <f>SUM(T209:T210)</f>
        <v>0</v>
      </c>
      <c r="AR208" s="175" t="s">
        <v>179</v>
      </c>
      <c r="AT208" s="176" t="s">
        <v>74</v>
      </c>
      <c r="AU208" s="176" t="s">
        <v>83</v>
      </c>
      <c r="AY208" s="175" t="s">
        <v>137</v>
      </c>
      <c r="BK208" s="177">
        <f>SUM(BK209:BK210)</f>
        <v>0</v>
      </c>
    </row>
    <row r="209" spans="1:65" s="2" customFormat="1" ht="37.9" customHeight="1">
      <c r="A209" s="34"/>
      <c r="B209" s="35"/>
      <c r="C209" s="229" t="s">
        <v>288</v>
      </c>
      <c r="D209" s="229" t="s">
        <v>678</v>
      </c>
      <c r="E209" s="230" t="s">
        <v>3341</v>
      </c>
      <c r="F209" s="231" t="s">
        <v>3342</v>
      </c>
      <c r="G209" s="232" t="s">
        <v>3336</v>
      </c>
      <c r="H209" s="233">
        <v>1</v>
      </c>
      <c r="I209" s="234"/>
      <c r="J209" s="235">
        <f>ROUND(I209*H209,2)</f>
        <v>0</v>
      </c>
      <c r="K209" s="231" t="s">
        <v>1</v>
      </c>
      <c r="L209" s="39"/>
      <c r="M209" s="236" t="s">
        <v>1</v>
      </c>
      <c r="N209" s="237" t="s">
        <v>40</v>
      </c>
      <c r="O209" s="71"/>
      <c r="P209" s="188">
        <f>O209*H209</f>
        <v>0</v>
      </c>
      <c r="Q209" s="188">
        <v>0</v>
      </c>
      <c r="R209" s="188">
        <f>Q209*H209</f>
        <v>0</v>
      </c>
      <c r="S209" s="188">
        <v>0</v>
      </c>
      <c r="T209" s="189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0" t="s">
        <v>3337</v>
      </c>
      <c r="AT209" s="190" t="s">
        <v>678</v>
      </c>
      <c r="AU209" s="190" t="s">
        <v>85</v>
      </c>
      <c r="AY209" s="17" t="s">
        <v>137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7" t="s">
        <v>83</v>
      </c>
      <c r="BK209" s="191">
        <f>ROUND(I209*H209,2)</f>
        <v>0</v>
      </c>
      <c r="BL209" s="17" t="s">
        <v>3337</v>
      </c>
      <c r="BM209" s="190" t="s">
        <v>3343</v>
      </c>
    </row>
    <row r="210" spans="1:65" s="2" customFormat="1" ht="19.5">
      <c r="A210" s="34"/>
      <c r="B210" s="35"/>
      <c r="C210" s="36"/>
      <c r="D210" s="192" t="s">
        <v>146</v>
      </c>
      <c r="E210" s="36"/>
      <c r="F210" s="193" t="s">
        <v>3342</v>
      </c>
      <c r="G210" s="36"/>
      <c r="H210" s="36"/>
      <c r="I210" s="194"/>
      <c r="J210" s="36"/>
      <c r="K210" s="36"/>
      <c r="L210" s="39"/>
      <c r="M210" s="249"/>
      <c r="N210" s="250"/>
      <c r="O210" s="251"/>
      <c r="P210" s="251"/>
      <c r="Q210" s="251"/>
      <c r="R210" s="251"/>
      <c r="S210" s="251"/>
      <c r="T210" s="25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146</v>
      </c>
      <c r="AU210" s="17" t="s">
        <v>85</v>
      </c>
    </row>
    <row r="211" spans="1:65" s="2" customFormat="1" ht="6.95" customHeight="1">
      <c r="A211" s="34"/>
      <c r="B211" s="54"/>
      <c r="C211" s="55"/>
      <c r="D211" s="55"/>
      <c r="E211" s="55"/>
      <c r="F211" s="55"/>
      <c r="G211" s="55"/>
      <c r="H211" s="55"/>
      <c r="I211" s="55"/>
      <c r="J211" s="55"/>
      <c r="K211" s="55"/>
      <c r="L211" s="39"/>
      <c r="M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</row>
  </sheetData>
  <sheetProtection algorithmName="SHA-512" hashValue="2LRKGbOTB8hTT59N30FXgeYznMWUNwyoeUKOGd/NXD0RKchyXwzYI35pa2qBggFAoU2gUKhOZp3fHie6ggqGcA==" saltValue="pliL3OgGXhdtpA3SBm6FaOZXdQMM+iYglwl8b+kHBZYkN809zNgVeruy7fIf5T9jb0HsBB8fMsFeDoT0eanCBg==" spinCount="100000" sheet="1" objects="1" scenarios="1" formatColumns="0" formatRows="0" autoFilter="0"/>
  <autoFilter ref="C125:K210" xr:uid="{00000000-0009-0000-0000-000006000000}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49"/>
  <sheetViews>
    <sheetView showGridLines="0" topLeftCell="A122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102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3344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ROUND(J117,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ROUND((SUM(BE117:BE148)),  2)</f>
        <v>0</v>
      </c>
      <c r="G33" s="34"/>
      <c r="H33" s="34"/>
      <c r="I33" s="124">
        <v>0.21</v>
      </c>
      <c r="J33" s="123">
        <f>ROUND(((SUM(BE117:BE148))*I33),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ROUND((SUM(BF117:BF148)),  2)</f>
        <v>0</v>
      </c>
      <c r="G34" s="34"/>
      <c r="H34" s="34"/>
      <c r="I34" s="124">
        <v>0.12</v>
      </c>
      <c r="J34" s="123">
        <f>ROUND(((SUM(BF117:BF148))*I34),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ROUND((SUM(BG117:BG148)),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ROUND((SUM(BH117:BH148)),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ROUND((SUM(BI117:BI148)),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07 - Přeprava mechanizace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J117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119</v>
      </c>
      <c r="E97" s="150"/>
      <c r="F97" s="150"/>
      <c r="G97" s="150"/>
      <c r="H97" s="150"/>
      <c r="I97" s="150"/>
      <c r="J97" s="151">
        <f>J118</f>
        <v>0</v>
      </c>
      <c r="K97" s="148"/>
      <c r="L97" s="152"/>
    </row>
    <row r="98" spans="1:31" s="2" customFormat="1" ht="21.75" customHeight="1">
      <c r="A98" s="34"/>
      <c r="B98" s="35"/>
      <c r="C98" s="36"/>
      <c r="D98" s="36"/>
      <c r="E98" s="36"/>
      <c r="F98" s="36"/>
      <c r="G98" s="36"/>
      <c r="H98" s="36"/>
      <c r="I98" s="36"/>
      <c r="J98" s="36"/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31" s="2" customFormat="1" ht="6.95" customHeight="1">
      <c r="A99" s="34"/>
      <c r="B99" s="54"/>
      <c r="C99" s="55"/>
      <c r="D99" s="55"/>
      <c r="E99" s="55"/>
      <c r="F99" s="55"/>
      <c r="G99" s="55"/>
      <c r="H99" s="55"/>
      <c r="I99" s="55"/>
      <c r="J99" s="55"/>
      <c r="K99" s="55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pans="1:31" s="2" customFormat="1" ht="6.95" customHeight="1">
      <c r="A103" s="34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31" s="2" customFormat="1" ht="24.95" customHeight="1">
      <c r="A104" s="34"/>
      <c r="B104" s="35"/>
      <c r="C104" s="23" t="s">
        <v>121</v>
      </c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12" customHeight="1">
      <c r="A106" s="34"/>
      <c r="B106" s="35"/>
      <c r="C106" s="29" t="s">
        <v>16</v>
      </c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6.5" customHeight="1">
      <c r="A107" s="34"/>
      <c r="B107" s="35"/>
      <c r="C107" s="36"/>
      <c r="D107" s="36"/>
      <c r="E107" s="297" t="str">
        <f>E7</f>
        <v>Oprava trati v úseku Poříčany - Nymburk hl. n.</v>
      </c>
      <c r="F107" s="298"/>
      <c r="G107" s="298"/>
      <c r="H107" s="298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29" t="s">
        <v>109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285" t="str">
        <f>E9</f>
        <v>SO 07 - Přeprava mechanizace</v>
      </c>
      <c r="F109" s="296"/>
      <c r="G109" s="296"/>
      <c r="H109" s="29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9" t="s">
        <v>20</v>
      </c>
      <c r="D111" s="36"/>
      <c r="E111" s="36"/>
      <c r="F111" s="27" t="str">
        <f>F12</f>
        <v xml:space="preserve"> </v>
      </c>
      <c r="G111" s="36"/>
      <c r="H111" s="36"/>
      <c r="I111" s="29" t="s">
        <v>22</v>
      </c>
      <c r="J111" s="66" t="str">
        <f>IF(J12="","",J12)</f>
        <v>1. 2. 2024</v>
      </c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5.2" customHeight="1">
      <c r="A113" s="34"/>
      <c r="B113" s="35"/>
      <c r="C113" s="29" t="s">
        <v>24</v>
      </c>
      <c r="D113" s="36"/>
      <c r="E113" s="36"/>
      <c r="F113" s="27" t="str">
        <f>E15</f>
        <v>Zimola Bohumil</v>
      </c>
      <c r="G113" s="36"/>
      <c r="H113" s="36"/>
      <c r="I113" s="29" t="s">
        <v>30</v>
      </c>
      <c r="J113" s="32" t="str">
        <f>E21</f>
        <v xml:space="preserve"> </v>
      </c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5.2" customHeight="1">
      <c r="A114" s="34"/>
      <c r="B114" s="35"/>
      <c r="C114" s="29" t="s">
        <v>28</v>
      </c>
      <c r="D114" s="36"/>
      <c r="E114" s="36"/>
      <c r="F114" s="27" t="str">
        <f>IF(E18="","",E18)</f>
        <v>Vyplň údaj</v>
      </c>
      <c r="G114" s="36"/>
      <c r="H114" s="36"/>
      <c r="I114" s="29" t="s">
        <v>32</v>
      </c>
      <c r="J114" s="32" t="str">
        <f>E24</f>
        <v>Hospodková Marcela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0.3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0" customFormat="1" ht="29.25" customHeight="1">
      <c r="A116" s="153"/>
      <c r="B116" s="154"/>
      <c r="C116" s="155" t="s">
        <v>122</v>
      </c>
      <c r="D116" s="156" t="s">
        <v>60</v>
      </c>
      <c r="E116" s="156" t="s">
        <v>56</v>
      </c>
      <c r="F116" s="156" t="s">
        <v>57</v>
      </c>
      <c r="G116" s="156" t="s">
        <v>123</v>
      </c>
      <c r="H116" s="156" t="s">
        <v>124</v>
      </c>
      <c r="I116" s="156" t="s">
        <v>125</v>
      </c>
      <c r="J116" s="156" t="s">
        <v>113</v>
      </c>
      <c r="K116" s="157" t="s">
        <v>126</v>
      </c>
      <c r="L116" s="158"/>
      <c r="M116" s="75" t="s">
        <v>1</v>
      </c>
      <c r="N116" s="76" t="s">
        <v>39</v>
      </c>
      <c r="O116" s="76" t="s">
        <v>127</v>
      </c>
      <c r="P116" s="76" t="s">
        <v>128</v>
      </c>
      <c r="Q116" s="76" t="s">
        <v>129</v>
      </c>
      <c r="R116" s="76" t="s">
        <v>130</v>
      </c>
      <c r="S116" s="76" t="s">
        <v>131</v>
      </c>
      <c r="T116" s="77" t="s">
        <v>132</v>
      </c>
      <c r="U116" s="153"/>
      <c r="V116" s="153"/>
      <c r="W116" s="153"/>
      <c r="X116" s="153"/>
      <c r="Y116" s="153"/>
      <c r="Z116" s="153"/>
      <c r="AA116" s="153"/>
      <c r="AB116" s="153"/>
      <c r="AC116" s="153"/>
      <c r="AD116" s="153"/>
      <c r="AE116" s="153"/>
    </row>
    <row r="117" spans="1:65" s="2" customFormat="1" ht="22.9" customHeight="1">
      <c r="A117" s="34"/>
      <c r="B117" s="35"/>
      <c r="C117" s="82" t="s">
        <v>133</v>
      </c>
      <c r="D117" s="36"/>
      <c r="E117" s="36"/>
      <c r="F117" s="36"/>
      <c r="G117" s="36"/>
      <c r="H117" s="36"/>
      <c r="I117" s="36"/>
      <c r="J117" s="159">
        <f>BK117</f>
        <v>0</v>
      </c>
      <c r="K117" s="36"/>
      <c r="L117" s="39"/>
      <c r="M117" s="78"/>
      <c r="N117" s="160"/>
      <c r="O117" s="79"/>
      <c r="P117" s="161">
        <f>P118</f>
        <v>0</v>
      </c>
      <c r="Q117" s="79"/>
      <c r="R117" s="161">
        <f>R118</f>
        <v>0</v>
      </c>
      <c r="S117" s="79"/>
      <c r="T117" s="162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7" t="s">
        <v>74</v>
      </c>
      <c r="AU117" s="17" t="s">
        <v>115</v>
      </c>
      <c r="BK117" s="163">
        <f>BK118</f>
        <v>0</v>
      </c>
    </row>
    <row r="118" spans="1:65" s="11" customFormat="1" ht="25.9" customHeight="1">
      <c r="B118" s="164"/>
      <c r="C118" s="165"/>
      <c r="D118" s="166" t="s">
        <v>74</v>
      </c>
      <c r="E118" s="167" t="s">
        <v>1128</v>
      </c>
      <c r="F118" s="167" t="s">
        <v>1129</v>
      </c>
      <c r="G118" s="165"/>
      <c r="H118" s="165"/>
      <c r="I118" s="168"/>
      <c r="J118" s="169">
        <f>BK118</f>
        <v>0</v>
      </c>
      <c r="K118" s="165"/>
      <c r="L118" s="170"/>
      <c r="M118" s="171"/>
      <c r="N118" s="172"/>
      <c r="O118" s="172"/>
      <c r="P118" s="173">
        <f>SUM(P119:P148)</f>
        <v>0</v>
      </c>
      <c r="Q118" s="172"/>
      <c r="R118" s="173">
        <f>SUM(R119:R148)</f>
        <v>0</v>
      </c>
      <c r="S118" s="172"/>
      <c r="T118" s="174">
        <f>SUM(T119:T148)</f>
        <v>0</v>
      </c>
      <c r="AR118" s="175" t="s">
        <v>144</v>
      </c>
      <c r="AT118" s="176" t="s">
        <v>74</v>
      </c>
      <c r="AU118" s="176" t="s">
        <v>75</v>
      </c>
      <c r="AY118" s="175" t="s">
        <v>137</v>
      </c>
      <c r="BK118" s="177">
        <f>SUM(BK119:BK148)</f>
        <v>0</v>
      </c>
    </row>
    <row r="119" spans="1:65" s="2" customFormat="1" ht="24.2" customHeight="1">
      <c r="A119" s="34"/>
      <c r="B119" s="35"/>
      <c r="C119" s="229" t="s">
        <v>83</v>
      </c>
      <c r="D119" s="229" t="s">
        <v>678</v>
      </c>
      <c r="E119" s="230" t="s">
        <v>3345</v>
      </c>
      <c r="F119" s="231" t="s">
        <v>3346</v>
      </c>
      <c r="G119" s="232" t="s">
        <v>156</v>
      </c>
      <c r="H119" s="233">
        <v>3</v>
      </c>
      <c r="I119" s="234"/>
      <c r="J119" s="235">
        <f>ROUND(I119*H119,2)</f>
        <v>0</v>
      </c>
      <c r="K119" s="231" t="s">
        <v>142</v>
      </c>
      <c r="L119" s="39"/>
      <c r="M119" s="236" t="s">
        <v>1</v>
      </c>
      <c r="N119" s="237" t="s">
        <v>40</v>
      </c>
      <c r="O119" s="71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90" t="s">
        <v>1144</v>
      </c>
      <c r="AT119" s="190" t="s">
        <v>678</v>
      </c>
      <c r="AU119" s="190" t="s">
        <v>83</v>
      </c>
      <c r="AY119" s="17" t="s">
        <v>137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83</v>
      </c>
      <c r="BK119" s="191">
        <f>ROUND(I119*H119,2)</f>
        <v>0</v>
      </c>
      <c r="BL119" s="17" t="s">
        <v>1144</v>
      </c>
      <c r="BM119" s="190" t="s">
        <v>3347</v>
      </c>
    </row>
    <row r="120" spans="1:65" s="2" customFormat="1" ht="48.75">
      <c r="A120" s="34"/>
      <c r="B120" s="35"/>
      <c r="C120" s="36"/>
      <c r="D120" s="192" t="s">
        <v>146</v>
      </c>
      <c r="E120" s="36"/>
      <c r="F120" s="193" t="s">
        <v>3348</v>
      </c>
      <c r="G120" s="36"/>
      <c r="H120" s="36"/>
      <c r="I120" s="194"/>
      <c r="J120" s="36"/>
      <c r="K120" s="36"/>
      <c r="L120" s="39"/>
      <c r="M120" s="195"/>
      <c r="N120" s="196"/>
      <c r="O120" s="71"/>
      <c r="P120" s="71"/>
      <c r="Q120" s="71"/>
      <c r="R120" s="71"/>
      <c r="S120" s="71"/>
      <c r="T120" s="72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7" t="s">
        <v>146</v>
      </c>
      <c r="AU120" s="17" t="s">
        <v>83</v>
      </c>
    </row>
    <row r="121" spans="1:65" s="12" customFormat="1">
      <c r="B121" s="197"/>
      <c r="C121" s="198"/>
      <c r="D121" s="192" t="s">
        <v>147</v>
      </c>
      <c r="E121" s="199" t="s">
        <v>1</v>
      </c>
      <c r="F121" s="200" t="s">
        <v>3349</v>
      </c>
      <c r="G121" s="198"/>
      <c r="H121" s="199" t="s">
        <v>1</v>
      </c>
      <c r="I121" s="201"/>
      <c r="J121" s="198"/>
      <c r="K121" s="198"/>
      <c r="L121" s="202"/>
      <c r="M121" s="203"/>
      <c r="N121" s="204"/>
      <c r="O121" s="204"/>
      <c r="P121" s="204"/>
      <c r="Q121" s="204"/>
      <c r="R121" s="204"/>
      <c r="S121" s="204"/>
      <c r="T121" s="205"/>
      <c r="AT121" s="206" t="s">
        <v>147</v>
      </c>
      <c r="AU121" s="206" t="s">
        <v>83</v>
      </c>
      <c r="AV121" s="12" t="s">
        <v>83</v>
      </c>
      <c r="AW121" s="12" t="s">
        <v>31</v>
      </c>
      <c r="AX121" s="12" t="s">
        <v>75</v>
      </c>
      <c r="AY121" s="206" t="s">
        <v>137</v>
      </c>
    </row>
    <row r="122" spans="1:65" s="13" customFormat="1">
      <c r="B122" s="207"/>
      <c r="C122" s="208"/>
      <c r="D122" s="192" t="s">
        <v>147</v>
      </c>
      <c r="E122" s="209" t="s">
        <v>1</v>
      </c>
      <c r="F122" s="210" t="s">
        <v>83</v>
      </c>
      <c r="G122" s="208"/>
      <c r="H122" s="211">
        <v>1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147</v>
      </c>
      <c r="AU122" s="217" t="s">
        <v>83</v>
      </c>
      <c r="AV122" s="13" t="s">
        <v>85</v>
      </c>
      <c r="AW122" s="13" t="s">
        <v>31</v>
      </c>
      <c r="AX122" s="13" t="s">
        <v>75</v>
      </c>
      <c r="AY122" s="217" t="s">
        <v>137</v>
      </c>
    </row>
    <row r="123" spans="1:65" s="12" customFormat="1">
      <c r="B123" s="197"/>
      <c r="C123" s="198"/>
      <c r="D123" s="192" t="s">
        <v>147</v>
      </c>
      <c r="E123" s="199" t="s">
        <v>1</v>
      </c>
      <c r="F123" s="200" t="s">
        <v>3350</v>
      </c>
      <c r="G123" s="198"/>
      <c r="H123" s="199" t="s">
        <v>1</v>
      </c>
      <c r="I123" s="201"/>
      <c r="J123" s="198"/>
      <c r="K123" s="198"/>
      <c r="L123" s="202"/>
      <c r="M123" s="203"/>
      <c r="N123" s="204"/>
      <c r="O123" s="204"/>
      <c r="P123" s="204"/>
      <c r="Q123" s="204"/>
      <c r="R123" s="204"/>
      <c r="S123" s="204"/>
      <c r="T123" s="205"/>
      <c r="AT123" s="206" t="s">
        <v>147</v>
      </c>
      <c r="AU123" s="206" t="s">
        <v>83</v>
      </c>
      <c r="AV123" s="12" t="s">
        <v>83</v>
      </c>
      <c r="AW123" s="12" t="s">
        <v>31</v>
      </c>
      <c r="AX123" s="12" t="s">
        <v>75</v>
      </c>
      <c r="AY123" s="206" t="s">
        <v>137</v>
      </c>
    </row>
    <row r="124" spans="1:65" s="13" customFormat="1">
      <c r="B124" s="207"/>
      <c r="C124" s="208"/>
      <c r="D124" s="192" t="s">
        <v>147</v>
      </c>
      <c r="E124" s="209" t="s">
        <v>1</v>
      </c>
      <c r="F124" s="210" t="s">
        <v>83</v>
      </c>
      <c r="G124" s="208"/>
      <c r="H124" s="211">
        <v>1</v>
      </c>
      <c r="I124" s="212"/>
      <c r="J124" s="208"/>
      <c r="K124" s="208"/>
      <c r="L124" s="213"/>
      <c r="M124" s="214"/>
      <c r="N124" s="215"/>
      <c r="O124" s="215"/>
      <c r="P124" s="215"/>
      <c r="Q124" s="215"/>
      <c r="R124" s="215"/>
      <c r="S124" s="215"/>
      <c r="T124" s="216"/>
      <c r="AT124" s="217" t="s">
        <v>147</v>
      </c>
      <c r="AU124" s="217" t="s">
        <v>83</v>
      </c>
      <c r="AV124" s="13" t="s">
        <v>85</v>
      </c>
      <c r="AW124" s="13" t="s">
        <v>31</v>
      </c>
      <c r="AX124" s="13" t="s">
        <v>75</v>
      </c>
      <c r="AY124" s="217" t="s">
        <v>137</v>
      </c>
    </row>
    <row r="125" spans="1:65" s="12" customFormat="1">
      <c r="B125" s="197"/>
      <c r="C125" s="198"/>
      <c r="D125" s="192" t="s">
        <v>147</v>
      </c>
      <c r="E125" s="199" t="s">
        <v>1</v>
      </c>
      <c r="F125" s="200" t="s">
        <v>3351</v>
      </c>
      <c r="G125" s="198"/>
      <c r="H125" s="199" t="s">
        <v>1</v>
      </c>
      <c r="I125" s="201"/>
      <c r="J125" s="198"/>
      <c r="K125" s="198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147</v>
      </c>
      <c r="AU125" s="206" t="s">
        <v>83</v>
      </c>
      <c r="AV125" s="12" t="s">
        <v>83</v>
      </c>
      <c r="AW125" s="12" t="s">
        <v>31</v>
      </c>
      <c r="AX125" s="12" t="s">
        <v>75</v>
      </c>
      <c r="AY125" s="206" t="s">
        <v>137</v>
      </c>
    </row>
    <row r="126" spans="1:65" s="13" customFormat="1">
      <c r="B126" s="207"/>
      <c r="C126" s="208"/>
      <c r="D126" s="192" t="s">
        <v>147</v>
      </c>
      <c r="E126" s="209" t="s">
        <v>1</v>
      </c>
      <c r="F126" s="210" t="s">
        <v>83</v>
      </c>
      <c r="G126" s="208"/>
      <c r="H126" s="211">
        <v>1</v>
      </c>
      <c r="I126" s="212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147</v>
      </c>
      <c r="AU126" s="217" t="s">
        <v>83</v>
      </c>
      <c r="AV126" s="13" t="s">
        <v>85</v>
      </c>
      <c r="AW126" s="13" t="s">
        <v>31</v>
      </c>
      <c r="AX126" s="13" t="s">
        <v>75</v>
      </c>
      <c r="AY126" s="217" t="s">
        <v>137</v>
      </c>
    </row>
    <row r="127" spans="1:65" s="14" customFormat="1">
      <c r="B127" s="218"/>
      <c r="C127" s="219"/>
      <c r="D127" s="192" t="s">
        <v>147</v>
      </c>
      <c r="E127" s="220" t="s">
        <v>1</v>
      </c>
      <c r="F127" s="221" t="s">
        <v>152</v>
      </c>
      <c r="G127" s="219"/>
      <c r="H127" s="222">
        <v>3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147</v>
      </c>
      <c r="AU127" s="228" t="s">
        <v>83</v>
      </c>
      <c r="AV127" s="14" t="s">
        <v>144</v>
      </c>
      <c r="AW127" s="14" t="s">
        <v>31</v>
      </c>
      <c r="AX127" s="14" t="s">
        <v>83</v>
      </c>
      <c r="AY127" s="228" t="s">
        <v>137</v>
      </c>
    </row>
    <row r="128" spans="1:65" s="2" customFormat="1" ht="33" customHeight="1">
      <c r="A128" s="34"/>
      <c r="B128" s="35"/>
      <c r="C128" s="229" t="s">
        <v>85</v>
      </c>
      <c r="D128" s="229" t="s">
        <v>678</v>
      </c>
      <c r="E128" s="230" t="s">
        <v>3352</v>
      </c>
      <c r="F128" s="231" t="s">
        <v>3353</v>
      </c>
      <c r="G128" s="232" t="s">
        <v>156</v>
      </c>
      <c r="H128" s="233">
        <v>21</v>
      </c>
      <c r="I128" s="234"/>
      <c r="J128" s="235">
        <f>ROUND(I128*H128,2)</f>
        <v>0</v>
      </c>
      <c r="K128" s="231" t="s">
        <v>142</v>
      </c>
      <c r="L128" s="39"/>
      <c r="M128" s="236" t="s">
        <v>1</v>
      </c>
      <c r="N128" s="237" t="s">
        <v>40</v>
      </c>
      <c r="O128" s="71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0" t="s">
        <v>1144</v>
      </c>
      <c r="AT128" s="190" t="s">
        <v>678</v>
      </c>
      <c r="AU128" s="190" t="s">
        <v>83</v>
      </c>
      <c r="AY128" s="17" t="s">
        <v>137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83</v>
      </c>
      <c r="BK128" s="191">
        <f>ROUND(I128*H128,2)</f>
        <v>0</v>
      </c>
      <c r="BL128" s="17" t="s">
        <v>1144</v>
      </c>
      <c r="BM128" s="190" t="s">
        <v>3354</v>
      </c>
    </row>
    <row r="129" spans="1:51" s="2" customFormat="1" ht="58.5">
      <c r="A129" s="34"/>
      <c r="B129" s="35"/>
      <c r="C129" s="36"/>
      <c r="D129" s="192" t="s">
        <v>146</v>
      </c>
      <c r="E129" s="36"/>
      <c r="F129" s="193" t="s">
        <v>3355</v>
      </c>
      <c r="G129" s="36"/>
      <c r="H129" s="36"/>
      <c r="I129" s="194"/>
      <c r="J129" s="36"/>
      <c r="K129" s="36"/>
      <c r="L129" s="39"/>
      <c r="M129" s="195"/>
      <c r="N129" s="196"/>
      <c r="O129" s="71"/>
      <c r="P129" s="71"/>
      <c r="Q129" s="71"/>
      <c r="R129" s="71"/>
      <c r="S129" s="71"/>
      <c r="T129" s="72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146</v>
      </c>
      <c r="AU129" s="17" t="s">
        <v>83</v>
      </c>
    </row>
    <row r="130" spans="1:51" s="12" customFormat="1">
      <c r="B130" s="197"/>
      <c r="C130" s="198"/>
      <c r="D130" s="192" t="s">
        <v>147</v>
      </c>
      <c r="E130" s="199" t="s">
        <v>1</v>
      </c>
      <c r="F130" s="200" t="s">
        <v>3356</v>
      </c>
      <c r="G130" s="198"/>
      <c r="H130" s="199" t="s">
        <v>1</v>
      </c>
      <c r="I130" s="201"/>
      <c r="J130" s="198"/>
      <c r="K130" s="198"/>
      <c r="L130" s="202"/>
      <c r="M130" s="203"/>
      <c r="N130" s="204"/>
      <c r="O130" s="204"/>
      <c r="P130" s="204"/>
      <c r="Q130" s="204"/>
      <c r="R130" s="204"/>
      <c r="S130" s="204"/>
      <c r="T130" s="205"/>
      <c r="AT130" s="206" t="s">
        <v>147</v>
      </c>
      <c r="AU130" s="206" t="s">
        <v>83</v>
      </c>
      <c r="AV130" s="12" t="s">
        <v>83</v>
      </c>
      <c r="AW130" s="12" t="s">
        <v>31</v>
      </c>
      <c r="AX130" s="12" t="s">
        <v>75</v>
      </c>
      <c r="AY130" s="206" t="s">
        <v>137</v>
      </c>
    </row>
    <row r="131" spans="1:51" s="13" customFormat="1">
      <c r="B131" s="207"/>
      <c r="C131" s="208"/>
      <c r="D131" s="192" t="s">
        <v>147</v>
      </c>
      <c r="E131" s="209" t="s">
        <v>1</v>
      </c>
      <c r="F131" s="210" t="s">
        <v>187</v>
      </c>
      <c r="G131" s="208"/>
      <c r="H131" s="211">
        <v>6</v>
      </c>
      <c r="I131" s="212"/>
      <c r="J131" s="208"/>
      <c r="K131" s="208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147</v>
      </c>
      <c r="AU131" s="217" t="s">
        <v>83</v>
      </c>
      <c r="AV131" s="13" t="s">
        <v>85</v>
      </c>
      <c r="AW131" s="13" t="s">
        <v>31</v>
      </c>
      <c r="AX131" s="13" t="s">
        <v>75</v>
      </c>
      <c r="AY131" s="217" t="s">
        <v>137</v>
      </c>
    </row>
    <row r="132" spans="1:51" s="12" customFormat="1">
      <c r="B132" s="197"/>
      <c r="C132" s="198"/>
      <c r="D132" s="192" t="s">
        <v>147</v>
      </c>
      <c r="E132" s="199" t="s">
        <v>1</v>
      </c>
      <c r="F132" s="200" t="s">
        <v>3357</v>
      </c>
      <c r="G132" s="198"/>
      <c r="H132" s="199" t="s">
        <v>1</v>
      </c>
      <c r="I132" s="201"/>
      <c r="J132" s="198"/>
      <c r="K132" s="198"/>
      <c r="L132" s="202"/>
      <c r="M132" s="203"/>
      <c r="N132" s="204"/>
      <c r="O132" s="204"/>
      <c r="P132" s="204"/>
      <c r="Q132" s="204"/>
      <c r="R132" s="204"/>
      <c r="S132" s="204"/>
      <c r="T132" s="205"/>
      <c r="AT132" s="206" t="s">
        <v>147</v>
      </c>
      <c r="AU132" s="206" t="s">
        <v>83</v>
      </c>
      <c r="AV132" s="12" t="s">
        <v>83</v>
      </c>
      <c r="AW132" s="12" t="s">
        <v>31</v>
      </c>
      <c r="AX132" s="12" t="s">
        <v>75</v>
      </c>
      <c r="AY132" s="206" t="s">
        <v>137</v>
      </c>
    </row>
    <row r="133" spans="1:51" s="13" customFormat="1">
      <c r="B133" s="207"/>
      <c r="C133" s="208"/>
      <c r="D133" s="192" t="s">
        <v>147</v>
      </c>
      <c r="E133" s="209" t="s">
        <v>1</v>
      </c>
      <c r="F133" s="210" t="s">
        <v>136</v>
      </c>
      <c r="G133" s="208"/>
      <c r="H133" s="211">
        <v>3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147</v>
      </c>
      <c r="AU133" s="217" t="s">
        <v>83</v>
      </c>
      <c r="AV133" s="13" t="s">
        <v>85</v>
      </c>
      <c r="AW133" s="13" t="s">
        <v>31</v>
      </c>
      <c r="AX133" s="13" t="s">
        <v>75</v>
      </c>
      <c r="AY133" s="217" t="s">
        <v>137</v>
      </c>
    </row>
    <row r="134" spans="1:51" s="12" customFormat="1">
      <c r="B134" s="197"/>
      <c r="C134" s="198"/>
      <c r="D134" s="192" t="s">
        <v>147</v>
      </c>
      <c r="E134" s="199" t="s">
        <v>1</v>
      </c>
      <c r="F134" s="200" t="s">
        <v>3358</v>
      </c>
      <c r="G134" s="198"/>
      <c r="H134" s="199" t="s">
        <v>1</v>
      </c>
      <c r="I134" s="201"/>
      <c r="J134" s="198"/>
      <c r="K134" s="198"/>
      <c r="L134" s="202"/>
      <c r="M134" s="203"/>
      <c r="N134" s="204"/>
      <c r="O134" s="204"/>
      <c r="P134" s="204"/>
      <c r="Q134" s="204"/>
      <c r="R134" s="204"/>
      <c r="S134" s="204"/>
      <c r="T134" s="205"/>
      <c r="AT134" s="206" t="s">
        <v>147</v>
      </c>
      <c r="AU134" s="206" t="s">
        <v>83</v>
      </c>
      <c r="AV134" s="12" t="s">
        <v>83</v>
      </c>
      <c r="AW134" s="12" t="s">
        <v>31</v>
      </c>
      <c r="AX134" s="12" t="s">
        <v>75</v>
      </c>
      <c r="AY134" s="206" t="s">
        <v>137</v>
      </c>
    </row>
    <row r="135" spans="1:51" s="13" customFormat="1">
      <c r="B135" s="207"/>
      <c r="C135" s="208"/>
      <c r="D135" s="192" t="s">
        <v>147</v>
      </c>
      <c r="E135" s="209" t="s">
        <v>1</v>
      </c>
      <c r="F135" s="210" t="s">
        <v>85</v>
      </c>
      <c r="G135" s="208"/>
      <c r="H135" s="211">
        <v>2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147</v>
      </c>
      <c r="AU135" s="217" t="s">
        <v>83</v>
      </c>
      <c r="AV135" s="13" t="s">
        <v>85</v>
      </c>
      <c r="AW135" s="13" t="s">
        <v>31</v>
      </c>
      <c r="AX135" s="13" t="s">
        <v>75</v>
      </c>
      <c r="AY135" s="217" t="s">
        <v>137</v>
      </c>
    </row>
    <row r="136" spans="1:51" s="12" customFormat="1">
      <c r="B136" s="197"/>
      <c r="C136" s="198"/>
      <c r="D136" s="192" t="s">
        <v>147</v>
      </c>
      <c r="E136" s="199" t="s">
        <v>1</v>
      </c>
      <c r="F136" s="200" t="s">
        <v>3359</v>
      </c>
      <c r="G136" s="198"/>
      <c r="H136" s="199" t="s">
        <v>1</v>
      </c>
      <c r="I136" s="201"/>
      <c r="J136" s="198"/>
      <c r="K136" s="198"/>
      <c r="L136" s="202"/>
      <c r="M136" s="203"/>
      <c r="N136" s="204"/>
      <c r="O136" s="204"/>
      <c r="P136" s="204"/>
      <c r="Q136" s="204"/>
      <c r="R136" s="204"/>
      <c r="S136" s="204"/>
      <c r="T136" s="205"/>
      <c r="AT136" s="206" t="s">
        <v>147</v>
      </c>
      <c r="AU136" s="206" t="s">
        <v>83</v>
      </c>
      <c r="AV136" s="12" t="s">
        <v>83</v>
      </c>
      <c r="AW136" s="12" t="s">
        <v>31</v>
      </c>
      <c r="AX136" s="12" t="s">
        <v>75</v>
      </c>
      <c r="AY136" s="206" t="s">
        <v>137</v>
      </c>
    </row>
    <row r="137" spans="1:51" s="13" customFormat="1">
      <c r="B137" s="207"/>
      <c r="C137" s="208"/>
      <c r="D137" s="192" t="s">
        <v>147</v>
      </c>
      <c r="E137" s="209" t="s">
        <v>1</v>
      </c>
      <c r="F137" s="210" t="s">
        <v>85</v>
      </c>
      <c r="G137" s="208"/>
      <c r="H137" s="211">
        <v>2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147</v>
      </c>
      <c r="AU137" s="217" t="s">
        <v>83</v>
      </c>
      <c r="AV137" s="13" t="s">
        <v>85</v>
      </c>
      <c r="AW137" s="13" t="s">
        <v>31</v>
      </c>
      <c r="AX137" s="13" t="s">
        <v>75</v>
      </c>
      <c r="AY137" s="217" t="s">
        <v>137</v>
      </c>
    </row>
    <row r="138" spans="1:51" s="12" customFormat="1">
      <c r="B138" s="197"/>
      <c r="C138" s="198"/>
      <c r="D138" s="192" t="s">
        <v>147</v>
      </c>
      <c r="E138" s="199" t="s">
        <v>1</v>
      </c>
      <c r="F138" s="200" t="s">
        <v>3360</v>
      </c>
      <c r="G138" s="198"/>
      <c r="H138" s="199" t="s">
        <v>1</v>
      </c>
      <c r="I138" s="201"/>
      <c r="J138" s="198"/>
      <c r="K138" s="198"/>
      <c r="L138" s="202"/>
      <c r="M138" s="203"/>
      <c r="N138" s="204"/>
      <c r="O138" s="204"/>
      <c r="P138" s="204"/>
      <c r="Q138" s="204"/>
      <c r="R138" s="204"/>
      <c r="S138" s="204"/>
      <c r="T138" s="205"/>
      <c r="AT138" s="206" t="s">
        <v>147</v>
      </c>
      <c r="AU138" s="206" t="s">
        <v>83</v>
      </c>
      <c r="AV138" s="12" t="s">
        <v>83</v>
      </c>
      <c r="AW138" s="12" t="s">
        <v>31</v>
      </c>
      <c r="AX138" s="12" t="s">
        <v>75</v>
      </c>
      <c r="AY138" s="206" t="s">
        <v>137</v>
      </c>
    </row>
    <row r="139" spans="1:51" s="13" customFormat="1">
      <c r="B139" s="207"/>
      <c r="C139" s="208"/>
      <c r="D139" s="192" t="s">
        <v>147</v>
      </c>
      <c r="E139" s="209" t="s">
        <v>1</v>
      </c>
      <c r="F139" s="210" t="s">
        <v>85</v>
      </c>
      <c r="G139" s="208"/>
      <c r="H139" s="211">
        <v>2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147</v>
      </c>
      <c r="AU139" s="217" t="s">
        <v>83</v>
      </c>
      <c r="AV139" s="13" t="s">
        <v>85</v>
      </c>
      <c r="AW139" s="13" t="s">
        <v>31</v>
      </c>
      <c r="AX139" s="13" t="s">
        <v>75</v>
      </c>
      <c r="AY139" s="217" t="s">
        <v>137</v>
      </c>
    </row>
    <row r="140" spans="1:51" s="12" customFormat="1">
      <c r="B140" s="197"/>
      <c r="C140" s="198"/>
      <c r="D140" s="192" t="s">
        <v>147</v>
      </c>
      <c r="E140" s="199" t="s">
        <v>1</v>
      </c>
      <c r="F140" s="200" t="s">
        <v>3361</v>
      </c>
      <c r="G140" s="198"/>
      <c r="H140" s="199" t="s">
        <v>1</v>
      </c>
      <c r="I140" s="201"/>
      <c r="J140" s="198"/>
      <c r="K140" s="198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147</v>
      </c>
      <c r="AU140" s="206" t="s">
        <v>83</v>
      </c>
      <c r="AV140" s="12" t="s">
        <v>83</v>
      </c>
      <c r="AW140" s="12" t="s">
        <v>31</v>
      </c>
      <c r="AX140" s="12" t="s">
        <v>75</v>
      </c>
      <c r="AY140" s="206" t="s">
        <v>137</v>
      </c>
    </row>
    <row r="141" spans="1:51" s="13" customFormat="1">
      <c r="B141" s="207"/>
      <c r="C141" s="208"/>
      <c r="D141" s="192" t="s">
        <v>147</v>
      </c>
      <c r="E141" s="209" t="s">
        <v>1</v>
      </c>
      <c r="F141" s="210" t="s">
        <v>83</v>
      </c>
      <c r="G141" s="208"/>
      <c r="H141" s="211">
        <v>1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147</v>
      </c>
      <c r="AU141" s="217" t="s">
        <v>83</v>
      </c>
      <c r="AV141" s="13" t="s">
        <v>85</v>
      </c>
      <c r="AW141" s="13" t="s">
        <v>31</v>
      </c>
      <c r="AX141" s="13" t="s">
        <v>75</v>
      </c>
      <c r="AY141" s="217" t="s">
        <v>137</v>
      </c>
    </row>
    <row r="142" spans="1:51" s="12" customFormat="1">
      <c r="B142" s="197"/>
      <c r="C142" s="198"/>
      <c r="D142" s="192" t="s">
        <v>147</v>
      </c>
      <c r="E142" s="199" t="s">
        <v>1</v>
      </c>
      <c r="F142" s="200" t="s">
        <v>3362</v>
      </c>
      <c r="G142" s="198"/>
      <c r="H142" s="199" t="s">
        <v>1</v>
      </c>
      <c r="I142" s="201"/>
      <c r="J142" s="198"/>
      <c r="K142" s="198"/>
      <c r="L142" s="202"/>
      <c r="M142" s="203"/>
      <c r="N142" s="204"/>
      <c r="O142" s="204"/>
      <c r="P142" s="204"/>
      <c r="Q142" s="204"/>
      <c r="R142" s="204"/>
      <c r="S142" s="204"/>
      <c r="T142" s="205"/>
      <c r="AT142" s="206" t="s">
        <v>147</v>
      </c>
      <c r="AU142" s="206" t="s">
        <v>83</v>
      </c>
      <c r="AV142" s="12" t="s">
        <v>83</v>
      </c>
      <c r="AW142" s="12" t="s">
        <v>31</v>
      </c>
      <c r="AX142" s="12" t="s">
        <v>75</v>
      </c>
      <c r="AY142" s="206" t="s">
        <v>137</v>
      </c>
    </row>
    <row r="143" spans="1:51" s="13" customFormat="1">
      <c r="B143" s="207"/>
      <c r="C143" s="208"/>
      <c r="D143" s="192" t="s">
        <v>147</v>
      </c>
      <c r="E143" s="209" t="s">
        <v>1</v>
      </c>
      <c r="F143" s="210" t="s">
        <v>83</v>
      </c>
      <c r="G143" s="208"/>
      <c r="H143" s="211">
        <v>1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147</v>
      </c>
      <c r="AU143" s="217" t="s">
        <v>83</v>
      </c>
      <c r="AV143" s="13" t="s">
        <v>85</v>
      </c>
      <c r="AW143" s="13" t="s">
        <v>31</v>
      </c>
      <c r="AX143" s="13" t="s">
        <v>75</v>
      </c>
      <c r="AY143" s="217" t="s">
        <v>137</v>
      </c>
    </row>
    <row r="144" spans="1:51" s="12" customFormat="1">
      <c r="B144" s="197"/>
      <c r="C144" s="198"/>
      <c r="D144" s="192" t="s">
        <v>147</v>
      </c>
      <c r="E144" s="199" t="s">
        <v>1</v>
      </c>
      <c r="F144" s="200" t="s">
        <v>3363</v>
      </c>
      <c r="G144" s="198"/>
      <c r="H144" s="199" t="s">
        <v>1</v>
      </c>
      <c r="I144" s="201"/>
      <c r="J144" s="198"/>
      <c r="K144" s="198"/>
      <c r="L144" s="202"/>
      <c r="M144" s="203"/>
      <c r="N144" s="204"/>
      <c r="O144" s="204"/>
      <c r="P144" s="204"/>
      <c r="Q144" s="204"/>
      <c r="R144" s="204"/>
      <c r="S144" s="204"/>
      <c r="T144" s="205"/>
      <c r="AT144" s="206" t="s">
        <v>147</v>
      </c>
      <c r="AU144" s="206" t="s">
        <v>83</v>
      </c>
      <c r="AV144" s="12" t="s">
        <v>83</v>
      </c>
      <c r="AW144" s="12" t="s">
        <v>31</v>
      </c>
      <c r="AX144" s="12" t="s">
        <v>75</v>
      </c>
      <c r="AY144" s="206" t="s">
        <v>137</v>
      </c>
    </row>
    <row r="145" spans="1:51" s="13" customFormat="1">
      <c r="B145" s="207"/>
      <c r="C145" s="208"/>
      <c r="D145" s="192" t="s">
        <v>147</v>
      </c>
      <c r="E145" s="209" t="s">
        <v>1</v>
      </c>
      <c r="F145" s="210" t="s">
        <v>85</v>
      </c>
      <c r="G145" s="208"/>
      <c r="H145" s="211">
        <v>2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147</v>
      </c>
      <c r="AU145" s="217" t="s">
        <v>83</v>
      </c>
      <c r="AV145" s="13" t="s">
        <v>85</v>
      </c>
      <c r="AW145" s="13" t="s">
        <v>31</v>
      </c>
      <c r="AX145" s="13" t="s">
        <v>75</v>
      </c>
      <c r="AY145" s="217" t="s">
        <v>137</v>
      </c>
    </row>
    <row r="146" spans="1:51" s="12" customFormat="1">
      <c r="B146" s="197"/>
      <c r="C146" s="198"/>
      <c r="D146" s="192" t="s">
        <v>147</v>
      </c>
      <c r="E146" s="199" t="s">
        <v>1</v>
      </c>
      <c r="F146" s="200" t="s">
        <v>3364</v>
      </c>
      <c r="G146" s="198"/>
      <c r="H146" s="199" t="s">
        <v>1</v>
      </c>
      <c r="I146" s="201"/>
      <c r="J146" s="198"/>
      <c r="K146" s="198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147</v>
      </c>
      <c r="AU146" s="206" t="s">
        <v>83</v>
      </c>
      <c r="AV146" s="12" t="s">
        <v>83</v>
      </c>
      <c r="AW146" s="12" t="s">
        <v>31</v>
      </c>
      <c r="AX146" s="12" t="s">
        <v>75</v>
      </c>
      <c r="AY146" s="206" t="s">
        <v>137</v>
      </c>
    </row>
    <row r="147" spans="1:51" s="13" customFormat="1">
      <c r="B147" s="207"/>
      <c r="C147" s="208"/>
      <c r="D147" s="192" t="s">
        <v>147</v>
      </c>
      <c r="E147" s="209" t="s">
        <v>1</v>
      </c>
      <c r="F147" s="210" t="s">
        <v>85</v>
      </c>
      <c r="G147" s="208"/>
      <c r="H147" s="211">
        <v>2</v>
      </c>
      <c r="I147" s="212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147</v>
      </c>
      <c r="AU147" s="217" t="s">
        <v>83</v>
      </c>
      <c r="AV147" s="13" t="s">
        <v>85</v>
      </c>
      <c r="AW147" s="13" t="s">
        <v>31</v>
      </c>
      <c r="AX147" s="13" t="s">
        <v>75</v>
      </c>
      <c r="AY147" s="217" t="s">
        <v>137</v>
      </c>
    </row>
    <row r="148" spans="1:51" s="14" customFormat="1">
      <c r="B148" s="218"/>
      <c r="C148" s="219"/>
      <c r="D148" s="192" t="s">
        <v>147</v>
      </c>
      <c r="E148" s="220" t="s">
        <v>1</v>
      </c>
      <c r="F148" s="221" t="s">
        <v>152</v>
      </c>
      <c r="G148" s="219"/>
      <c r="H148" s="222">
        <v>21</v>
      </c>
      <c r="I148" s="223"/>
      <c r="J148" s="219"/>
      <c r="K148" s="219"/>
      <c r="L148" s="224"/>
      <c r="M148" s="238"/>
      <c r="N148" s="239"/>
      <c r="O148" s="239"/>
      <c r="P148" s="239"/>
      <c r="Q148" s="239"/>
      <c r="R148" s="239"/>
      <c r="S148" s="239"/>
      <c r="T148" s="240"/>
      <c r="AT148" s="228" t="s">
        <v>147</v>
      </c>
      <c r="AU148" s="228" t="s">
        <v>83</v>
      </c>
      <c r="AV148" s="14" t="s">
        <v>144</v>
      </c>
      <c r="AW148" s="14" t="s">
        <v>31</v>
      </c>
      <c r="AX148" s="14" t="s">
        <v>83</v>
      </c>
      <c r="AY148" s="228" t="s">
        <v>137</v>
      </c>
    </row>
    <row r="149" spans="1:51" s="2" customFormat="1" ht="6.95" customHeight="1">
      <c r="A149" s="34"/>
      <c r="B149" s="54"/>
      <c r="C149" s="55"/>
      <c r="D149" s="55"/>
      <c r="E149" s="55"/>
      <c r="F149" s="55"/>
      <c r="G149" s="55"/>
      <c r="H149" s="55"/>
      <c r="I149" s="55"/>
      <c r="J149" s="55"/>
      <c r="K149" s="55"/>
      <c r="L149" s="39"/>
      <c r="M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</row>
  </sheetData>
  <sheetProtection algorithmName="SHA-512" hashValue="08hcX442tmX0NDAXMRB2uHtCAFZY4BDtxvuq4JyuoEIB5MUY0XR+riDkg5eYW6HpJgjzJEBJf1vSQiYZjLKr8A==" saltValue="A3YDLk6/KIiGV0NmFqLGjr7eK/mwOH0Bv7O/ZcRhuKG89UJlNcktpWfmKGVipT7Q2OJM/StY8s/vLgnnppWr7w==" spinCount="100000" sheet="1" objects="1" scenarios="1" formatColumns="0" formatRows="0" autoFilter="0"/>
  <autoFilter ref="C116:K148" xr:uid="{00000000-0009-0000-0000-000007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28"/>
  <sheetViews>
    <sheetView showGridLines="0" topLeftCell="A104" workbookViewId="0">
      <selection activeCell="V124" sqref="V12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105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3365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ROUND(J117,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ROUND((SUM(BE117:BE127)),  2)</f>
        <v>0</v>
      </c>
      <c r="G33" s="34"/>
      <c r="H33" s="34"/>
      <c r="I33" s="124">
        <v>0.21</v>
      </c>
      <c r="J33" s="123">
        <f>ROUND(((SUM(BE117:BE127))*I33),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ROUND((SUM(BF117:BF127)),  2)</f>
        <v>0</v>
      </c>
      <c r="G34" s="34"/>
      <c r="H34" s="34"/>
      <c r="I34" s="124">
        <v>0.12</v>
      </c>
      <c r="J34" s="123">
        <f>ROUND(((SUM(BF117:BF127))*I34),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ROUND((SUM(BG117:BG127)),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ROUND((SUM(BH117:BH127)),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ROUND((SUM(BI117:BI127)),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SO 08 - DSPS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J117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120</v>
      </c>
      <c r="E97" s="150"/>
      <c r="F97" s="150"/>
      <c r="G97" s="150"/>
      <c r="H97" s="150"/>
      <c r="I97" s="150"/>
      <c r="J97" s="151">
        <f>J118</f>
        <v>0</v>
      </c>
      <c r="K97" s="148"/>
      <c r="L97" s="152"/>
    </row>
    <row r="98" spans="1:31" s="2" customFormat="1" ht="21.75" customHeight="1">
      <c r="A98" s="34"/>
      <c r="B98" s="35"/>
      <c r="C98" s="36"/>
      <c r="D98" s="36"/>
      <c r="E98" s="36"/>
      <c r="F98" s="36"/>
      <c r="G98" s="36"/>
      <c r="H98" s="36"/>
      <c r="I98" s="36"/>
      <c r="J98" s="36"/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31" s="2" customFormat="1" ht="6.95" customHeight="1">
      <c r="A99" s="34"/>
      <c r="B99" s="54"/>
      <c r="C99" s="55"/>
      <c r="D99" s="55"/>
      <c r="E99" s="55"/>
      <c r="F99" s="55"/>
      <c r="G99" s="55"/>
      <c r="H99" s="55"/>
      <c r="I99" s="55"/>
      <c r="J99" s="55"/>
      <c r="K99" s="55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pans="1:31" s="2" customFormat="1" ht="6.95" customHeight="1">
      <c r="A103" s="34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31" s="2" customFormat="1" ht="24.95" customHeight="1">
      <c r="A104" s="34"/>
      <c r="B104" s="35"/>
      <c r="C104" s="23" t="s">
        <v>121</v>
      </c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12" customHeight="1">
      <c r="A106" s="34"/>
      <c r="B106" s="35"/>
      <c r="C106" s="29" t="s">
        <v>16</v>
      </c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6.5" customHeight="1">
      <c r="A107" s="34"/>
      <c r="B107" s="35"/>
      <c r="C107" s="36"/>
      <c r="D107" s="36"/>
      <c r="E107" s="297" t="str">
        <f>E7</f>
        <v>Oprava trati v úseku Poříčany - Nymburk hl. n.</v>
      </c>
      <c r="F107" s="298"/>
      <c r="G107" s="298"/>
      <c r="H107" s="298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29" t="s">
        <v>109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285" t="str">
        <f>E9</f>
        <v>SO 08 - DSPS</v>
      </c>
      <c r="F109" s="296"/>
      <c r="G109" s="296"/>
      <c r="H109" s="29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9" t="s">
        <v>20</v>
      </c>
      <c r="D111" s="36"/>
      <c r="E111" s="36"/>
      <c r="F111" s="27" t="str">
        <f>F12</f>
        <v xml:space="preserve"> </v>
      </c>
      <c r="G111" s="36"/>
      <c r="H111" s="36"/>
      <c r="I111" s="29" t="s">
        <v>22</v>
      </c>
      <c r="J111" s="66" t="str">
        <f>IF(J12="","",J12)</f>
        <v>1. 2. 2024</v>
      </c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5.2" customHeight="1">
      <c r="A113" s="34"/>
      <c r="B113" s="35"/>
      <c r="C113" s="29" t="s">
        <v>24</v>
      </c>
      <c r="D113" s="36"/>
      <c r="E113" s="36"/>
      <c r="F113" s="27" t="str">
        <f>E15</f>
        <v>Zimola Bohumil</v>
      </c>
      <c r="G113" s="36"/>
      <c r="H113" s="36"/>
      <c r="I113" s="29" t="s">
        <v>30</v>
      </c>
      <c r="J113" s="32" t="str">
        <f>E21</f>
        <v xml:space="preserve"> </v>
      </c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5.2" customHeight="1">
      <c r="A114" s="34"/>
      <c r="B114" s="35"/>
      <c r="C114" s="29" t="s">
        <v>28</v>
      </c>
      <c r="D114" s="36"/>
      <c r="E114" s="36"/>
      <c r="F114" s="27" t="str">
        <f>IF(E18="","",E18)</f>
        <v>Vyplň údaj</v>
      </c>
      <c r="G114" s="36"/>
      <c r="H114" s="36"/>
      <c r="I114" s="29" t="s">
        <v>32</v>
      </c>
      <c r="J114" s="32" t="str">
        <f>E24</f>
        <v>Hospodková Marcela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0.3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0" customFormat="1" ht="29.25" customHeight="1">
      <c r="A116" s="153"/>
      <c r="B116" s="154"/>
      <c r="C116" s="155" t="s">
        <v>122</v>
      </c>
      <c r="D116" s="156" t="s">
        <v>60</v>
      </c>
      <c r="E116" s="156" t="s">
        <v>56</v>
      </c>
      <c r="F116" s="156" t="s">
        <v>57</v>
      </c>
      <c r="G116" s="156" t="s">
        <v>123</v>
      </c>
      <c r="H116" s="156" t="s">
        <v>124</v>
      </c>
      <c r="I116" s="156" t="s">
        <v>125</v>
      </c>
      <c r="J116" s="156" t="s">
        <v>113</v>
      </c>
      <c r="K116" s="157" t="s">
        <v>126</v>
      </c>
      <c r="L116" s="158"/>
      <c r="M116" s="75" t="s">
        <v>1</v>
      </c>
      <c r="N116" s="76" t="s">
        <v>39</v>
      </c>
      <c r="O116" s="76" t="s">
        <v>127</v>
      </c>
      <c r="P116" s="76" t="s">
        <v>128</v>
      </c>
      <c r="Q116" s="76" t="s">
        <v>129</v>
      </c>
      <c r="R116" s="76" t="s">
        <v>130</v>
      </c>
      <c r="S116" s="76" t="s">
        <v>131</v>
      </c>
      <c r="T116" s="77" t="s">
        <v>132</v>
      </c>
      <c r="U116" s="153"/>
      <c r="V116" s="153"/>
      <c r="W116" s="153"/>
      <c r="X116" s="153"/>
      <c r="Y116" s="153"/>
      <c r="Z116" s="153"/>
      <c r="AA116" s="153"/>
      <c r="AB116" s="153"/>
      <c r="AC116" s="153"/>
      <c r="AD116" s="153"/>
      <c r="AE116" s="153"/>
    </row>
    <row r="117" spans="1:65" s="2" customFormat="1" ht="22.9" customHeight="1">
      <c r="A117" s="34"/>
      <c r="B117" s="35"/>
      <c r="C117" s="82" t="s">
        <v>133</v>
      </c>
      <c r="D117" s="36"/>
      <c r="E117" s="36"/>
      <c r="F117" s="36"/>
      <c r="G117" s="36"/>
      <c r="H117" s="36"/>
      <c r="I117" s="36"/>
      <c r="J117" s="159">
        <f>BK117</f>
        <v>0</v>
      </c>
      <c r="K117" s="36"/>
      <c r="L117" s="39"/>
      <c r="M117" s="78"/>
      <c r="N117" s="160"/>
      <c r="O117" s="79"/>
      <c r="P117" s="161">
        <f>P118</f>
        <v>0</v>
      </c>
      <c r="Q117" s="79"/>
      <c r="R117" s="161">
        <f>R118</f>
        <v>0</v>
      </c>
      <c r="S117" s="79"/>
      <c r="T117" s="162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7" t="s">
        <v>74</v>
      </c>
      <c r="AU117" s="17" t="s">
        <v>115</v>
      </c>
      <c r="BK117" s="163">
        <f>BK118</f>
        <v>0</v>
      </c>
    </row>
    <row r="118" spans="1:65" s="11" customFormat="1" ht="25.9" customHeight="1">
      <c r="B118" s="164"/>
      <c r="C118" s="165"/>
      <c r="D118" s="166" t="s">
        <v>74</v>
      </c>
      <c r="E118" s="167" t="s">
        <v>1178</v>
      </c>
      <c r="F118" s="167" t="s">
        <v>1179</v>
      </c>
      <c r="G118" s="165"/>
      <c r="H118" s="165"/>
      <c r="I118" s="168"/>
      <c r="J118" s="169">
        <f>BK118</f>
        <v>0</v>
      </c>
      <c r="K118" s="165"/>
      <c r="L118" s="170"/>
      <c r="M118" s="171"/>
      <c r="N118" s="172"/>
      <c r="O118" s="172"/>
      <c r="P118" s="173">
        <f>SUM(P119:P127)</f>
        <v>0</v>
      </c>
      <c r="Q118" s="172"/>
      <c r="R118" s="173">
        <f>SUM(R119:R127)</f>
        <v>0</v>
      </c>
      <c r="S118" s="172"/>
      <c r="T118" s="174">
        <f>SUM(T119:T127)</f>
        <v>0</v>
      </c>
      <c r="AR118" s="175" t="s">
        <v>179</v>
      </c>
      <c r="AT118" s="176" t="s">
        <v>74</v>
      </c>
      <c r="AU118" s="176" t="s">
        <v>75</v>
      </c>
      <c r="AY118" s="175" t="s">
        <v>137</v>
      </c>
      <c r="BK118" s="177">
        <f>SUM(BK119:BK127)</f>
        <v>0</v>
      </c>
    </row>
    <row r="119" spans="1:65" s="2" customFormat="1" ht="33" customHeight="1">
      <c r="A119" s="34"/>
      <c r="B119" s="35"/>
      <c r="C119" s="229" t="s">
        <v>83</v>
      </c>
      <c r="D119" s="229" t="s">
        <v>678</v>
      </c>
      <c r="E119" s="230" t="s">
        <v>3366</v>
      </c>
      <c r="F119" s="231" t="s">
        <v>3367</v>
      </c>
      <c r="G119" s="232" t="s">
        <v>156</v>
      </c>
      <c r="H119" s="233">
        <v>1</v>
      </c>
      <c r="I119" s="234"/>
      <c r="J119" s="235">
        <f>ROUND(I119*H119,2)</f>
        <v>0</v>
      </c>
      <c r="K119" s="231" t="s">
        <v>142</v>
      </c>
      <c r="L119" s="39"/>
      <c r="M119" s="236" t="s">
        <v>1</v>
      </c>
      <c r="N119" s="237" t="s">
        <v>40</v>
      </c>
      <c r="O119" s="71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90" t="s">
        <v>144</v>
      </c>
      <c r="AT119" s="190" t="s">
        <v>678</v>
      </c>
      <c r="AU119" s="190" t="s">
        <v>83</v>
      </c>
      <c r="AY119" s="17" t="s">
        <v>137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83</v>
      </c>
      <c r="BK119" s="191">
        <f>ROUND(I119*H119,2)</f>
        <v>0</v>
      </c>
      <c r="BL119" s="17" t="s">
        <v>144</v>
      </c>
      <c r="BM119" s="190" t="s">
        <v>3368</v>
      </c>
    </row>
    <row r="120" spans="1:65" s="2" customFormat="1" ht="19.5">
      <c r="A120" s="34"/>
      <c r="B120" s="35"/>
      <c r="C120" s="36"/>
      <c r="D120" s="192" t="s">
        <v>146</v>
      </c>
      <c r="E120" s="36"/>
      <c r="F120" s="193" t="s">
        <v>3367</v>
      </c>
      <c r="G120" s="36"/>
      <c r="H120" s="36"/>
      <c r="I120" s="194"/>
      <c r="J120" s="36"/>
      <c r="K120" s="36"/>
      <c r="L120" s="39"/>
      <c r="M120" s="195"/>
      <c r="N120" s="196"/>
      <c r="O120" s="71"/>
      <c r="P120" s="71"/>
      <c r="Q120" s="71"/>
      <c r="R120" s="71"/>
      <c r="S120" s="71"/>
      <c r="T120" s="72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7" t="s">
        <v>146</v>
      </c>
      <c r="AU120" s="17" t="s">
        <v>83</v>
      </c>
    </row>
    <row r="121" spans="1:65" s="12" customFormat="1">
      <c r="B121" s="197"/>
      <c r="C121" s="198"/>
      <c r="D121" s="192" t="s">
        <v>147</v>
      </c>
      <c r="E121" s="199" t="s">
        <v>1</v>
      </c>
      <c r="F121" s="200" t="s">
        <v>3369</v>
      </c>
      <c r="G121" s="198"/>
      <c r="H121" s="199" t="s">
        <v>1</v>
      </c>
      <c r="I121" s="201"/>
      <c r="J121" s="198"/>
      <c r="K121" s="198"/>
      <c r="L121" s="202"/>
      <c r="M121" s="203"/>
      <c r="N121" s="204"/>
      <c r="O121" s="204"/>
      <c r="P121" s="204"/>
      <c r="Q121" s="204"/>
      <c r="R121" s="204"/>
      <c r="S121" s="204"/>
      <c r="T121" s="205"/>
      <c r="AT121" s="206" t="s">
        <v>147</v>
      </c>
      <c r="AU121" s="206" t="s">
        <v>83</v>
      </c>
      <c r="AV121" s="12" t="s">
        <v>83</v>
      </c>
      <c r="AW121" s="12" t="s">
        <v>31</v>
      </c>
      <c r="AX121" s="12" t="s">
        <v>75</v>
      </c>
      <c r="AY121" s="206" t="s">
        <v>137</v>
      </c>
    </row>
    <row r="122" spans="1:65" s="13" customFormat="1">
      <c r="B122" s="207"/>
      <c r="C122" s="208"/>
      <c r="D122" s="192" t="s">
        <v>147</v>
      </c>
      <c r="E122" s="209" t="s">
        <v>1</v>
      </c>
      <c r="F122" s="210" t="s">
        <v>83</v>
      </c>
      <c r="G122" s="208"/>
      <c r="H122" s="211">
        <v>1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147</v>
      </c>
      <c r="AU122" s="217" t="s">
        <v>83</v>
      </c>
      <c r="AV122" s="13" t="s">
        <v>85</v>
      </c>
      <c r="AW122" s="13" t="s">
        <v>31</v>
      </c>
      <c r="AX122" s="13" t="s">
        <v>75</v>
      </c>
      <c r="AY122" s="217" t="s">
        <v>137</v>
      </c>
    </row>
    <row r="123" spans="1:65" s="14" customFormat="1">
      <c r="B123" s="218"/>
      <c r="C123" s="219"/>
      <c r="D123" s="192" t="s">
        <v>147</v>
      </c>
      <c r="E123" s="220" t="s">
        <v>1</v>
      </c>
      <c r="F123" s="221" t="s">
        <v>152</v>
      </c>
      <c r="G123" s="219"/>
      <c r="H123" s="222">
        <v>1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147</v>
      </c>
      <c r="AU123" s="228" t="s">
        <v>83</v>
      </c>
      <c r="AV123" s="14" t="s">
        <v>144</v>
      </c>
      <c r="AW123" s="14" t="s">
        <v>31</v>
      </c>
      <c r="AX123" s="14" t="s">
        <v>83</v>
      </c>
      <c r="AY123" s="228" t="s">
        <v>137</v>
      </c>
    </row>
    <row r="124" spans="1:65" s="2" customFormat="1" ht="24.2" customHeight="1">
      <c r="A124" s="34"/>
      <c r="B124" s="35"/>
      <c r="C124" s="229" t="s">
        <v>85</v>
      </c>
      <c r="D124" s="229" t="s">
        <v>678</v>
      </c>
      <c r="E124" s="230" t="s">
        <v>3370</v>
      </c>
      <c r="F124" s="231" t="s">
        <v>3371</v>
      </c>
      <c r="G124" s="232" t="s">
        <v>156</v>
      </c>
      <c r="H124" s="233">
        <v>1</v>
      </c>
      <c r="I124" s="234"/>
      <c r="J124" s="235">
        <f>ROUND(I124*H124,2)</f>
        <v>0</v>
      </c>
      <c r="K124" s="231" t="s">
        <v>142</v>
      </c>
      <c r="L124" s="39"/>
      <c r="M124" s="236" t="s">
        <v>1</v>
      </c>
      <c r="N124" s="237" t="s">
        <v>40</v>
      </c>
      <c r="O124" s="71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0" t="s">
        <v>144</v>
      </c>
      <c r="AT124" s="190" t="s">
        <v>678</v>
      </c>
      <c r="AU124" s="190" t="s">
        <v>83</v>
      </c>
      <c r="AY124" s="17" t="s">
        <v>137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83</v>
      </c>
      <c r="BK124" s="191">
        <f>ROUND(I124*H124,2)</f>
        <v>0</v>
      </c>
      <c r="BL124" s="17" t="s">
        <v>144</v>
      </c>
      <c r="BM124" s="190" t="s">
        <v>3372</v>
      </c>
    </row>
    <row r="125" spans="1:65" s="2" customFormat="1" ht="58.5">
      <c r="A125" s="34"/>
      <c r="B125" s="35"/>
      <c r="C125" s="36"/>
      <c r="D125" s="192" t="s">
        <v>146</v>
      </c>
      <c r="E125" s="36"/>
      <c r="F125" s="193" t="s">
        <v>3373</v>
      </c>
      <c r="G125" s="36"/>
      <c r="H125" s="36"/>
      <c r="I125" s="194"/>
      <c r="J125" s="36"/>
      <c r="K125" s="36"/>
      <c r="L125" s="39"/>
      <c r="M125" s="195"/>
      <c r="N125" s="196"/>
      <c r="O125" s="71"/>
      <c r="P125" s="71"/>
      <c r="Q125" s="71"/>
      <c r="R125" s="71"/>
      <c r="S125" s="71"/>
      <c r="T125" s="72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7" t="s">
        <v>146</v>
      </c>
      <c r="AU125" s="17" t="s">
        <v>83</v>
      </c>
    </row>
    <row r="126" spans="1:65" s="13" customFormat="1">
      <c r="B126" s="207"/>
      <c r="C126" s="208"/>
      <c r="D126" s="192" t="s">
        <v>147</v>
      </c>
      <c r="E126" s="209" t="s">
        <v>1</v>
      </c>
      <c r="F126" s="210" t="s">
        <v>83</v>
      </c>
      <c r="G126" s="208"/>
      <c r="H126" s="211">
        <v>1</v>
      </c>
      <c r="I126" s="212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147</v>
      </c>
      <c r="AU126" s="217" t="s">
        <v>83</v>
      </c>
      <c r="AV126" s="13" t="s">
        <v>85</v>
      </c>
      <c r="AW126" s="13" t="s">
        <v>31</v>
      </c>
      <c r="AX126" s="13" t="s">
        <v>75</v>
      </c>
      <c r="AY126" s="217" t="s">
        <v>137</v>
      </c>
    </row>
    <row r="127" spans="1:65" s="14" customFormat="1">
      <c r="B127" s="218"/>
      <c r="C127" s="219"/>
      <c r="D127" s="192" t="s">
        <v>147</v>
      </c>
      <c r="E127" s="220" t="s">
        <v>1</v>
      </c>
      <c r="F127" s="221" t="s">
        <v>152</v>
      </c>
      <c r="G127" s="219"/>
      <c r="H127" s="222">
        <v>1</v>
      </c>
      <c r="I127" s="223"/>
      <c r="J127" s="219"/>
      <c r="K127" s="219"/>
      <c r="L127" s="224"/>
      <c r="M127" s="238"/>
      <c r="N127" s="239"/>
      <c r="O127" s="239"/>
      <c r="P127" s="239"/>
      <c r="Q127" s="239"/>
      <c r="R127" s="239"/>
      <c r="S127" s="239"/>
      <c r="T127" s="240"/>
      <c r="AT127" s="228" t="s">
        <v>147</v>
      </c>
      <c r="AU127" s="228" t="s">
        <v>83</v>
      </c>
      <c r="AV127" s="14" t="s">
        <v>144</v>
      </c>
      <c r="AW127" s="14" t="s">
        <v>31</v>
      </c>
      <c r="AX127" s="14" t="s">
        <v>83</v>
      </c>
      <c r="AY127" s="228" t="s">
        <v>137</v>
      </c>
    </row>
    <row r="128" spans="1:65" s="2" customFormat="1" ht="6.95" customHeight="1">
      <c r="A128" s="34"/>
      <c r="B128" s="54"/>
      <c r="C128" s="55"/>
      <c r="D128" s="55"/>
      <c r="E128" s="55"/>
      <c r="F128" s="55"/>
      <c r="G128" s="55"/>
      <c r="H128" s="55"/>
      <c r="I128" s="55"/>
      <c r="J128" s="55"/>
      <c r="K128" s="55"/>
      <c r="L128" s="39"/>
      <c r="M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</sheetData>
  <sheetProtection password="CF50" sheet="1" objects="1" scenarios="1" formatColumns="0" formatRows="0" autoFilter="0"/>
  <autoFilter ref="C116:K127" xr:uid="{00000000-0009-0000-0000-000008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47"/>
  <sheetViews>
    <sheetView showGridLines="0" topLeftCell="A125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AT2" s="17" t="s">
        <v>107</v>
      </c>
    </row>
    <row r="3" spans="1:46" s="1" customFormat="1" ht="6.95" customHeight="1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20"/>
      <c r="AT3" s="17" t="s">
        <v>85</v>
      </c>
    </row>
    <row r="4" spans="1:46" s="1" customFormat="1" ht="24.95" customHeight="1">
      <c r="B4" s="20"/>
      <c r="D4" s="110" t="s">
        <v>108</v>
      </c>
      <c r="L4" s="20"/>
      <c r="M4" s="111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2" t="s">
        <v>16</v>
      </c>
      <c r="L6" s="20"/>
    </row>
    <row r="7" spans="1:46" s="1" customFormat="1" ht="16.5" customHeight="1">
      <c r="B7" s="20"/>
      <c r="E7" s="299" t="str">
        <f>'Rekapitulace stavby'!K6</f>
        <v>Oprava trati v úseku Poříčany - Nymburk hl. n.</v>
      </c>
      <c r="F7" s="300"/>
      <c r="G7" s="300"/>
      <c r="H7" s="300"/>
      <c r="L7" s="20"/>
    </row>
    <row r="8" spans="1:46" s="2" customFormat="1" ht="12" customHeight="1">
      <c r="A8" s="34"/>
      <c r="B8" s="39"/>
      <c r="C8" s="34"/>
      <c r="D8" s="112" t="s">
        <v>109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1" t="s">
        <v>3374</v>
      </c>
      <c r="F9" s="302"/>
      <c r="G9" s="302"/>
      <c r="H9" s="302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2" t="s">
        <v>18</v>
      </c>
      <c r="E11" s="34"/>
      <c r="F11" s="113" t="s">
        <v>1</v>
      </c>
      <c r="G11" s="34"/>
      <c r="H11" s="34"/>
      <c r="I11" s="112" t="s">
        <v>19</v>
      </c>
      <c r="J11" s="113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2" t="s">
        <v>20</v>
      </c>
      <c r="E12" s="34"/>
      <c r="F12" s="113" t="s">
        <v>21</v>
      </c>
      <c r="G12" s="34"/>
      <c r="H12" s="34"/>
      <c r="I12" s="112" t="s">
        <v>22</v>
      </c>
      <c r="J12" s="114" t="str">
        <f>'Rekapitulace stavby'!AN8</f>
        <v>1. 2. 2024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2" t="s">
        <v>24</v>
      </c>
      <c r="E14" s="34"/>
      <c r="F14" s="34"/>
      <c r="G14" s="34"/>
      <c r="H14" s="34"/>
      <c r="I14" s="112" t="s">
        <v>25</v>
      </c>
      <c r="J14" s="113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3" t="s">
        <v>26</v>
      </c>
      <c r="F15" s="34"/>
      <c r="G15" s="34"/>
      <c r="H15" s="34"/>
      <c r="I15" s="112" t="s">
        <v>27</v>
      </c>
      <c r="J15" s="113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2" t="s">
        <v>28</v>
      </c>
      <c r="E17" s="34"/>
      <c r="F17" s="34"/>
      <c r="G17" s="34"/>
      <c r="H17" s="34"/>
      <c r="I17" s="112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3" t="str">
        <f>'Rekapitulace stavby'!E14</f>
        <v>Vyplň údaj</v>
      </c>
      <c r="F18" s="304"/>
      <c r="G18" s="304"/>
      <c r="H18" s="304"/>
      <c r="I18" s="112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2" t="s">
        <v>30</v>
      </c>
      <c r="E20" s="34"/>
      <c r="F20" s="34"/>
      <c r="G20" s="34"/>
      <c r="H20" s="34"/>
      <c r="I20" s="112" t="s">
        <v>25</v>
      </c>
      <c r="J20" s="113" t="str">
        <f>IF('Rekapitulace stavby'!AN16="","",'Rekapitulace stavby'!AN16)</f>
        <v/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3" t="str">
        <f>IF('Rekapitulace stavby'!E17="","",'Rekapitulace stavby'!E17)</f>
        <v xml:space="preserve"> </v>
      </c>
      <c r="F21" s="34"/>
      <c r="G21" s="34"/>
      <c r="H21" s="34"/>
      <c r="I21" s="112" t="s">
        <v>27</v>
      </c>
      <c r="J21" s="113" t="str">
        <f>IF('Rekapitulace stavby'!AN17="","",'Rekapitulace stavby'!AN17)</f>
        <v/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2" t="s">
        <v>32</v>
      </c>
      <c r="E23" s="34"/>
      <c r="F23" s="34"/>
      <c r="G23" s="34"/>
      <c r="H23" s="34"/>
      <c r="I23" s="112" t="s">
        <v>25</v>
      </c>
      <c r="J23" s="113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3" t="s">
        <v>33</v>
      </c>
      <c r="F24" s="34"/>
      <c r="G24" s="34"/>
      <c r="H24" s="34"/>
      <c r="I24" s="112" t="s">
        <v>27</v>
      </c>
      <c r="J24" s="113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2" t="s">
        <v>34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5"/>
      <c r="B27" s="116"/>
      <c r="C27" s="115"/>
      <c r="D27" s="115"/>
      <c r="E27" s="305" t="s">
        <v>1</v>
      </c>
      <c r="F27" s="305"/>
      <c r="G27" s="305"/>
      <c r="H27" s="305"/>
      <c r="I27" s="115"/>
      <c r="J27" s="115"/>
      <c r="K27" s="115"/>
      <c r="L27" s="117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8"/>
      <c r="E29" s="118"/>
      <c r="F29" s="118"/>
      <c r="G29" s="118"/>
      <c r="H29" s="118"/>
      <c r="I29" s="118"/>
      <c r="J29" s="118"/>
      <c r="K29" s="118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9" t="s">
        <v>35</v>
      </c>
      <c r="E30" s="34"/>
      <c r="F30" s="34"/>
      <c r="G30" s="34"/>
      <c r="H30" s="34"/>
      <c r="I30" s="34"/>
      <c r="J30" s="120">
        <f>ROUND(J117,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8"/>
      <c r="E31" s="118"/>
      <c r="F31" s="118"/>
      <c r="G31" s="118"/>
      <c r="H31" s="118"/>
      <c r="I31" s="118"/>
      <c r="J31" s="118"/>
      <c r="K31" s="118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1" t="s">
        <v>37</v>
      </c>
      <c r="G32" s="34"/>
      <c r="H32" s="34"/>
      <c r="I32" s="121" t="s">
        <v>36</v>
      </c>
      <c r="J32" s="121" t="s">
        <v>38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2" t="s">
        <v>39</v>
      </c>
      <c r="E33" s="112" t="s">
        <v>40</v>
      </c>
      <c r="F33" s="123">
        <f>ROUND((SUM(BE117:BE146)),  2)</f>
        <v>0</v>
      </c>
      <c r="G33" s="34"/>
      <c r="H33" s="34"/>
      <c r="I33" s="124">
        <v>0.21</v>
      </c>
      <c r="J33" s="123">
        <f>ROUND(((SUM(BE117:BE146))*I33),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2" t="s">
        <v>41</v>
      </c>
      <c r="F34" s="123">
        <f>ROUND((SUM(BF117:BF146)),  2)</f>
        <v>0</v>
      </c>
      <c r="G34" s="34"/>
      <c r="H34" s="34"/>
      <c r="I34" s="124">
        <v>0.12</v>
      </c>
      <c r="J34" s="123">
        <f>ROUND(((SUM(BF117:BF146))*I34),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2" t="s">
        <v>42</v>
      </c>
      <c r="F35" s="123">
        <f>ROUND((SUM(BG117:BG146)),  2)</f>
        <v>0</v>
      </c>
      <c r="G35" s="34"/>
      <c r="H35" s="34"/>
      <c r="I35" s="124">
        <v>0.21</v>
      </c>
      <c r="J35" s="123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2" t="s">
        <v>43</v>
      </c>
      <c r="F36" s="123">
        <f>ROUND((SUM(BH117:BH146)),  2)</f>
        <v>0</v>
      </c>
      <c r="G36" s="34"/>
      <c r="H36" s="34"/>
      <c r="I36" s="124">
        <v>0.12</v>
      </c>
      <c r="J36" s="123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2" t="s">
        <v>44</v>
      </c>
      <c r="F37" s="123">
        <f>ROUND((SUM(BI117:BI146)),  2)</f>
        <v>0</v>
      </c>
      <c r="G37" s="34"/>
      <c r="H37" s="34"/>
      <c r="I37" s="124">
        <v>0</v>
      </c>
      <c r="J37" s="123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5"/>
      <c r="D39" s="126" t="s">
        <v>45</v>
      </c>
      <c r="E39" s="127"/>
      <c r="F39" s="127"/>
      <c r="G39" s="128" t="s">
        <v>46</v>
      </c>
      <c r="H39" s="129" t="s">
        <v>47</v>
      </c>
      <c r="I39" s="127"/>
      <c r="J39" s="130">
        <f>SUM(J30:J37)</f>
        <v>0</v>
      </c>
      <c r="K39" s="131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2" t="s">
        <v>48</v>
      </c>
      <c r="E50" s="133"/>
      <c r="F50" s="133"/>
      <c r="G50" s="132" t="s">
        <v>49</v>
      </c>
      <c r="H50" s="133"/>
      <c r="I50" s="133"/>
      <c r="J50" s="133"/>
      <c r="K50" s="133"/>
      <c r="L50" s="51"/>
    </row>
    <row r="51" spans="1:31">
      <c r="B51" s="20"/>
      <c r="L51" s="20"/>
    </row>
    <row r="52" spans="1:31">
      <c r="B52" s="20"/>
      <c r="L52" s="20"/>
    </row>
    <row r="53" spans="1:31">
      <c r="B53" s="20"/>
      <c r="L53" s="20"/>
    </row>
    <row r="54" spans="1:31">
      <c r="B54" s="20"/>
      <c r="L54" s="20"/>
    </row>
    <row r="55" spans="1:31">
      <c r="B55" s="20"/>
      <c r="L55" s="20"/>
    </row>
    <row r="56" spans="1:31">
      <c r="B56" s="20"/>
      <c r="L56" s="20"/>
    </row>
    <row r="57" spans="1:31">
      <c r="B57" s="20"/>
      <c r="L57" s="20"/>
    </row>
    <row r="58" spans="1:31">
      <c r="B58" s="20"/>
      <c r="L58" s="20"/>
    </row>
    <row r="59" spans="1:31">
      <c r="B59" s="20"/>
      <c r="L59" s="20"/>
    </row>
    <row r="60" spans="1:31">
      <c r="B60" s="20"/>
      <c r="L60" s="20"/>
    </row>
    <row r="61" spans="1:31" s="2" customFormat="1" ht="12.75">
      <c r="A61" s="34"/>
      <c r="B61" s="39"/>
      <c r="C61" s="34"/>
      <c r="D61" s="134" t="s">
        <v>50</v>
      </c>
      <c r="E61" s="135"/>
      <c r="F61" s="136" t="s">
        <v>51</v>
      </c>
      <c r="G61" s="134" t="s">
        <v>50</v>
      </c>
      <c r="H61" s="135"/>
      <c r="I61" s="135"/>
      <c r="J61" s="137" t="s">
        <v>51</v>
      </c>
      <c r="K61" s="135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0"/>
      <c r="L62" s="20"/>
    </row>
    <row r="63" spans="1:31">
      <c r="B63" s="20"/>
      <c r="L63" s="20"/>
    </row>
    <row r="64" spans="1:31">
      <c r="B64" s="20"/>
      <c r="L64" s="20"/>
    </row>
    <row r="65" spans="1:31" s="2" customFormat="1" ht="12.75">
      <c r="A65" s="34"/>
      <c r="B65" s="39"/>
      <c r="C65" s="34"/>
      <c r="D65" s="132" t="s">
        <v>52</v>
      </c>
      <c r="E65" s="138"/>
      <c r="F65" s="138"/>
      <c r="G65" s="132" t="s">
        <v>53</v>
      </c>
      <c r="H65" s="138"/>
      <c r="I65" s="138"/>
      <c r="J65" s="138"/>
      <c r="K65" s="138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0"/>
      <c r="L66" s="20"/>
    </row>
    <row r="67" spans="1:31">
      <c r="B67" s="20"/>
      <c r="L67" s="20"/>
    </row>
    <row r="68" spans="1:31">
      <c r="B68" s="20"/>
      <c r="L68" s="20"/>
    </row>
    <row r="69" spans="1:31">
      <c r="B69" s="20"/>
      <c r="L69" s="20"/>
    </row>
    <row r="70" spans="1:31">
      <c r="B70" s="20"/>
      <c r="L70" s="20"/>
    </row>
    <row r="71" spans="1:31">
      <c r="B71" s="20"/>
      <c r="L71" s="20"/>
    </row>
    <row r="72" spans="1:31">
      <c r="B72" s="20"/>
      <c r="L72" s="20"/>
    </row>
    <row r="73" spans="1:31">
      <c r="B73" s="20"/>
      <c r="L73" s="20"/>
    </row>
    <row r="74" spans="1:31">
      <c r="B74" s="20"/>
      <c r="L74" s="20"/>
    </row>
    <row r="75" spans="1:31">
      <c r="B75" s="20"/>
      <c r="L75" s="20"/>
    </row>
    <row r="76" spans="1:31" s="2" customFormat="1" ht="12.75">
      <c r="A76" s="34"/>
      <c r="B76" s="39"/>
      <c r="C76" s="34"/>
      <c r="D76" s="134" t="s">
        <v>50</v>
      </c>
      <c r="E76" s="135"/>
      <c r="F76" s="136" t="s">
        <v>51</v>
      </c>
      <c r="G76" s="134" t="s">
        <v>50</v>
      </c>
      <c r="H76" s="135"/>
      <c r="I76" s="135"/>
      <c r="J76" s="137" t="s">
        <v>51</v>
      </c>
      <c r="K76" s="135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111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7" t="str">
        <f>E7</f>
        <v>Oprava trati v úseku Poříčany - Nymburk hl. n.</v>
      </c>
      <c r="F85" s="298"/>
      <c r="G85" s="298"/>
      <c r="H85" s="298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109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85" t="str">
        <f>E9</f>
        <v>VON - VON</v>
      </c>
      <c r="F87" s="296"/>
      <c r="G87" s="296"/>
      <c r="H87" s="29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1. 2. 2024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Zimola Bohumil</v>
      </c>
      <c r="G91" s="36"/>
      <c r="H91" s="36"/>
      <c r="I91" s="29" t="s">
        <v>30</v>
      </c>
      <c r="J91" s="32" t="str">
        <f>E21</f>
        <v xml:space="preserve"> 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32</v>
      </c>
      <c r="J92" s="32" t="str">
        <f>E24</f>
        <v>Hospodková Marcela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43" t="s">
        <v>112</v>
      </c>
      <c r="D94" s="144"/>
      <c r="E94" s="144"/>
      <c r="F94" s="144"/>
      <c r="G94" s="144"/>
      <c r="H94" s="144"/>
      <c r="I94" s="144"/>
      <c r="J94" s="145" t="s">
        <v>113</v>
      </c>
      <c r="K94" s="144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6" t="s">
        <v>114</v>
      </c>
      <c r="D96" s="36"/>
      <c r="E96" s="36"/>
      <c r="F96" s="36"/>
      <c r="G96" s="36"/>
      <c r="H96" s="36"/>
      <c r="I96" s="36"/>
      <c r="J96" s="84">
        <f>J117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115</v>
      </c>
    </row>
    <row r="97" spans="1:31" s="9" customFormat="1" ht="24.95" customHeight="1">
      <c r="B97" s="147"/>
      <c r="C97" s="148"/>
      <c r="D97" s="149" t="s">
        <v>120</v>
      </c>
      <c r="E97" s="150"/>
      <c r="F97" s="150"/>
      <c r="G97" s="150"/>
      <c r="H97" s="150"/>
      <c r="I97" s="150"/>
      <c r="J97" s="151">
        <f>J118</f>
        <v>0</v>
      </c>
      <c r="K97" s="148"/>
      <c r="L97" s="152"/>
    </row>
    <row r="98" spans="1:31" s="2" customFormat="1" ht="21.75" customHeight="1">
      <c r="A98" s="34"/>
      <c r="B98" s="35"/>
      <c r="C98" s="36"/>
      <c r="D98" s="36"/>
      <c r="E98" s="36"/>
      <c r="F98" s="36"/>
      <c r="G98" s="36"/>
      <c r="H98" s="36"/>
      <c r="I98" s="36"/>
      <c r="J98" s="36"/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31" s="2" customFormat="1" ht="6.95" customHeight="1">
      <c r="A99" s="34"/>
      <c r="B99" s="54"/>
      <c r="C99" s="55"/>
      <c r="D99" s="55"/>
      <c r="E99" s="55"/>
      <c r="F99" s="55"/>
      <c r="G99" s="55"/>
      <c r="H99" s="55"/>
      <c r="I99" s="55"/>
      <c r="J99" s="55"/>
      <c r="K99" s="55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pans="1:31" s="2" customFormat="1" ht="6.95" customHeight="1">
      <c r="A103" s="34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31" s="2" customFormat="1" ht="24.95" customHeight="1">
      <c r="A104" s="34"/>
      <c r="B104" s="35"/>
      <c r="C104" s="23" t="s">
        <v>121</v>
      </c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12" customHeight="1">
      <c r="A106" s="34"/>
      <c r="B106" s="35"/>
      <c r="C106" s="29" t="s">
        <v>16</v>
      </c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6.5" customHeight="1">
      <c r="A107" s="34"/>
      <c r="B107" s="35"/>
      <c r="C107" s="36"/>
      <c r="D107" s="36"/>
      <c r="E107" s="297" t="str">
        <f>E7</f>
        <v>Oprava trati v úseku Poříčany - Nymburk hl. n.</v>
      </c>
      <c r="F107" s="298"/>
      <c r="G107" s="298"/>
      <c r="H107" s="298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29" t="s">
        <v>109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285" t="str">
        <f>E9</f>
        <v>VON - VON</v>
      </c>
      <c r="F109" s="296"/>
      <c r="G109" s="296"/>
      <c r="H109" s="29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9" t="s">
        <v>20</v>
      </c>
      <c r="D111" s="36"/>
      <c r="E111" s="36"/>
      <c r="F111" s="27" t="str">
        <f>F12</f>
        <v xml:space="preserve"> </v>
      </c>
      <c r="G111" s="36"/>
      <c r="H111" s="36"/>
      <c r="I111" s="29" t="s">
        <v>22</v>
      </c>
      <c r="J111" s="66" t="str">
        <f>IF(J12="","",J12)</f>
        <v>1. 2. 2024</v>
      </c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5.2" customHeight="1">
      <c r="A113" s="34"/>
      <c r="B113" s="35"/>
      <c r="C113" s="29" t="s">
        <v>24</v>
      </c>
      <c r="D113" s="36"/>
      <c r="E113" s="36"/>
      <c r="F113" s="27" t="str">
        <f>E15</f>
        <v>Zimola Bohumil</v>
      </c>
      <c r="G113" s="36"/>
      <c r="H113" s="36"/>
      <c r="I113" s="29" t="s">
        <v>30</v>
      </c>
      <c r="J113" s="32" t="str">
        <f>E21</f>
        <v xml:space="preserve"> </v>
      </c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5.2" customHeight="1">
      <c r="A114" s="34"/>
      <c r="B114" s="35"/>
      <c r="C114" s="29" t="s">
        <v>28</v>
      </c>
      <c r="D114" s="36"/>
      <c r="E114" s="36"/>
      <c r="F114" s="27" t="str">
        <f>IF(E18="","",E18)</f>
        <v>Vyplň údaj</v>
      </c>
      <c r="G114" s="36"/>
      <c r="H114" s="36"/>
      <c r="I114" s="29" t="s">
        <v>32</v>
      </c>
      <c r="J114" s="32" t="str">
        <f>E24</f>
        <v>Hospodková Marcela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0.3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0" customFormat="1" ht="29.25" customHeight="1">
      <c r="A116" s="153"/>
      <c r="B116" s="154"/>
      <c r="C116" s="155" t="s">
        <v>122</v>
      </c>
      <c r="D116" s="156" t="s">
        <v>60</v>
      </c>
      <c r="E116" s="156" t="s">
        <v>56</v>
      </c>
      <c r="F116" s="156" t="s">
        <v>57</v>
      </c>
      <c r="G116" s="156" t="s">
        <v>123</v>
      </c>
      <c r="H116" s="156" t="s">
        <v>124</v>
      </c>
      <c r="I116" s="156" t="s">
        <v>125</v>
      </c>
      <c r="J116" s="156" t="s">
        <v>113</v>
      </c>
      <c r="K116" s="157" t="s">
        <v>126</v>
      </c>
      <c r="L116" s="158"/>
      <c r="M116" s="75" t="s">
        <v>1</v>
      </c>
      <c r="N116" s="76" t="s">
        <v>39</v>
      </c>
      <c r="O116" s="76" t="s">
        <v>127</v>
      </c>
      <c r="P116" s="76" t="s">
        <v>128</v>
      </c>
      <c r="Q116" s="76" t="s">
        <v>129</v>
      </c>
      <c r="R116" s="76" t="s">
        <v>130</v>
      </c>
      <c r="S116" s="76" t="s">
        <v>131</v>
      </c>
      <c r="T116" s="77" t="s">
        <v>132</v>
      </c>
      <c r="U116" s="153"/>
      <c r="V116" s="153"/>
      <c r="W116" s="153"/>
      <c r="X116" s="153"/>
      <c r="Y116" s="153"/>
      <c r="Z116" s="153"/>
      <c r="AA116" s="153"/>
      <c r="AB116" s="153"/>
      <c r="AC116" s="153"/>
      <c r="AD116" s="153"/>
      <c r="AE116" s="153"/>
    </row>
    <row r="117" spans="1:65" s="2" customFormat="1" ht="22.9" customHeight="1">
      <c r="A117" s="34"/>
      <c r="B117" s="35"/>
      <c r="C117" s="82" t="s">
        <v>133</v>
      </c>
      <c r="D117" s="36"/>
      <c r="E117" s="36"/>
      <c r="F117" s="36"/>
      <c r="G117" s="36"/>
      <c r="H117" s="36"/>
      <c r="I117" s="36"/>
      <c r="J117" s="159">
        <f>BK117</f>
        <v>0</v>
      </c>
      <c r="K117" s="36"/>
      <c r="L117" s="39"/>
      <c r="M117" s="78"/>
      <c r="N117" s="160"/>
      <c r="O117" s="79"/>
      <c r="P117" s="161">
        <f>P118</f>
        <v>0</v>
      </c>
      <c r="Q117" s="79"/>
      <c r="R117" s="161">
        <f>R118</f>
        <v>0</v>
      </c>
      <c r="S117" s="79"/>
      <c r="T117" s="162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7" t="s">
        <v>74</v>
      </c>
      <c r="AU117" s="17" t="s">
        <v>115</v>
      </c>
      <c r="BK117" s="163">
        <f>BK118</f>
        <v>0</v>
      </c>
    </row>
    <row r="118" spans="1:65" s="11" customFormat="1" ht="25.9" customHeight="1">
      <c r="B118" s="164"/>
      <c r="C118" s="165"/>
      <c r="D118" s="166" t="s">
        <v>74</v>
      </c>
      <c r="E118" s="167" t="s">
        <v>1178</v>
      </c>
      <c r="F118" s="167" t="s">
        <v>1179</v>
      </c>
      <c r="G118" s="165"/>
      <c r="H118" s="165"/>
      <c r="I118" s="168"/>
      <c r="J118" s="169">
        <f>BK118</f>
        <v>0</v>
      </c>
      <c r="K118" s="165"/>
      <c r="L118" s="170"/>
      <c r="M118" s="171"/>
      <c r="N118" s="172"/>
      <c r="O118" s="172"/>
      <c r="P118" s="173">
        <f>SUM(P119:P146)</f>
        <v>0</v>
      </c>
      <c r="Q118" s="172"/>
      <c r="R118" s="173">
        <f>SUM(R119:R146)</f>
        <v>0</v>
      </c>
      <c r="S118" s="172"/>
      <c r="T118" s="174">
        <f>SUM(T119:T146)</f>
        <v>0</v>
      </c>
      <c r="AR118" s="175" t="s">
        <v>179</v>
      </c>
      <c r="AT118" s="176" t="s">
        <v>74</v>
      </c>
      <c r="AU118" s="176" t="s">
        <v>75</v>
      </c>
      <c r="AY118" s="175" t="s">
        <v>137</v>
      </c>
      <c r="BK118" s="177">
        <f>SUM(BK119:BK146)</f>
        <v>0</v>
      </c>
    </row>
    <row r="119" spans="1:65" s="2" customFormat="1" ht="24.2" customHeight="1">
      <c r="A119" s="34"/>
      <c r="B119" s="35"/>
      <c r="C119" s="229" t="s">
        <v>83</v>
      </c>
      <c r="D119" s="229" t="s">
        <v>678</v>
      </c>
      <c r="E119" s="230" t="s">
        <v>3375</v>
      </c>
      <c r="F119" s="231" t="s">
        <v>3376</v>
      </c>
      <c r="G119" s="232" t="s">
        <v>156</v>
      </c>
      <c r="H119" s="233">
        <v>5</v>
      </c>
      <c r="I119" s="234"/>
      <c r="J119" s="235">
        <f>ROUND(I119*H119,2)</f>
        <v>0</v>
      </c>
      <c r="K119" s="231" t="s">
        <v>142</v>
      </c>
      <c r="L119" s="39"/>
      <c r="M119" s="236" t="s">
        <v>1</v>
      </c>
      <c r="N119" s="237" t="s">
        <v>40</v>
      </c>
      <c r="O119" s="71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90" t="s">
        <v>144</v>
      </c>
      <c r="AT119" s="190" t="s">
        <v>678</v>
      </c>
      <c r="AU119" s="190" t="s">
        <v>83</v>
      </c>
      <c r="AY119" s="17" t="s">
        <v>137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83</v>
      </c>
      <c r="BK119" s="191">
        <f>ROUND(I119*H119,2)</f>
        <v>0</v>
      </c>
      <c r="BL119" s="17" t="s">
        <v>144</v>
      </c>
      <c r="BM119" s="190" t="s">
        <v>3377</v>
      </c>
    </row>
    <row r="120" spans="1:65" s="2" customFormat="1" ht="19.5">
      <c r="A120" s="34"/>
      <c r="B120" s="35"/>
      <c r="C120" s="36"/>
      <c r="D120" s="192" t="s">
        <v>146</v>
      </c>
      <c r="E120" s="36"/>
      <c r="F120" s="193" t="s">
        <v>3376</v>
      </c>
      <c r="G120" s="36"/>
      <c r="H120" s="36"/>
      <c r="I120" s="194"/>
      <c r="J120" s="36"/>
      <c r="K120" s="36"/>
      <c r="L120" s="39"/>
      <c r="M120" s="195"/>
      <c r="N120" s="196"/>
      <c r="O120" s="71"/>
      <c r="P120" s="71"/>
      <c r="Q120" s="71"/>
      <c r="R120" s="71"/>
      <c r="S120" s="71"/>
      <c r="T120" s="72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7" t="s">
        <v>146</v>
      </c>
      <c r="AU120" s="17" t="s">
        <v>83</v>
      </c>
    </row>
    <row r="121" spans="1:65" s="13" customFormat="1">
      <c r="B121" s="207"/>
      <c r="C121" s="208"/>
      <c r="D121" s="192" t="s">
        <v>147</v>
      </c>
      <c r="E121" s="209" t="s">
        <v>1</v>
      </c>
      <c r="F121" s="210" t="s">
        <v>179</v>
      </c>
      <c r="G121" s="208"/>
      <c r="H121" s="211">
        <v>5</v>
      </c>
      <c r="I121" s="212"/>
      <c r="J121" s="208"/>
      <c r="K121" s="208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147</v>
      </c>
      <c r="AU121" s="217" t="s">
        <v>83</v>
      </c>
      <c r="AV121" s="13" t="s">
        <v>85</v>
      </c>
      <c r="AW121" s="13" t="s">
        <v>31</v>
      </c>
      <c r="AX121" s="13" t="s">
        <v>75</v>
      </c>
      <c r="AY121" s="217" t="s">
        <v>137</v>
      </c>
    </row>
    <row r="122" spans="1:65" s="14" customFormat="1">
      <c r="B122" s="218"/>
      <c r="C122" s="219"/>
      <c r="D122" s="192" t="s">
        <v>147</v>
      </c>
      <c r="E122" s="220" t="s">
        <v>1</v>
      </c>
      <c r="F122" s="221" t="s">
        <v>152</v>
      </c>
      <c r="G122" s="219"/>
      <c r="H122" s="222">
        <v>5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147</v>
      </c>
      <c r="AU122" s="228" t="s">
        <v>83</v>
      </c>
      <c r="AV122" s="14" t="s">
        <v>144</v>
      </c>
      <c r="AW122" s="14" t="s">
        <v>31</v>
      </c>
      <c r="AX122" s="14" t="s">
        <v>83</v>
      </c>
      <c r="AY122" s="228" t="s">
        <v>137</v>
      </c>
    </row>
    <row r="123" spans="1:65" s="2" customFormat="1" ht="21.75" customHeight="1">
      <c r="A123" s="34"/>
      <c r="B123" s="35"/>
      <c r="C123" s="229" t="s">
        <v>85</v>
      </c>
      <c r="D123" s="229" t="s">
        <v>678</v>
      </c>
      <c r="E123" s="230" t="s">
        <v>3378</v>
      </c>
      <c r="F123" s="231" t="s">
        <v>3379</v>
      </c>
      <c r="G123" s="232" t="s">
        <v>156</v>
      </c>
      <c r="H123" s="233">
        <v>1</v>
      </c>
      <c r="I123" s="234"/>
      <c r="J123" s="235">
        <f>ROUND(I123*H123,2)</f>
        <v>0</v>
      </c>
      <c r="K123" s="231" t="s">
        <v>142</v>
      </c>
      <c r="L123" s="39"/>
      <c r="M123" s="236" t="s">
        <v>1</v>
      </c>
      <c r="N123" s="237" t="s">
        <v>40</v>
      </c>
      <c r="O123" s="71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0" t="s">
        <v>144</v>
      </c>
      <c r="AT123" s="190" t="s">
        <v>678</v>
      </c>
      <c r="AU123" s="190" t="s">
        <v>83</v>
      </c>
      <c r="AY123" s="17" t="s">
        <v>137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83</v>
      </c>
      <c r="BK123" s="191">
        <f>ROUND(I123*H123,2)</f>
        <v>0</v>
      </c>
      <c r="BL123" s="17" t="s">
        <v>144</v>
      </c>
      <c r="BM123" s="190" t="s">
        <v>3380</v>
      </c>
    </row>
    <row r="124" spans="1:65" s="2" customFormat="1">
      <c r="A124" s="34"/>
      <c r="B124" s="35"/>
      <c r="C124" s="36"/>
      <c r="D124" s="192" t="s">
        <v>146</v>
      </c>
      <c r="E124" s="36"/>
      <c r="F124" s="193" t="s">
        <v>3379</v>
      </c>
      <c r="G124" s="36"/>
      <c r="H124" s="36"/>
      <c r="I124" s="194"/>
      <c r="J124" s="36"/>
      <c r="K124" s="36"/>
      <c r="L124" s="39"/>
      <c r="M124" s="195"/>
      <c r="N124" s="196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146</v>
      </c>
      <c r="AU124" s="17" t="s">
        <v>83</v>
      </c>
    </row>
    <row r="125" spans="1:65" s="13" customFormat="1">
      <c r="B125" s="207"/>
      <c r="C125" s="208"/>
      <c r="D125" s="192" t="s">
        <v>147</v>
      </c>
      <c r="E125" s="209" t="s">
        <v>1</v>
      </c>
      <c r="F125" s="210" t="s">
        <v>83</v>
      </c>
      <c r="G125" s="208"/>
      <c r="H125" s="211">
        <v>1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147</v>
      </c>
      <c r="AU125" s="217" t="s">
        <v>83</v>
      </c>
      <c r="AV125" s="13" t="s">
        <v>85</v>
      </c>
      <c r="AW125" s="13" t="s">
        <v>31</v>
      </c>
      <c r="AX125" s="13" t="s">
        <v>75</v>
      </c>
      <c r="AY125" s="217" t="s">
        <v>137</v>
      </c>
    </row>
    <row r="126" spans="1:65" s="14" customFormat="1">
      <c r="B126" s="218"/>
      <c r="C126" s="219"/>
      <c r="D126" s="192" t="s">
        <v>147</v>
      </c>
      <c r="E126" s="220" t="s">
        <v>1</v>
      </c>
      <c r="F126" s="221" t="s">
        <v>152</v>
      </c>
      <c r="G126" s="219"/>
      <c r="H126" s="222">
        <v>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147</v>
      </c>
      <c r="AU126" s="228" t="s">
        <v>83</v>
      </c>
      <c r="AV126" s="14" t="s">
        <v>144</v>
      </c>
      <c r="AW126" s="14" t="s">
        <v>31</v>
      </c>
      <c r="AX126" s="14" t="s">
        <v>83</v>
      </c>
      <c r="AY126" s="228" t="s">
        <v>137</v>
      </c>
    </row>
    <row r="127" spans="1:65" s="2" customFormat="1" ht="24.2" customHeight="1">
      <c r="A127" s="34"/>
      <c r="B127" s="35"/>
      <c r="C127" s="229" t="s">
        <v>136</v>
      </c>
      <c r="D127" s="229" t="s">
        <v>678</v>
      </c>
      <c r="E127" s="230" t="s">
        <v>3381</v>
      </c>
      <c r="F127" s="231" t="s">
        <v>3382</v>
      </c>
      <c r="G127" s="232" t="s">
        <v>156</v>
      </c>
      <c r="H127" s="233">
        <v>1</v>
      </c>
      <c r="I127" s="234"/>
      <c r="J127" s="235">
        <f>ROUND(I127*H127,2)</f>
        <v>0</v>
      </c>
      <c r="K127" s="231" t="s">
        <v>142</v>
      </c>
      <c r="L127" s="39"/>
      <c r="M127" s="236" t="s">
        <v>1</v>
      </c>
      <c r="N127" s="237" t="s">
        <v>40</v>
      </c>
      <c r="O127" s="71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0" t="s">
        <v>144</v>
      </c>
      <c r="AT127" s="190" t="s">
        <v>678</v>
      </c>
      <c r="AU127" s="190" t="s">
        <v>83</v>
      </c>
      <c r="AY127" s="17" t="s">
        <v>137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83</v>
      </c>
      <c r="BK127" s="191">
        <f>ROUND(I127*H127,2)</f>
        <v>0</v>
      </c>
      <c r="BL127" s="17" t="s">
        <v>144</v>
      </c>
      <c r="BM127" s="190" t="s">
        <v>3383</v>
      </c>
    </row>
    <row r="128" spans="1:65" s="2" customFormat="1">
      <c r="A128" s="34"/>
      <c r="B128" s="35"/>
      <c r="C128" s="36"/>
      <c r="D128" s="192" t="s">
        <v>146</v>
      </c>
      <c r="E128" s="36"/>
      <c r="F128" s="193" t="s">
        <v>3382</v>
      </c>
      <c r="G128" s="36"/>
      <c r="H128" s="36"/>
      <c r="I128" s="194"/>
      <c r="J128" s="36"/>
      <c r="K128" s="36"/>
      <c r="L128" s="39"/>
      <c r="M128" s="195"/>
      <c r="N128" s="196"/>
      <c r="O128" s="71"/>
      <c r="P128" s="71"/>
      <c r="Q128" s="71"/>
      <c r="R128" s="71"/>
      <c r="S128" s="71"/>
      <c r="T128" s="72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146</v>
      </c>
      <c r="AU128" s="17" t="s">
        <v>83</v>
      </c>
    </row>
    <row r="129" spans="1:65" s="13" customFormat="1">
      <c r="B129" s="207"/>
      <c r="C129" s="208"/>
      <c r="D129" s="192" t="s">
        <v>147</v>
      </c>
      <c r="E129" s="209" t="s">
        <v>1</v>
      </c>
      <c r="F129" s="210" t="s">
        <v>83</v>
      </c>
      <c r="G129" s="208"/>
      <c r="H129" s="211">
        <v>1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147</v>
      </c>
      <c r="AU129" s="217" t="s">
        <v>83</v>
      </c>
      <c r="AV129" s="13" t="s">
        <v>85</v>
      </c>
      <c r="AW129" s="13" t="s">
        <v>31</v>
      </c>
      <c r="AX129" s="13" t="s">
        <v>75</v>
      </c>
      <c r="AY129" s="217" t="s">
        <v>137</v>
      </c>
    </row>
    <row r="130" spans="1:65" s="14" customFormat="1">
      <c r="B130" s="218"/>
      <c r="C130" s="219"/>
      <c r="D130" s="192" t="s">
        <v>147</v>
      </c>
      <c r="E130" s="220" t="s">
        <v>1</v>
      </c>
      <c r="F130" s="221" t="s">
        <v>152</v>
      </c>
      <c r="G130" s="219"/>
      <c r="H130" s="222">
        <v>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147</v>
      </c>
      <c r="AU130" s="228" t="s">
        <v>83</v>
      </c>
      <c r="AV130" s="14" t="s">
        <v>144</v>
      </c>
      <c r="AW130" s="14" t="s">
        <v>31</v>
      </c>
      <c r="AX130" s="14" t="s">
        <v>83</v>
      </c>
      <c r="AY130" s="228" t="s">
        <v>137</v>
      </c>
    </row>
    <row r="131" spans="1:65" s="2" customFormat="1" ht="24.2" customHeight="1">
      <c r="A131" s="34"/>
      <c r="B131" s="35"/>
      <c r="C131" s="229" t="s">
        <v>144</v>
      </c>
      <c r="D131" s="229" t="s">
        <v>678</v>
      </c>
      <c r="E131" s="230" t="s">
        <v>3384</v>
      </c>
      <c r="F131" s="231" t="s">
        <v>3385</v>
      </c>
      <c r="G131" s="232" t="s">
        <v>3386</v>
      </c>
      <c r="H131" s="233">
        <v>150</v>
      </c>
      <c r="I131" s="234"/>
      <c r="J131" s="235">
        <f>ROUND(I131*H131,2)</f>
        <v>0</v>
      </c>
      <c r="K131" s="231" t="s">
        <v>142</v>
      </c>
      <c r="L131" s="39"/>
      <c r="M131" s="236" t="s">
        <v>1</v>
      </c>
      <c r="N131" s="237" t="s">
        <v>40</v>
      </c>
      <c r="O131" s="71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0" t="s">
        <v>144</v>
      </c>
      <c r="AT131" s="190" t="s">
        <v>678</v>
      </c>
      <c r="AU131" s="190" t="s">
        <v>83</v>
      </c>
      <c r="AY131" s="17" t="s">
        <v>137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83</v>
      </c>
      <c r="BK131" s="191">
        <f>ROUND(I131*H131,2)</f>
        <v>0</v>
      </c>
      <c r="BL131" s="17" t="s">
        <v>144</v>
      </c>
      <c r="BM131" s="190" t="s">
        <v>3387</v>
      </c>
    </row>
    <row r="132" spans="1:65" s="2" customFormat="1" ht="48.75">
      <c r="A132" s="34"/>
      <c r="B132" s="35"/>
      <c r="C132" s="36"/>
      <c r="D132" s="192" t="s">
        <v>146</v>
      </c>
      <c r="E132" s="36"/>
      <c r="F132" s="193" t="s">
        <v>3388</v>
      </c>
      <c r="G132" s="36"/>
      <c r="H132" s="36"/>
      <c r="I132" s="194"/>
      <c r="J132" s="36"/>
      <c r="K132" s="36"/>
      <c r="L132" s="39"/>
      <c r="M132" s="195"/>
      <c r="N132" s="196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146</v>
      </c>
      <c r="AU132" s="17" t="s">
        <v>83</v>
      </c>
    </row>
    <row r="133" spans="1:65" s="13" customFormat="1">
      <c r="B133" s="207"/>
      <c r="C133" s="208"/>
      <c r="D133" s="192" t="s">
        <v>147</v>
      </c>
      <c r="E133" s="209" t="s">
        <v>1</v>
      </c>
      <c r="F133" s="210" t="s">
        <v>1014</v>
      </c>
      <c r="G133" s="208"/>
      <c r="H133" s="211">
        <v>150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147</v>
      </c>
      <c r="AU133" s="217" t="s">
        <v>83</v>
      </c>
      <c r="AV133" s="13" t="s">
        <v>85</v>
      </c>
      <c r="AW133" s="13" t="s">
        <v>31</v>
      </c>
      <c r="AX133" s="13" t="s">
        <v>75</v>
      </c>
      <c r="AY133" s="217" t="s">
        <v>137</v>
      </c>
    </row>
    <row r="134" spans="1:65" s="14" customFormat="1">
      <c r="B134" s="218"/>
      <c r="C134" s="219"/>
      <c r="D134" s="192" t="s">
        <v>147</v>
      </c>
      <c r="E134" s="220" t="s">
        <v>1</v>
      </c>
      <c r="F134" s="221" t="s">
        <v>152</v>
      </c>
      <c r="G134" s="219"/>
      <c r="H134" s="222">
        <v>150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147</v>
      </c>
      <c r="AU134" s="228" t="s">
        <v>83</v>
      </c>
      <c r="AV134" s="14" t="s">
        <v>144</v>
      </c>
      <c r="AW134" s="14" t="s">
        <v>31</v>
      </c>
      <c r="AX134" s="14" t="s">
        <v>83</v>
      </c>
      <c r="AY134" s="228" t="s">
        <v>137</v>
      </c>
    </row>
    <row r="135" spans="1:65" s="2" customFormat="1" ht="33" customHeight="1">
      <c r="A135" s="34"/>
      <c r="B135" s="35"/>
      <c r="C135" s="229" t="s">
        <v>179</v>
      </c>
      <c r="D135" s="229" t="s">
        <v>678</v>
      </c>
      <c r="E135" s="230" t="s">
        <v>3366</v>
      </c>
      <c r="F135" s="231" t="s">
        <v>3367</v>
      </c>
      <c r="G135" s="232" t="s">
        <v>156</v>
      </c>
      <c r="H135" s="233">
        <v>2</v>
      </c>
      <c r="I135" s="234"/>
      <c r="J135" s="235">
        <f>ROUND(I135*H135,2)</f>
        <v>0</v>
      </c>
      <c r="K135" s="231" t="s">
        <v>142</v>
      </c>
      <c r="L135" s="39"/>
      <c r="M135" s="236" t="s">
        <v>1</v>
      </c>
      <c r="N135" s="237" t="s">
        <v>40</v>
      </c>
      <c r="O135" s="71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0" t="s">
        <v>144</v>
      </c>
      <c r="AT135" s="190" t="s">
        <v>678</v>
      </c>
      <c r="AU135" s="190" t="s">
        <v>83</v>
      </c>
      <c r="AY135" s="17" t="s">
        <v>137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83</v>
      </c>
      <c r="BK135" s="191">
        <f>ROUND(I135*H135,2)</f>
        <v>0</v>
      </c>
      <c r="BL135" s="17" t="s">
        <v>144</v>
      </c>
      <c r="BM135" s="190" t="s">
        <v>3389</v>
      </c>
    </row>
    <row r="136" spans="1:65" s="2" customFormat="1" ht="19.5">
      <c r="A136" s="34"/>
      <c r="B136" s="35"/>
      <c r="C136" s="36"/>
      <c r="D136" s="192" t="s">
        <v>146</v>
      </c>
      <c r="E136" s="36"/>
      <c r="F136" s="193" t="s">
        <v>3367</v>
      </c>
      <c r="G136" s="36"/>
      <c r="H136" s="36"/>
      <c r="I136" s="194"/>
      <c r="J136" s="36"/>
      <c r="K136" s="36"/>
      <c r="L136" s="39"/>
      <c r="M136" s="195"/>
      <c r="N136" s="196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146</v>
      </c>
      <c r="AU136" s="17" t="s">
        <v>83</v>
      </c>
    </row>
    <row r="137" spans="1:65" s="13" customFormat="1">
      <c r="B137" s="207"/>
      <c r="C137" s="208"/>
      <c r="D137" s="192" t="s">
        <v>147</v>
      </c>
      <c r="E137" s="209" t="s">
        <v>1</v>
      </c>
      <c r="F137" s="210" t="s">
        <v>85</v>
      </c>
      <c r="G137" s="208"/>
      <c r="H137" s="211">
        <v>2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147</v>
      </c>
      <c r="AU137" s="217" t="s">
        <v>83</v>
      </c>
      <c r="AV137" s="13" t="s">
        <v>85</v>
      </c>
      <c r="AW137" s="13" t="s">
        <v>31</v>
      </c>
      <c r="AX137" s="13" t="s">
        <v>83</v>
      </c>
      <c r="AY137" s="217" t="s">
        <v>137</v>
      </c>
    </row>
    <row r="138" spans="1:65" s="2" customFormat="1" ht="55.5" customHeight="1">
      <c r="A138" s="34"/>
      <c r="B138" s="35"/>
      <c r="C138" s="229" t="s">
        <v>187</v>
      </c>
      <c r="D138" s="229" t="s">
        <v>678</v>
      </c>
      <c r="E138" s="230" t="s">
        <v>3390</v>
      </c>
      <c r="F138" s="231" t="s">
        <v>3391</v>
      </c>
      <c r="G138" s="232" t="s">
        <v>156</v>
      </c>
      <c r="H138" s="233">
        <v>2</v>
      </c>
      <c r="I138" s="234"/>
      <c r="J138" s="235">
        <f>ROUND(I138*H138,2)</f>
        <v>0</v>
      </c>
      <c r="K138" s="231" t="s">
        <v>142</v>
      </c>
      <c r="L138" s="39"/>
      <c r="M138" s="236" t="s">
        <v>1</v>
      </c>
      <c r="N138" s="237" t="s">
        <v>40</v>
      </c>
      <c r="O138" s="71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0" t="s">
        <v>144</v>
      </c>
      <c r="AT138" s="190" t="s">
        <v>678</v>
      </c>
      <c r="AU138" s="190" t="s">
        <v>83</v>
      </c>
      <c r="AY138" s="17" t="s">
        <v>137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7" t="s">
        <v>83</v>
      </c>
      <c r="BK138" s="191">
        <f>ROUND(I138*H138,2)</f>
        <v>0</v>
      </c>
      <c r="BL138" s="17" t="s">
        <v>144</v>
      </c>
      <c r="BM138" s="190" t="s">
        <v>3392</v>
      </c>
    </row>
    <row r="139" spans="1:65" s="2" customFormat="1" ht="39">
      <c r="A139" s="34"/>
      <c r="B139" s="35"/>
      <c r="C139" s="36"/>
      <c r="D139" s="192" t="s">
        <v>146</v>
      </c>
      <c r="E139" s="36"/>
      <c r="F139" s="193" t="s">
        <v>3391</v>
      </c>
      <c r="G139" s="36"/>
      <c r="H139" s="36"/>
      <c r="I139" s="194"/>
      <c r="J139" s="36"/>
      <c r="K139" s="36"/>
      <c r="L139" s="39"/>
      <c r="M139" s="195"/>
      <c r="N139" s="196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146</v>
      </c>
      <c r="AU139" s="17" t="s">
        <v>83</v>
      </c>
    </row>
    <row r="140" spans="1:65" s="13" customFormat="1">
      <c r="B140" s="207"/>
      <c r="C140" s="208"/>
      <c r="D140" s="192" t="s">
        <v>147</v>
      </c>
      <c r="E140" s="209" t="s">
        <v>1</v>
      </c>
      <c r="F140" s="210" t="s">
        <v>85</v>
      </c>
      <c r="G140" s="208"/>
      <c r="H140" s="211">
        <v>2</v>
      </c>
      <c r="I140" s="212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147</v>
      </c>
      <c r="AU140" s="217" t="s">
        <v>83</v>
      </c>
      <c r="AV140" s="13" t="s">
        <v>85</v>
      </c>
      <c r="AW140" s="13" t="s">
        <v>31</v>
      </c>
      <c r="AX140" s="13" t="s">
        <v>75</v>
      </c>
      <c r="AY140" s="217" t="s">
        <v>137</v>
      </c>
    </row>
    <row r="141" spans="1:65" s="14" customFormat="1">
      <c r="B141" s="218"/>
      <c r="C141" s="219"/>
      <c r="D141" s="192" t="s">
        <v>147</v>
      </c>
      <c r="E141" s="220" t="s">
        <v>1</v>
      </c>
      <c r="F141" s="221" t="s">
        <v>152</v>
      </c>
      <c r="G141" s="219"/>
      <c r="H141" s="222">
        <v>2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147</v>
      </c>
      <c r="AU141" s="228" t="s">
        <v>83</v>
      </c>
      <c r="AV141" s="14" t="s">
        <v>144</v>
      </c>
      <c r="AW141" s="14" t="s">
        <v>31</v>
      </c>
      <c r="AX141" s="14" t="s">
        <v>83</v>
      </c>
      <c r="AY141" s="228" t="s">
        <v>137</v>
      </c>
    </row>
    <row r="142" spans="1:65" s="2" customFormat="1" ht="33" customHeight="1">
      <c r="A142" s="34"/>
      <c r="B142" s="35"/>
      <c r="C142" s="229" t="s">
        <v>192</v>
      </c>
      <c r="D142" s="229" t="s">
        <v>678</v>
      </c>
      <c r="E142" s="230" t="s">
        <v>3393</v>
      </c>
      <c r="F142" s="231" t="s">
        <v>3394</v>
      </c>
      <c r="G142" s="232" t="s">
        <v>156</v>
      </c>
      <c r="H142" s="233">
        <v>15</v>
      </c>
      <c r="I142" s="234"/>
      <c r="J142" s="235">
        <f>ROUND(I142*H142,2)</f>
        <v>0</v>
      </c>
      <c r="K142" s="231" t="s">
        <v>142</v>
      </c>
      <c r="L142" s="39"/>
      <c r="M142" s="236" t="s">
        <v>1</v>
      </c>
      <c r="N142" s="237" t="s">
        <v>40</v>
      </c>
      <c r="O142" s="71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0" t="s">
        <v>144</v>
      </c>
      <c r="AT142" s="190" t="s">
        <v>678</v>
      </c>
      <c r="AU142" s="190" t="s">
        <v>83</v>
      </c>
      <c r="AY142" s="17" t="s">
        <v>137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83</v>
      </c>
      <c r="BK142" s="191">
        <f>ROUND(I142*H142,2)</f>
        <v>0</v>
      </c>
      <c r="BL142" s="17" t="s">
        <v>144</v>
      </c>
      <c r="BM142" s="190" t="s">
        <v>3395</v>
      </c>
    </row>
    <row r="143" spans="1:65" s="2" customFormat="1" ht="19.5">
      <c r="A143" s="34"/>
      <c r="B143" s="35"/>
      <c r="C143" s="36"/>
      <c r="D143" s="192" t="s">
        <v>146</v>
      </c>
      <c r="E143" s="36"/>
      <c r="F143" s="193" t="s">
        <v>3394</v>
      </c>
      <c r="G143" s="36"/>
      <c r="H143" s="36"/>
      <c r="I143" s="194"/>
      <c r="J143" s="36"/>
      <c r="K143" s="36"/>
      <c r="L143" s="39"/>
      <c r="M143" s="195"/>
      <c r="N143" s="196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146</v>
      </c>
      <c r="AU143" s="17" t="s">
        <v>83</v>
      </c>
    </row>
    <row r="144" spans="1:65" s="12" customFormat="1">
      <c r="B144" s="197"/>
      <c r="C144" s="198"/>
      <c r="D144" s="192" t="s">
        <v>147</v>
      </c>
      <c r="E144" s="199" t="s">
        <v>1</v>
      </c>
      <c r="F144" s="200" t="s">
        <v>3396</v>
      </c>
      <c r="G144" s="198"/>
      <c r="H144" s="199" t="s">
        <v>1</v>
      </c>
      <c r="I144" s="201"/>
      <c r="J144" s="198"/>
      <c r="K144" s="198"/>
      <c r="L144" s="202"/>
      <c r="M144" s="203"/>
      <c r="N144" s="204"/>
      <c r="O144" s="204"/>
      <c r="P144" s="204"/>
      <c r="Q144" s="204"/>
      <c r="R144" s="204"/>
      <c r="S144" s="204"/>
      <c r="T144" s="205"/>
      <c r="AT144" s="206" t="s">
        <v>147</v>
      </c>
      <c r="AU144" s="206" t="s">
        <v>83</v>
      </c>
      <c r="AV144" s="12" t="s">
        <v>83</v>
      </c>
      <c r="AW144" s="12" t="s">
        <v>31</v>
      </c>
      <c r="AX144" s="12" t="s">
        <v>75</v>
      </c>
      <c r="AY144" s="206" t="s">
        <v>137</v>
      </c>
    </row>
    <row r="145" spans="1:51" s="13" customFormat="1">
      <c r="B145" s="207"/>
      <c r="C145" s="208"/>
      <c r="D145" s="192" t="s">
        <v>147</v>
      </c>
      <c r="E145" s="209" t="s">
        <v>1</v>
      </c>
      <c r="F145" s="210" t="s">
        <v>3397</v>
      </c>
      <c r="G145" s="208"/>
      <c r="H145" s="211">
        <v>15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147</v>
      </c>
      <c r="AU145" s="217" t="s">
        <v>83</v>
      </c>
      <c r="AV145" s="13" t="s">
        <v>85</v>
      </c>
      <c r="AW145" s="13" t="s">
        <v>31</v>
      </c>
      <c r="AX145" s="13" t="s">
        <v>75</v>
      </c>
      <c r="AY145" s="217" t="s">
        <v>137</v>
      </c>
    </row>
    <row r="146" spans="1:51" s="14" customFormat="1">
      <c r="B146" s="218"/>
      <c r="C146" s="219"/>
      <c r="D146" s="192" t="s">
        <v>147</v>
      </c>
      <c r="E146" s="220" t="s">
        <v>1</v>
      </c>
      <c r="F146" s="221" t="s">
        <v>152</v>
      </c>
      <c r="G146" s="219"/>
      <c r="H146" s="222">
        <v>15</v>
      </c>
      <c r="I146" s="223"/>
      <c r="J146" s="219"/>
      <c r="K146" s="219"/>
      <c r="L146" s="224"/>
      <c r="M146" s="238"/>
      <c r="N146" s="239"/>
      <c r="O146" s="239"/>
      <c r="P146" s="239"/>
      <c r="Q146" s="239"/>
      <c r="R146" s="239"/>
      <c r="S146" s="239"/>
      <c r="T146" s="240"/>
      <c r="AT146" s="228" t="s">
        <v>147</v>
      </c>
      <c r="AU146" s="228" t="s">
        <v>83</v>
      </c>
      <c r="AV146" s="14" t="s">
        <v>144</v>
      </c>
      <c r="AW146" s="14" t="s">
        <v>31</v>
      </c>
      <c r="AX146" s="14" t="s">
        <v>83</v>
      </c>
      <c r="AY146" s="228" t="s">
        <v>137</v>
      </c>
    </row>
    <row r="147" spans="1:51" s="2" customFormat="1" ht="6.95" customHeight="1">
      <c r="A147" s="34"/>
      <c r="B147" s="54"/>
      <c r="C147" s="55"/>
      <c r="D147" s="55"/>
      <c r="E147" s="55"/>
      <c r="F147" s="55"/>
      <c r="G147" s="55"/>
      <c r="H147" s="55"/>
      <c r="I147" s="55"/>
      <c r="J147" s="55"/>
      <c r="K147" s="55"/>
      <c r="L147" s="39"/>
      <c r="M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</sheetData>
  <sheetProtection algorithmName="SHA-512" hashValue="j4EqB4Gagzmh2V9H6k81iK9a6K0De7/qDMMy/D6ThxkTpr8AEXlUJbsTRR8KotgM7qO+KW8mLYAXH/IPqkLhjw==" saltValue="Wz7eM3DZ2Jdcx6w4wcOvxQGFToLIuo66//+g7t/q5oAh8vwJsTbPId/fB50B/wkRkzJSp5/2a+QNf5BKnwbn8w==" spinCount="100000" sheet="1" objects="1" scenarios="1" formatColumns="0" formatRows="0" autoFilter="0"/>
  <autoFilter ref="C116:K146" xr:uid="{00000000-0009-0000-0000-000009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20</vt:i4>
      </vt:variant>
    </vt:vector>
  </HeadingPairs>
  <TitlesOfParts>
    <vt:vector size="30" baseType="lpstr">
      <vt:lpstr>Rekapitulace stavby</vt:lpstr>
      <vt:lpstr>SO 01 - Oprava trati v ús...</vt:lpstr>
      <vt:lpstr>SO 02 - Oprava žst. Sadská</vt:lpstr>
      <vt:lpstr>SO 03 - Oprava trati v ús...</vt:lpstr>
      <vt:lpstr>SO 04 - Oprava žst. Nymbu...</vt:lpstr>
      <vt:lpstr>SO 05 - Oprava trati v ús...</vt:lpstr>
      <vt:lpstr>SO 06 - Demolice bývalého...</vt:lpstr>
      <vt:lpstr>SO 07 - Přeprava mechanizace</vt:lpstr>
      <vt:lpstr>SO 08 - DSPS</vt:lpstr>
      <vt:lpstr>VON - VON</vt:lpstr>
      <vt:lpstr>'Rekapitulace stavby'!Názvy_tisku</vt:lpstr>
      <vt:lpstr>'SO 01 - Oprava trati v ús...'!Názvy_tisku</vt:lpstr>
      <vt:lpstr>'SO 02 - Oprava žst. Sadská'!Názvy_tisku</vt:lpstr>
      <vt:lpstr>'SO 03 - Oprava trati v ús...'!Názvy_tisku</vt:lpstr>
      <vt:lpstr>'SO 04 - Oprava žst. Nymbu...'!Názvy_tisku</vt:lpstr>
      <vt:lpstr>'SO 05 - Oprava trati v ús...'!Názvy_tisku</vt:lpstr>
      <vt:lpstr>'SO 06 - Demolice bývalého...'!Názvy_tisku</vt:lpstr>
      <vt:lpstr>'SO 07 - Přeprava mechanizace'!Názvy_tisku</vt:lpstr>
      <vt:lpstr>'SO 08 - DSPS'!Názvy_tisku</vt:lpstr>
      <vt:lpstr>'VON - VON'!Názvy_tisku</vt:lpstr>
      <vt:lpstr>'Rekapitulace stavby'!Oblast_tisku</vt:lpstr>
      <vt:lpstr>'SO 01 - Oprava trati v ús...'!Oblast_tisku</vt:lpstr>
      <vt:lpstr>'SO 02 - Oprava žst. Sadská'!Oblast_tisku</vt:lpstr>
      <vt:lpstr>'SO 03 - Oprava trati v ús...'!Oblast_tisku</vt:lpstr>
      <vt:lpstr>'SO 04 - Oprava žst. Nymbu...'!Oblast_tisku</vt:lpstr>
      <vt:lpstr>'SO 05 - Oprava trati v ús...'!Oblast_tisku</vt:lpstr>
      <vt:lpstr>'SO 06 - Demolice bývalého...'!Oblast_tisku</vt:lpstr>
      <vt:lpstr>'SO 07 - Přeprava mechanizace'!Oblast_tisku</vt:lpstr>
      <vt:lpstr>'SO 08 - DSPS'!Oblast_tisku</vt:lpstr>
      <vt:lpstr>'VON - VON'!Oblast_tisku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Hospodková Marcela</dc:creator>
  <cp:lastModifiedBy>Hospodková Marcela</cp:lastModifiedBy>
  <dcterms:created xsi:type="dcterms:W3CDTF">2024-03-13T09:48:51Z</dcterms:created>
  <dcterms:modified xsi:type="dcterms:W3CDTF">2024-03-26T06:55:34Z</dcterms:modified>
</cp:coreProperties>
</file>